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envoie definitif ind b\general\"/>
    </mc:Choice>
  </mc:AlternateContent>
  <bookViews>
    <workbookView xWindow="0" yWindow="0" windowWidth="28800" windowHeight="12135"/>
  </bookViews>
  <sheets>
    <sheet name="Donnees Points" sheetId="6" r:id="rId1"/>
    <sheet name="Donnees Cartouche" sheetId="9" r:id="rId2"/>
    <sheet name="Cartouche Impression" sheetId="4" r:id="rId3"/>
    <sheet name="Valeurs Cartouche" sheetId="10" state="hidden" r:id="rId4"/>
  </sheets>
  <definedNames>
    <definedName name="géomètre">'Valeurs Cartouche'!$B$40:$B$42</definedName>
    <definedName name="georeferencement">'Valeurs Cartouche'!$B$45:$B$50</definedName>
    <definedName name="numero_ordre_liaison">'Valeurs Cartouche'!$B$18:$B$28</definedName>
    <definedName name="Projet">'Valeurs Cartouche'!$B$3:$B$5</definedName>
    <definedName name="Tension">'Valeurs Cartouche'!$B$8:$B$15</definedName>
    <definedName name="Type_LSFG">'Valeurs Cartouche'!$B$31:$B$37</definedName>
    <definedName name="_xlnm.Print_Area" localSheetId="2">'Cartouche Impression'!$A$1:$T$52</definedName>
    <definedName name="_xlnm.Print_Area" localSheetId="0">'Donnees Points'!$A$1:$K$16590</definedName>
  </definedNames>
  <calcPr calcId="152511"/>
</workbook>
</file>

<file path=xl/calcChain.xml><?xml version="1.0" encoding="utf-8"?>
<calcChain xmlns="http://schemas.openxmlformats.org/spreadsheetml/2006/main">
  <c r="H13818" i="6" l="1"/>
  <c r="H13820" i="6"/>
  <c r="H13822" i="6"/>
  <c r="H13824" i="6"/>
  <c r="H13826" i="6"/>
  <c r="H13828" i="6"/>
  <c r="H13830" i="6"/>
  <c r="H13832" i="6"/>
  <c r="H13834" i="6"/>
  <c r="H13836" i="6"/>
  <c r="H13838" i="6"/>
  <c r="H13840" i="6"/>
  <c r="H13842" i="6"/>
  <c r="H13844" i="6"/>
  <c r="H13846" i="6"/>
  <c r="H13848" i="6"/>
  <c r="H13850" i="6"/>
  <c r="H13852" i="6"/>
  <c r="H13856" i="6"/>
  <c r="H13858" i="6"/>
  <c r="H13860" i="6"/>
  <c r="H13862" i="6"/>
  <c r="H13864" i="6"/>
  <c r="H13866" i="6"/>
  <c r="H13868" i="6"/>
  <c r="H13870" i="6"/>
  <c r="H13872" i="6"/>
  <c r="H13874" i="6"/>
  <c r="H13876" i="6"/>
  <c r="H13878" i="6"/>
  <c r="H13880" i="6"/>
  <c r="H13882" i="6"/>
  <c r="H13884" i="6"/>
  <c r="H13886" i="6"/>
  <c r="H13888" i="6"/>
  <c r="H13890" i="6"/>
  <c r="H13892" i="6"/>
  <c r="H13894" i="6"/>
  <c r="H13896" i="6"/>
  <c r="H13816" i="6"/>
  <c r="H13814" i="6"/>
  <c r="H16376" i="6" l="1"/>
  <c r="H16378" i="6"/>
  <c r="H16380" i="6"/>
  <c r="H16382" i="6"/>
  <c r="H16384" i="6"/>
  <c r="H16386" i="6"/>
  <c r="H16388" i="6"/>
  <c r="H16390" i="6"/>
  <c r="H16392" i="6"/>
  <c r="H16394" i="6"/>
  <c r="H16396" i="6"/>
  <c r="H16398" i="6"/>
  <c r="H16400" i="6"/>
  <c r="H16402" i="6"/>
  <c r="H16404" i="6"/>
  <c r="H16406" i="6"/>
  <c r="H16408" i="6"/>
  <c r="H16410" i="6"/>
  <c r="H16412" i="6"/>
  <c r="H16414" i="6"/>
  <c r="H16416" i="6"/>
  <c r="H16418" i="6"/>
  <c r="H16420" i="6"/>
  <c r="H16422" i="6"/>
  <c r="H16424" i="6"/>
  <c r="H16426" i="6"/>
  <c r="H16428" i="6"/>
  <c r="H16430" i="6"/>
  <c r="H16432" i="6"/>
  <c r="H16434" i="6"/>
  <c r="H16436" i="6"/>
  <c r="H16438" i="6"/>
  <c r="H16440" i="6"/>
  <c r="H16442" i="6"/>
  <c r="H16444" i="6"/>
  <c r="H16446" i="6"/>
  <c r="H16448" i="6"/>
  <c r="H16450" i="6"/>
  <c r="H16452" i="6"/>
  <c r="H16454" i="6"/>
  <c r="H16456" i="6"/>
  <c r="H16458" i="6"/>
  <c r="H16460" i="6"/>
  <c r="H16462" i="6"/>
  <c r="H16464" i="6"/>
  <c r="H16466" i="6"/>
  <c r="H16468" i="6"/>
  <c r="H16470" i="6"/>
  <c r="H16472" i="6"/>
  <c r="H16474" i="6"/>
  <c r="H16476" i="6"/>
  <c r="H16478" i="6"/>
  <c r="H16480" i="6"/>
  <c r="H16482" i="6"/>
  <c r="H16484" i="6"/>
  <c r="H16486" i="6"/>
  <c r="H16488" i="6"/>
  <c r="H16490" i="6"/>
  <c r="H16492" i="6"/>
  <c r="H16494" i="6"/>
  <c r="H16496" i="6"/>
  <c r="H16498" i="6"/>
  <c r="H16500" i="6"/>
  <c r="H16502" i="6"/>
  <c r="H16504" i="6"/>
  <c r="H16506" i="6"/>
  <c r="H16508" i="6"/>
  <c r="H16510" i="6"/>
  <c r="H16512" i="6"/>
  <c r="H16514" i="6"/>
  <c r="H16516" i="6"/>
  <c r="H16518" i="6"/>
  <c r="H16520" i="6"/>
  <c r="H16522" i="6"/>
  <c r="H16524" i="6"/>
  <c r="H16526" i="6"/>
  <c r="H16528" i="6"/>
  <c r="H16530" i="6"/>
  <c r="H16532" i="6"/>
  <c r="H16534" i="6"/>
  <c r="H16536" i="6"/>
  <c r="H16538" i="6"/>
  <c r="H16540" i="6"/>
  <c r="H16542" i="6"/>
  <c r="H16544" i="6"/>
  <c r="H16546" i="6"/>
  <c r="H16548" i="6"/>
  <c r="H16550" i="6"/>
  <c r="H16552" i="6"/>
  <c r="H16554" i="6"/>
  <c r="H16556" i="6"/>
  <c r="H16558" i="6"/>
  <c r="H16560" i="6"/>
  <c r="H16562" i="6"/>
  <c r="H16564" i="6"/>
  <c r="H16566" i="6"/>
  <c r="H16568" i="6"/>
  <c r="H16570" i="6"/>
  <c r="H16572" i="6"/>
  <c r="H16574" i="6"/>
  <c r="H16576" i="6"/>
  <c r="H16578" i="6"/>
  <c r="H16580" i="6"/>
  <c r="H16582" i="6"/>
  <c r="H16584" i="6"/>
  <c r="H16586" i="6"/>
  <c r="H16588" i="6"/>
  <c r="H16590" i="6"/>
  <c r="H16170" i="6" l="1"/>
  <c r="H16172" i="6"/>
  <c r="H16174" i="6"/>
  <c r="H16176" i="6"/>
  <c r="H16178" i="6"/>
  <c r="H16180" i="6"/>
  <c r="H16182" i="6"/>
  <c r="H16184" i="6"/>
  <c r="H16186" i="6"/>
  <c r="H16188" i="6"/>
  <c r="H16190" i="6"/>
  <c r="H16192" i="6"/>
  <c r="H16194" i="6"/>
  <c r="H16196" i="6"/>
  <c r="H16198" i="6"/>
  <c r="H16200" i="6"/>
  <c r="H16202" i="6"/>
  <c r="H16204" i="6"/>
  <c r="H16206" i="6"/>
  <c r="H16208" i="6"/>
  <c r="H16210" i="6"/>
  <c r="H16212" i="6"/>
  <c r="H16214" i="6"/>
  <c r="H16216" i="6"/>
  <c r="H16218" i="6"/>
  <c r="H16220" i="6"/>
  <c r="H16222" i="6"/>
  <c r="H16224" i="6"/>
  <c r="H16226" i="6"/>
  <c r="H16228" i="6"/>
  <c r="H16230" i="6"/>
  <c r="H16232" i="6"/>
  <c r="H16234" i="6"/>
  <c r="H16236" i="6"/>
  <c r="H16238" i="6"/>
  <c r="H16240" i="6"/>
  <c r="H16242" i="6"/>
  <c r="H16244" i="6"/>
  <c r="H16246" i="6"/>
  <c r="H16248" i="6"/>
  <c r="H16250" i="6"/>
  <c r="H16252" i="6"/>
  <c r="H16254" i="6"/>
  <c r="H16256" i="6"/>
  <c r="H16258" i="6"/>
  <c r="H16260" i="6"/>
  <c r="H16262" i="6"/>
  <c r="H16264" i="6"/>
  <c r="H16266" i="6"/>
  <c r="H16268" i="6"/>
  <c r="H16270" i="6"/>
  <c r="H16272" i="6"/>
  <c r="H16274" i="6"/>
  <c r="H16276" i="6"/>
  <c r="H16278" i="6"/>
  <c r="H16280" i="6"/>
  <c r="H16282" i="6"/>
  <c r="H16284" i="6"/>
  <c r="H16286" i="6"/>
  <c r="H16288" i="6"/>
  <c r="H16290" i="6"/>
  <c r="H16292" i="6"/>
  <c r="H16294" i="6"/>
  <c r="H16296" i="6"/>
  <c r="H16298" i="6"/>
  <c r="H16300" i="6"/>
  <c r="H16302" i="6"/>
  <c r="H16304" i="6"/>
  <c r="H16306" i="6"/>
  <c r="H16308" i="6"/>
  <c r="H16310" i="6"/>
  <c r="H16312" i="6"/>
  <c r="H16314" i="6"/>
  <c r="H16316" i="6"/>
  <c r="H16318" i="6"/>
  <c r="H16320" i="6"/>
  <c r="H16322" i="6"/>
  <c r="H16324" i="6"/>
  <c r="H16326" i="6"/>
  <c r="H16328" i="6"/>
  <c r="H16330" i="6"/>
  <c r="H16332" i="6"/>
  <c r="H16334" i="6"/>
  <c r="H16336" i="6"/>
  <c r="H16338" i="6"/>
  <c r="H16340" i="6"/>
  <c r="H16342" i="6"/>
  <c r="H16344" i="6"/>
  <c r="H16346" i="6"/>
  <c r="H16348" i="6"/>
  <c r="H16350" i="6"/>
  <c r="H16352" i="6"/>
  <c r="H16354" i="6"/>
  <c r="H16356" i="6"/>
  <c r="H16358" i="6"/>
  <c r="H16360" i="6"/>
  <c r="H16362" i="6"/>
  <c r="H16364" i="6"/>
  <c r="H16366" i="6"/>
  <c r="H16368" i="6"/>
  <c r="H16370" i="6"/>
  <c r="H16372" i="6"/>
  <c r="H16374" i="6"/>
  <c r="H15936" i="6" l="1"/>
  <c r="H15938" i="6"/>
  <c r="H15940" i="6"/>
  <c r="H15942" i="6"/>
  <c r="H15944" i="6"/>
  <c r="H15946" i="6"/>
  <c r="H15948" i="6"/>
  <c r="H15950" i="6"/>
  <c r="H15952" i="6"/>
  <c r="H15954" i="6"/>
  <c r="H15956" i="6"/>
  <c r="H15958" i="6"/>
  <c r="H15960" i="6"/>
  <c r="H15962" i="6"/>
  <c r="H15964" i="6"/>
  <c r="H15966" i="6"/>
  <c r="H15968" i="6"/>
  <c r="H15970" i="6"/>
  <c r="H15972" i="6"/>
  <c r="H15974" i="6"/>
  <c r="H15976" i="6"/>
  <c r="H15978" i="6"/>
  <c r="H15980" i="6"/>
  <c r="H15982" i="6"/>
  <c r="H15984" i="6"/>
  <c r="H15986" i="6"/>
  <c r="H15988" i="6"/>
  <c r="H15990" i="6"/>
  <c r="H15992" i="6"/>
  <c r="H15994" i="6"/>
  <c r="H15996" i="6"/>
  <c r="H15998" i="6"/>
  <c r="H16000" i="6"/>
  <c r="H16002" i="6"/>
  <c r="H16004" i="6"/>
  <c r="H16006" i="6"/>
  <c r="H16008" i="6"/>
  <c r="H16010" i="6"/>
  <c r="H16012" i="6"/>
  <c r="H16014" i="6"/>
  <c r="H16016" i="6"/>
  <c r="H16018" i="6"/>
  <c r="H16020" i="6"/>
  <c r="H16022" i="6"/>
  <c r="H16024" i="6"/>
  <c r="H16026" i="6"/>
  <c r="H16028" i="6"/>
  <c r="H16030" i="6"/>
  <c r="H16032" i="6"/>
  <c r="H16034" i="6"/>
  <c r="H16036" i="6"/>
  <c r="H16038" i="6"/>
  <c r="H16040" i="6"/>
  <c r="H16042" i="6"/>
  <c r="H16044" i="6"/>
  <c r="H16046" i="6"/>
  <c r="H16048" i="6"/>
  <c r="H16050" i="6"/>
  <c r="H16052" i="6"/>
  <c r="H16054" i="6"/>
  <c r="H16056" i="6"/>
  <c r="H16058" i="6"/>
  <c r="H16060" i="6"/>
  <c r="H16062" i="6"/>
  <c r="H16064" i="6"/>
  <c r="H16066" i="6"/>
  <c r="H16068" i="6"/>
  <c r="H16070" i="6"/>
  <c r="H16072" i="6"/>
  <c r="H16074" i="6"/>
  <c r="H16076" i="6"/>
  <c r="H16078" i="6"/>
  <c r="H16080" i="6"/>
  <c r="H16082" i="6"/>
  <c r="H16084" i="6"/>
  <c r="H16086" i="6"/>
  <c r="H16088" i="6"/>
  <c r="H16090" i="6"/>
  <c r="H16092" i="6"/>
  <c r="H16094" i="6"/>
  <c r="H16096" i="6"/>
  <c r="H16098" i="6"/>
  <c r="H16100" i="6"/>
  <c r="H16102" i="6"/>
  <c r="H16104" i="6"/>
  <c r="H16106" i="6"/>
  <c r="H16108" i="6"/>
  <c r="H16110" i="6"/>
  <c r="H16112" i="6"/>
  <c r="H16114" i="6"/>
  <c r="H16116" i="6"/>
  <c r="H16118" i="6"/>
  <c r="H16120" i="6"/>
  <c r="H16122" i="6"/>
  <c r="H16124" i="6"/>
  <c r="H16126" i="6"/>
  <c r="H16128" i="6"/>
  <c r="H16130" i="6"/>
  <c r="H16132" i="6"/>
  <c r="H16134" i="6"/>
  <c r="H16136" i="6"/>
  <c r="H16138" i="6"/>
  <c r="H16140" i="6"/>
  <c r="H16142" i="6"/>
  <c r="H16144" i="6"/>
  <c r="H16146" i="6"/>
  <c r="H16148" i="6"/>
  <c r="H16150" i="6"/>
  <c r="H16152" i="6"/>
  <c r="H16154" i="6"/>
  <c r="H16156" i="6"/>
  <c r="H16158" i="6"/>
  <c r="H16160" i="6"/>
  <c r="H16162" i="6"/>
  <c r="H16164" i="6"/>
  <c r="H16166" i="6"/>
  <c r="H16168" i="6"/>
  <c r="H15934" i="6"/>
  <c r="H15932" i="6"/>
  <c r="H15888" i="6"/>
  <c r="H15890" i="6"/>
  <c r="H15892" i="6"/>
  <c r="H15894" i="6"/>
  <c r="H15896" i="6"/>
  <c r="H15898" i="6"/>
  <c r="H15900" i="6"/>
  <c r="H15902" i="6"/>
  <c r="H15904" i="6"/>
  <c r="H15906" i="6"/>
  <c r="H15908" i="6"/>
  <c r="H15910" i="6"/>
  <c r="H15600" i="6"/>
  <c r="H15602" i="6"/>
  <c r="H15604" i="6"/>
  <c r="H15606" i="6"/>
  <c r="H15608" i="6"/>
  <c r="H15610" i="6"/>
  <c r="H15612" i="6"/>
  <c r="H15614" i="6"/>
  <c r="H15616" i="6"/>
  <c r="H15618" i="6"/>
  <c r="H15620" i="6"/>
  <c r="H15622" i="6"/>
  <c r="H15624" i="6"/>
  <c r="H15626" i="6"/>
  <c r="H15628" i="6"/>
  <c r="H15630" i="6"/>
  <c r="H15632" i="6"/>
  <c r="H15634" i="6"/>
  <c r="H15636" i="6"/>
  <c r="H15638" i="6"/>
  <c r="H15640" i="6"/>
  <c r="H15642" i="6"/>
  <c r="H15644" i="6"/>
  <c r="H15646" i="6"/>
  <c r="H15648" i="6"/>
  <c r="H15650" i="6"/>
  <c r="H15652" i="6"/>
  <c r="H15654" i="6"/>
  <c r="H15656" i="6"/>
  <c r="H15658" i="6"/>
  <c r="H15660" i="6"/>
  <c r="H15662" i="6"/>
  <c r="H15664" i="6"/>
  <c r="H15666" i="6"/>
  <c r="H15668" i="6"/>
  <c r="H15670" i="6"/>
  <c r="H15672" i="6"/>
  <c r="H15674" i="6"/>
  <c r="H15676" i="6"/>
  <c r="H15678" i="6"/>
  <c r="H15680" i="6"/>
  <c r="H15682" i="6"/>
  <c r="H15684" i="6"/>
  <c r="H15686" i="6"/>
  <c r="H15688" i="6"/>
  <c r="H15690" i="6"/>
  <c r="H15692" i="6"/>
  <c r="H15694" i="6"/>
  <c r="H15696" i="6"/>
  <c r="H15698" i="6"/>
  <c r="H15700" i="6"/>
  <c r="H15702" i="6"/>
  <c r="H15704" i="6"/>
  <c r="H15706" i="6"/>
  <c r="H15708" i="6"/>
  <c r="H15710" i="6"/>
  <c r="H15712" i="6"/>
  <c r="H15714" i="6"/>
  <c r="H15716" i="6"/>
  <c r="H15718" i="6"/>
  <c r="H15720" i="6"/>
  <c r="H15722" i="6"/>
  <c r="H15724" i="6"/>
  <c r="H15726" i="6"/>
  <c r="H15728" i="6"/>
  <c r="H15730" i="6"/>
  <c r="H15732" i="6"/>
  <c r="H15734" i="6"/>
  <c r="H15736" i="6"/>
  <c r="H15738" i="6"/>
  <c r="H15740" i="6"/>
  <c r="H15742" i="6"/>
  <c r="H15744" i="6"/>
  <c r="H15746" i="6"/>
  <c r="H15748" i="6"/>
  <c r="H15750" i="6"/>
  <c r="H15752" i="6"/>
  <c r="H15754" i="6"/>
  <c r="H15756" i="6"/>
  <c r="H15758" i="6"/>
  <c r="H15760" i="6"/>
  <c r="H15762" i="6"/>
  <c r="H15764" i="6"/>
  <c r="H15766" i="6"/>
  <c r="H15768" i="6"/>
  <c r="H15770" i="6"/>
  <c r="H15772" i="6"/>
  <c r="H15774" i="6"/>
  <c r="H15776" i="6"/>
  <c r="H15778" i="6"/>
  <c r="H15780" i="6"/>
  <c r="H15782" i="6"/>
  <c r="H15784" i="6"/>
  <c r="H15786" i="6"/>
  <c r="H15788" i="6"/>
  <c r="H15790" i="6"/>
  <c r="H15792" i="6"/>
  <c r="H15794" i="6"/>
  <c r="H15796" i="6"/>
  <c r="H15798" i="6"/>
  <c r="H15800" i="6"/>
  <c r="H15802" i="6"/>
  <c r="H15804" i="6"/>
  <c r="H15806" i="6"/>
  <c r="H15808" i="6"/>
  <c r="H15810" i="6"/>
  <c r="H15812" i="6"/>
  <c r="H15814" i="6"/>
  <c r="H15816" i="6"/>
  <c r="H15818" i="6"/>
  <c r="H15820" i="6"/>
  <c r="H15822" i="6"/>
  <c r="H15824" i="6"/>
  <c r="H15826" i="6"/>
  <c r="H15828" i="6"/>
  <c r="H15830" i="6"/>
  <c r="H15832" i="6"/>
  <c r="H15834" i="6"/>
  <c r="H15836" i="6"/>
  <c r="H15838" i="6"/>
  <c r="H15840" i="6"/>
  <c r="H15842" i="6"/>
  <c r="H15844" i="6"/>
  <c r="H15846" i="6"/>
  <c r="H15848" i="6"/>
  <c r="H15850" i="6"/>
  <c r="H15852" i="6"/>
  <c r="H15854" i="6"/>
  <c r="H15856" i="6"/>
  <c r="H15858" i="6"/>
  <c r="H15860" i="6"/>
  <c r="H15862" i="6"/>
  <c r="H15864" i="6"/>
  <c r="H15866" i="6"/>
  <c r="H15868" i="6"/>
  <c r="H15870" i="6"/>
  <c r="H15872" i="6"/>
  <c r="H15874" i="6"/>
  <c r="H15876" i="6"/>
  <c r="H15878" i="6"/>
  <c r="H15880" i="6"/>
  <c r="H15882" i="6"/>
  <c r="H15884" i="6"/>
  <c r="H15886" i="6"/>
  <c r="H15324" i="6" l="1"/>
  <c r="H15326" i="6"/>
  <c r="H15328" i="6"/>
  <c r="H15330" i="6"/>
  <c r="H15332" i="6"/>
  <c r="H15334" i="6"/>
  <c r="H15336" i="6"/>
  <c r="H15338" i="6"/>
  <c r="H15340" i="6"/>
  <c r="H15342" i="6"/>
  <c r="H15344" i="6"/>
  <c r="H15346" i="6"/>
  <c r="H15348" i="6"/>
  <c r="H15350" i="6"/>
  <c r="H15352" i="6"/>
  <c r="H15354" i="6"/>
  <c r="H15356" i="6"/>
  <c r="H15358" i="6"/>
  <c r="H15360" i="6"/>
  <c r="H15362" i="6"/>
  <c r="H15364" i="6"/>
  <c r="H15366" i="6"/>
  <c r="H15368" i="6"/>
  <c r="H15370" i="6"/>
  <c r="H15372" i="6"/>
  <c r="H15374" i="6"/>
  <c r="H15376" i="6"/>
  <c r="H15378" i="6"/>
  <c r="H15380" i="6"/>
  <c r="H15382" i="6"/>
  <c r="H15384" i="6"/>
  <c r="H15386" i="6"/>
  <c r="H15388" i="6"/>
  <c r="H15390" i="6"/>
  <c r="H15392" i="6"/>
  <c r="H15394" i="6"/>
  <c r="H15396" i="6"/>
  <c r="H15398" i="6"/>
  <c r="H15400" i="6"/>
  <c r="H15402" i="6"/>
  <c r="H15404" i="6"/>
  <c r="H15406" i="6"/>
  <c r="H15408" i="6"/>
  <c r="H15410" i="6"/>
  <c r="H15412" i="6"/>
  <c r="H15414" i="6"/>
  <c r="H15416" i="6"/>
  <c r="H15418" i="6"/>
  <c r="H15420" i="6"/>
  <c r="H15422" i="6"/>
  <c r="H15424" i="6"/>
  <c r="H15426" i="6"/>
  <c r="H15428" i="6"/>
  <c r="H15430" i="6"/>
  <c r="H15432" i="6"/>
  <c r="H15434" i="6"/>
  <c r="H15436" i="6"/>
  <c r="H15438" i="6"/>
  <c r="H15440" i="6"/>
  <c r="H15442" i="6"/>
  <c r="H15444" i="6"/>
  <c r="H15446" i="6"/>
  <c r="H15448" i="6"/>
  <c r="H15450" i="6"/>
  <c r="H15452" i="6"/>
  <c r="H15454" i="6"/>
  <c r="H15456" i="6"/>
  <c r="H15458" i="6"/>
  <c r="H15460" i="6"/>
  <c r="H15462" i="6"/>
  <c r="H15464" i="6"/>
  <c r="H15466" i="6"/>
  <c r="H15468" i="6"/>
  <c r="H15470" i="6"/>
  <c r="H15472" i="6"/>
  <c r="H15474" i="6"/>
  <c r="H15476" i="6"/>
  <c r="H15478" i="6"/>
  <c r="H15480" i="6"/>
  <c r="H15482" i="6"/>
  <c r="H15484" i="6"/>
  <c r="H15486" i="6"/>
  <c r="H15488" i="6"/>
  <c r="H15490" i="6"/>
  <c r="H15492" i="6"/>
  <c r="H15494" i="6"/>
  <c r="H15496" i="6"/>
  <c r="H15498" i="6"/>
  <c r="H15500" i="6"/>
  <c r="H15502" i="6"/>
  <c r="H15504" i="6"/>
  <c r="H15506" i="6"/>
  <c r="H15508" i="6"/>
  <c r="H15510" i="6"/>
  <c r="H15512" i="6"/>
  <c r="H15514" i="6"/>
  <c r="H15516" i="6"/>
  <c r="H15518" i="6"/>
  <c r="H15520" i="6"/>
  <c r="H15522" i="6"/>
  <c r="H15524" i="6"/>
  <c r="H15526" i="6"/>
  <c r="H15528" i="6"/>
  <c r="H15530" i="6"/>
  <c r="H15532" i="6"/>
  <c r="H15534" i="6"/>
  <c r="H15536" i="6"/>
  <c r="H15538" i="6"/>
  <c r="H15540" i="6"/>
  <c r="H15542" i="6"/>
  <c r="H15544" i="6"/>
  <c r="H15546" i="6"/>
  <c r="H15548" i="6"/>
  <c r="H15550" i="6"/>
  <c r="H15552" i="6"/>
  <c r="H15554" i="6"/>
  <c r="H15556" i="6"/>
  <c r="H15558" i="6"/>
  <c r="H15560" i="6"/>
  <c r="H15562" i="6"/>
  <c r="H15564" i="6"/>
  <c r="H15566" i="6"/>
  <c r="H15568" i="6"/>
  <c r="H15570" i="6"/>
  <c r="H15572" i="6"/>
  <c r="H15574" i="6"/>
  <c r="H15576" i="6"/>
  <c r="H15578" i="6"/>
  <c r="H15580" i="6"/>
  <c r="H15582" i="6"/>
  <c r="H15584" i="6"/>
  <c r="H15586" i="6"/>
  <c r="H15588" i="6"/>
  <c r="H15590" i="6"/>
  <c r="H15592" i="6"/>
  <c r="H15594" i="6"/>
  <c r="H15596" i="6"/>
  <c r="H15598" i="6"/>
  <c r="H15168" i="6" l="1"/>
  <c r="H15170" i="6"/>
  <c r="H15172" i="6"/>
  <c r="H15174" i="6"/>
  <c r="H15176" i="6"/>
  <c r="H15178" i="6"/>
  <c r="H15180" i="6"/>
  <c r="H15182" i="6"/>
  <c r="H15184" i="6"/>
  <c r="H15186" i="6"/>
  <c r="H15188" i="6"/>
  <c r="H15190" i="6"/>
  <c r="H15192" i="6"/>
  <c r="H15194" i="6"/>
  <c r="H15260" i="6"/>
  <c r="H15262" i="6"/>
  <c r="H15264" i="6"/>
  <c r="H15266" i="6"/>
  <c r="H15268" i="6"/>
  <c r="H15270" i="6"/>
  <c r="H15272" i="6"/>
  <c r="H15274" i="6"/>
  <c r="H15276" i="6"/>
  <c r="H15278" i="6"/>
  <c r="H15280" i="6"/>
  <c r="H15282" i="6"/>
  <c r="H15284" i="6"/>
  <c r="H15286" i="6"/>
  <c r="H15288" i="6"/>
  <c r="H15290" i="6"/>
  <c r="H15292" i="6"/>
  <c r="H15294" i="6"/>
  <c r="H15296" i="6"/>
  <c r="H15298" i="6"/>
  <c r="H15300" i="6"/>
  <c r="H15302" i="6"/>
  <c r="H15304" i="6"/>
  <c r="H15306" i="6"/>
  <c r="H15308" i="6"/>
  <c r="H15310" i="6"/>
  <c r="H15312" i="6"/>
  <c r="H15314" i="6"/>
  <c r="H15316" i="6"/>
  <c r="H15318" i="6"/>
  <c r="H15320" i="6"/>
  <c r="H15322" i="6"/>
  <c r="H15064" i="6" l="1"/>
  <c r="H15066" i="6"/>
  <c r="H15068" i="6"/>
  <c r="H15070" i="6"/>
  <c r="H15072" i="6"/>
  <c r="H15074" i="6"/>
  <c r="H15076" i="6"/>
  <c r="H15078" i="6"/>
  <c r="H15080" i="6"/>
  <c r="H15082" i="6"/>
  <c r="H15084" i="6"/>
  <c r="H15086" i="6"/>
  <c r="H15088" i="6"/>
  <c r="H15090" i="6"/>
  <c r="H15092" i="6"/>
  <c r="H15094" i="6"/>
  <c r="H15096" i="6"/>
  <c r="H15160" i="6"/>
  <c r="H15162" i="6"/>
  <c r="H15164" i="6"/>
  <c r="H15166" i="6"/>
  <c r="H14796" i="6" l="1"/>
  <c r="H14798" i="6"/>
  <c r="H14800" i="6"/>
  <c r="H14802" i="6"/>
  <c r="H14804" i="6"/>
  <c r="H14806" i="6"/>
  <c r="H14808" i="6"/>
  <c r="H14810" i="6"/>
  <c r="H14812" i="6"/>
  <c r="H14814" i="6"/>
  <c r="H14816" i="6"/>
  <c r="H14818" i="6"/>
  <c r="H14820" i="6"/>
  <c r="H14822" i="6"/>
  <c r="H14824" i="6"/>
  <c r="H14826" i="6"/>
  <c r="H14828" i="6"/>
  <c r="H14830" i="6"/>
  <c r="H14832" i="6"/>
  <c r="H14834" i="6"/>
  <c r="H14836" i="6"/>
  <c r="H14838" i="6"/>
  <c r="H14840" i="6"/>
  <c r="H14842" i="6"/>
  <c r="H14844" i="6"/>
  <c r="H14846" i="6"/>
  <c r="H14848" i="6"/>
  <c r="H14850" i="6"/>
  <c r="H14852" i="6"/>
  <c r="H14854" i="6"/>
  <c r="H14856" i="6"/>
  <c r="H14858" i="6"/>
  <c r="H14860" i="6"/>
  <c r="H14862" i="6"/>
  <c r="H14864" i="6"/>
  <c r="H14866" i="6"/>
  <c r="H14868" i="6"/>
  <c r="H14870" i="6"/>
  <c r="H14872" i="6"/>
  <c r="H14874" i="6"/>
  <c r="H14876" i="6"/>
  <c r="H14878" i="6"/>
  <c r="H14880" i="6"/>
  <c r="H14882" i="6"/>
  <c r="H14884" i="6"/>
  <c r="H14886" i="6"/>
  <c r="H14888" i="6"/>
  <c r="H14890" i="6"/>
  <c r="H14892" i="6"/>
  <c r="H14894" i="6"/>
  <c r="H14896" i="6"/>
  <c r="H14898" i="6"/>
  <c r="H14900" i="6"/>
  <c r="H14902" i="6"/>
  <c r="H14904" i="6"/>
  <c r="H14906" i="6"/>
  <c r="H14908" i="6"/>
  <c r="H14910" i="6"/>
  <c r="H14912" i="6"/>
  <c r="H14914" i="6"/>
  <c r="H14916" i="6"/>
  <c r="H14918" i="6"/>
  <c r="H14920" i="6"/>
  <c r="H14922" i="6"/>
  <c r="H14924" i="6"/>
  <c r="H14926" i="6"/>
  <c r="H14928" i="6"/>
  <c r="H14930" i="6"/>
  <c r="H14932" i="6"/>
  <c r="H14934" i="6"/>
  <c r="H14936" i="6"/>
  <c r="H14938" i="6"/>
  <c r="H14940" i="6"/>
  <c r="H14942" i="6"/>
  <c r="H14944" i="6"/>
  <c r="H14946" i="6"/>
  <c r="H14948" i="6"/>
  <c r="H14950" i="6"/>
  <c r="H14952" i="6"/>
  <c r="H14954" i="6"/>
  <c r="H14956" i="6"/>
  <c r="H14958" i="6"/>
  <c r="H14960" i="6"/>
  <c r="H14962" i="6"/>
  <c r="H14964" i="6"/>
  <c r="H14966" i="6"/>
  <c r="H14968" i="6"/>
  <c r="H14970" i="6"/>
  <c r="H14972" i="6"/>
  <c r="H14974" i="6"/>
  <c r="H14976" i="6"/>
  <c r="H14978" i="6"/>
  <c r="H14980" i="6"/>
  <c r="H14982" i="6"/>
  <c r="H14984" i="6"/>
  <c r="H14986" i="6"/>
  <c r="H14988" i="6"/>
  <c r="H14990" i="6"/>
  <c r="H14992" i="6"/>
  <c r="H14994" i="6"/>
  <c r="H14996" i="6"/>
  <c r="H14998" i="6"/>
  <c r="H15000" i="6"/>
  <c r="H15002" i="6"/>
  <c r="H15004" i="6"/>
  <c r="H15006" i="6"/>
  <c r="H15008" i="6"/>
  <c r="H15010" i="6"/>
  <c r="H15012" i="6"/>
  <c r="H15014" i="6"/>
  <c r="H15016" i="6"/>
  <c r="H15018" i="6"/>
  <c r="H15020" i="6"/>
  <c r="H15022" i="6"/>
  <c r="H15024" i="6"/>
  <c r="H15026" i="6"/>
  <c r="H15028" i="6"/>
  <c r="H15030" i="6"/>
  <c r="H15032" i="6"/>
  <c r="H15034" i="6"/>
  <c r="H15036" i="6"/>
  <c r="H15038" i="6"/>
  <c r="H15040" i="6"/>
  <c r="H15042" i="6"/>
  <c r="H15044" i="6"/>
  <c r="H15046" i="6"/>
  <c r="H15048" i="6"/>
  <c r="H15050" i="6"/>
  <c r="H15052" i="6"/>
  <c r="H15054" i="6"/>
  <c r="H15056" i="6"/>
  <c r="H15058" i="6"/>
  <c r="H15060" i="6"/>
  <c r="H15062" i="6"/>
  <c r="H14524" i="6" l="1"/>
  <c r="H14526" i="6"/>
  <c r="H14528" i="6"/>
  <c r="H14530" i="6"/>
  <c r="H14532" i="6"/>
  <c r="H14534" i="6"/>
  <c r="H14536" i="6"/>
  <c r="H14538" i="6"/>
  <c r="H14540" i="6"/>
  <c r="H14542" i="6"/>
  <c r="H14544" i="6"/>
  <c r="H14546" i="6"/>
  <c r="H14548" i="6"/>
  <c r="H14550" i="6"/>
  <c r="H14552" i="6"/>
  <c r="H14554" i="6"/>
  <c r="H14556" i="6"/>
  <c r="H14558" i="6"/>
  <c r="H14560" i="6"/>
  <c r="H14562" i="6"/>
  <c r="H14564" i="6"/>
  <c r="H14566" i="6"/>
  <c r="H14568" i="6"/>
  <c r="H14570" i="6"/>
  <c r="H14572" i="6"/>
  <c r="H14574" i="6"/>
  <c r="H14576" i="6"/>
  <c r="H14578" i="6"/>
  <c r="H14580" i="6"/>
  <c r="H14582" i="6"/>
  <c r="H14584" i="6"/>
  <c r="H14586" i="6"/>
  <c r="H14588" i="6"/>
  <c r="H14590" i="6"/>
  <c r="H14592" i="6"/>
  <c r="H14594" i="6"/>
  <c r="H14596" i="6"/>
  <c r="H14598" i="6"/>
  <c r="H14600" i="6"/>
  <c r="H14602" i="6"/>
  <c r="H14604" i="6"/>
  <c r="H14606" i="6"/>
  <c r="H14608" i="6"/>
  <c r="H14610" i="6"/>
  <c r="H14612" i="6"/>
  <c r="H14614" i="6"/>
  <c r="H14616" i="6"/>
  <c r="H14618" i="6"/>
  <c r="H14620" i="6"/>
  <c r="H14622" i="6"/>
  <c r="H14624" i="6"/>
  <c r="H14626" i="6"/>
  <c r="H14628" i="6"/>
  <c r="H14630" i="6"/>
  <c r="H14632" i="6"/>
  <c r="H14634" i="6"/>
  <c r="H14636" i="6"/>
  <c r="H14638" i="6"/>
  <c r="H14640" i="6"/>
  <c r="H14642" i="6"/>
  <c r="H14644" i="6"/>
  <c r="H14646" i="6"/>
  <c r="H14648" i="6"/>
  <c r="H14650" i="6"/>
  <c r="H14652" i="6"/>
  <c r="H14654" i="6"/>
  <c r="H14656" i="6"/>
  <c r="H14658" i="6"/>
  <c r="H14660" i="6"/>
  <c r="H14662" i="6"/>
  <c r="H14664" i="6"/>
  <c r="H14666" i="6"/>
  <c r="H14668" i="6"/>
  <c r="H14670" i="6"/>
  <c r="H14672" i="6"/>
  <c r="H14674" i="6"/>
  <c r="H14676" i="6"/>
  <c r="H14678" i="6"/>
  <c r="H14680" i="6"/>
  <c r="H14682" i="6"/>
  <c r="H14684" i="6"/>
  <c r="H14686" i="6"/>
  <c r="H14688" i="6"/>
  <c r="H14690" i="6"/>
  <c r="H14692" i="6"/>
  <c r="H14694" i="6"/>
  <c r="H14696" i="6"/>
  <c r="H14698" i="6"/>
  <c r="H14700" i="6"/>
  <c r="H14702" i="6"/>
  <c r="H14704" i="6"/>
  <c r="H14706" i="6"/>
  <c r="H14708" i="6"/>
  <c r="H14710" i="6"/>
  <c r="H14712" i="6"/>
  <c r="H14714" i="6"/>
  <c r="H14716" i="6"/>
  <c r="H14718" i="6"/>
  <c r="H14720" i="6"/>
  <c r="H14722" i="6"/>
  <c r="H14724" i="6"/>
  <c r="H14726" i="6"/>
  <c r="H14728" i="6"/>
  <c r="H14730" i="6"/>
  <c r="H14732" i="6"/>
  <c r="H14734" i="6"/>
  <c r="H14736" i="6"/>
  <c r="H14738" i="6"/>
  <c r="H14740" i="6"/>
  <c r="H14742" i="6"/>
  <c r="H14744" i="6"/>
  <c r="H14746" i="6"/>
  <c r="H14748" i="6"/>
  <c r="H14750" i="6"/>
  <c r="H14752" i="6"/>
  <c r="H14754" i="6"/>
  <c r="H14756" i="6"/>
  <c r="H14758" i="6"/>
  <c r="H14760" i="6"/>
  <c r="H14762" i="6"/>
  <c r="H14764" i="6"/>
  <c r="H14766" i="6"/>
  <c r="H14768" i="6"/>
  <c r="H14770" i="6"/>
  <c r="H14772" i="6"/>
  <c r="H14774" i="6"/>
  <c r="H14776" i="6"/>
  <c r="H14778" i="6"/>
  <c r="H14780" i="6"/>
  <c r="H14782" i="6"/>
  <c r="H14784" i="6"/>
  <c r="H14786" i="6"/>
  <c r="H14788" i="6"/>
  <c r="H14790" i="6"/>
  <c r="H14792" i="6"/>
  <c r="H14794" i="6"/>
  <c r="H14328" i="6"/>
  <c r="H14330" i="6"/>
  <c r="H14332" i="6"/>
  <c r="H14334" i="6"/>
  <c r="H14336" i="6"/>
  <c r="H14338" i="6"/>
  <c r="H14340" i="6"/>
  <c r="H14342" i="6"/>
  <c r="H14344" i="6"/>
  <c r="H14346" i="6"/>
  <c r="H14348" i="6"/>
  <c r="H14350" i="6"/>
  <c r="H14352" i="6"/>
  <c r="H14354" i="6"/>
  <c r="H14356" i="6"/>
  <c r="H14358" i="6"/>
  <c r="H14360" i="6"/>
  <c r="H14362" i="6"/>
  <c r="H14364" i="6"/>
  <c r="H14366" i="6"/>
  <c r="H14368" i="6"/>
  <c r="H14370" i="6"/>
  <c r="H14372" i="6"/>
  <c r="H14374" i="6"/>
  <c r="H14376" i="6"/>
  <c r="H14378" i="6"/>
  <c r="H14380" i="6"/>
  <c r="H14382" i="6"/>
  <c r="H14384" i="6"/>
  <c r="H14386" i="6"/>
  <c r="H14388" i="6"/>
  <c r="H14390" i="6"/>
  <c r="H14392" i="6"/>
  <c r="H14394" i="6"/>
  <c r="H14396" i="6"/>
  <c r="H14398" i="6"/>
  <c r="H14400" i="6"/>
  <c r="H14402" i="6"/>
  <c r="H14404" i="6"/>
  <c r="H14406" i="6"/>
  <c r="H14408" i="6"/>
  <c r="H14410" i="6"/>
  <c r="H14412" i="6"/>
  <c r="H14414" i="6"/>
  <c r="H14416" i="6"/>
  <c r="H14418" i="6"/>
  <c r="H14420" i="6"/>
  <c r="H14422" i="6"/>
  <c r="H14424" i="6"/>
  <c r="H14426" i="6"/>
  <c r="H14428" i="6"/>
  <c r="H14430" i="6"/>
  <c r="H14432" i="6"/>
  <c r="H14434" i="6"/>
  <c r="H14436" i="6"/>
  <c r="H14438" i="6"/>
  <c r="H14440" i="6"/>
  <c r="H14442" i="6"/>
  <c r="H14444" i="6"/>
  <c r="H14446" i="6"/>
  <c r="H14448" i="6"/>
  <c r="H14450" i="6"/>
  <c r="H14452" i="6"/>
  <c r="H14454" i="6"/>
  <c r="H14456" i="6"/>
  <c r="H14458" i="6"/>
  <c r="H14460" i="6"/>
  <c r="H14462" i="6"/>
  <c r="H14464" i="6"/>
  <c r="H14466" i="6"/>
  <c r="H14468" i="6"/>
  <c r="H14470" i="6"/>
  <c r="H14472" i="6"/>
  <c r="H14474" i="6"/>
  <c r="H14476" i="6"/>
  <c r="H14478" i="6"/>
  <c r="H14480" i="6"/>
  <c r="H14482" i="6"/>
  <c r="H14484" i="6"/>
  <c r="H14486" i="6"/>
  <c r="H14488" i="6"/>
  <c r="H14490" i="6"/>
  <c r="H14492" i="6"/>
  <c r="H14494" i="6"/>
  <c r="H14496" i="6"/>
  <c r="H14498" i="6"/>
  <c r="H14500" i="6"/>
  <c r="H14502" i="6"/>
  <c r="H14504" i="6"/>
  <c r="H14506" i="6"/>
  <c r="H14508" i="6"/>
  <c r="H14510" i="6"/>
  <c r="H14512" i="6"/>
  <c r="H14514" i="6"/>
  <c r="H14516" i="6"/>
  <c r="H14518" i="6"/>
  <c r="H14520" i="6"/>
  <c r="H14522" i="6"/>
  <c r="H14190" i="6" l="1"/>
  <c r="H14192" i="6"/>
  <c r="H14194" i="6"/>
  <c r="H14196" i="6"/>
  <c r="H14198" i="6"/>
  <c r="H14200" i="6"/>
  <c r="H14202" i="6"/>
  <c r="H14204" i="6"/>
  <c r="H14206" i="6"/>
  <c r="H14208" i="6"/>
  <c r="H14210" i="6"/>
  <c r="H14212" i="6"/>
  <c r="H14214" i="6"/>
  <c r="H14216" i="6"/>
  <c r="H14218" i="6"/>
  <c r="H14220" i="6"/>
  <c r="H14222" i="6"/>
  <c r="H14224" i="6"/>
  <c r="H14226" i="6"/>
  <c r="H14228" i="6"/>
  <c r="H14230" i="6"/>
  <c r="H14232" i="6"/>
  <c r="H14234" i="6"/>
  <c r="H14236" i="6"/>
  <c r="H14238" i="6"/>
  <c r="H14240" i="6"/>
  <c r="H14242" i="6"/>
  <c r="H14244" i="6"/>
  <c r="H14246" i="6"/>
  <c r="H14248" i="6"/>
  <c r="H14250" i="6"/>
  <c r="H14252" i="6"/>
  <c r="H14254" i="6"/>
  <c r="H14256" i="6"/>
  <c r="H14258" i="6"/>
  <c r="H14260" i="6"/>
  <c r="H14262" i="6"/>
  <c r="H14264" i="6"/>
  <c r="H14266" i="6"/>
  <c r="H14268" i="6"/>
  <c r="H14270" i="6"/>
  <c r="H14272" i="6"/>
  <c r="H14274" i="6"/>
  <c r="H14276" i="6"/>
  <c r="H14278" i="6"/>
  <c r="H14280" i="6"/>
  <c r="H14282" i="6"/>
  <c r="H14284" i="6"/>
  <c r="H14286" i="6"/>
  <c r="H14288" i="6"/>
  <c r="H14290" i="6"/>
  <c r="H14292" i="6"/>
  <c r="H14294" i="6"/>
  <c r="H14296" i="6"/>
  <c r="H14298" i="6"/>
  <c r="H14300" i="6"/>
  <c r="H14302" i="6"/>
  <c r="H14304" i="6"/>
  <c r="H14306" i="6"/>
  <c r="H14308" i="6"/>
  <c r="H14310" i="6"/>
  <c r="H14312" i="6"/>
  <c r="H14314" i="6"/>
  <c r="H14316" i="6"/>
  <c r="H14318" i="6"/>
  <c r="H14320" i="6"/>
  <c r="H14322" i="6"/>
  <c r="H14324" i="6"/>
  <c r="H14326" i="6"/>
  <c r="H13902" i="6" l="1"/>
  <c r="H13904" i="6"/>
  <c r="H13906" i="6"/>
  <c r="H13908" i="6"/>
  <c r="H13910" i="6"/>
  <c r="H13912" i="6"/>
  <c r="H13914" i="6"/>
  <c r="H13916" i="6"/>
  <c r="H13918" i="6"/>
  <c r="H13920" i="6"/>
  <c r="H13922" i="6"/>
  <c r="H13924" i="6"/>
  <c r="H13926" i="6"/>
  <c r="H13928" i="6"/>
  <c r="H13930" i="6"/>
  <c r="H13932" i="6"/>
  <c r="H13934" i="6"/>
  <c r="H13936" i="6"/>
  <c r="H13938" i="6"/>
  <c r="H13940" i="6"/>
  <c r="H13942" i="6"/>
  <c r="H13944" i="6"/>
  <c r="H13946" i="6"/>
  <c r="H13948" i="6"/>
  <c r="H13950" i="6"/>
  <c r="H13952" i="6"/>
  <c r="H13954" i="6"/>
  <c r="H13956" i="6"/>
  <c r="H13958" i="6"/>
  <c r="H13960" i="6"/>
  <c r="H13962" i="6"/>
  <c r="H13964" i="6"/>
  <c r="H13966" i="6"/>
  <c r="H13968" i="6"/>
  <c r="H13970" i="6"/>
  <c r="H13972" i="6"/>
  <c r="H13974" i="6"/>
  <c r="H13976" i="6"/>
  <c r="H13978" i="6"/>
  <c r="H13980" i="6"/>
  <c r="H13982" i="6"/>
  <c r="H13984" i="6"/>
  <c r="H13986" i="6"/>
  <c r="H13988" i="6"/>
  <c r="H13990" i="6"/>
  <c r="H13992" i="6"/>
  <c r="H13994" i="6"/>
  <c r="H13996" i="6"/>
  <c r="H13998" i="6"/>
  <c r="H14000" i="6"/>
  <c r="H14002" i="6"/>
  <c r="H14004" i="6"/>
  <c r="H14006" i="6"/>
  <c r="H14008" i="6"/>
  <c r="H14010" i="6"/>
  <c r="H14012" i="6"/>
  <c r="H14014" i="6"/>
  <c r="H14016" i="6"/>
  <c r="H14018" i="6"/>
  <c r="H14020" i="6"/>
  <c r="H14022" i="6"/>
  <c r="H14024" i="6"/>
  <c r="H14026" i="6"/>
  <c r="H14028" i="6"/>
  <c r="H14030" i="6"/>
  <c r="H14032" i="6"/>
  <c r="H14034" i="6"/>
  <c r="H14036" i="6"/>
  <c r="H14038" i="6"/>
  <c r="H14040" i="6"/>
  <c r="H14042" i="6"/>
  <c r="H14044" i="6"/>
  <c r="H14046" i="6"/>
  <c r="H14048" i="6"/>
  <c r="H14050" i="6"/>
  <c r="H14052" i="6"/>
  <c r="H14054" i="6"/>
  <c r="H14056" i="6"/>
  <c r="H14058" i="6"/>
  <c r="H14060" i="6"/>
  <c r="H14062" i="6"/>
  <c r="H14064" i="6"/>
  <c r="H14066" i="6"/>
  <c r="H14068" i="6"/>
  <c r="H14070" i="6"/>
  <c r="H14072" i="6"/>
  <c r="H14074" i="6"/>
  <c r="H14076" i="6"/>
  <c r="H14078" i="6"/>
  <c r="H14080" i="6"/>
  <c r="H14082" i="6"/>
  <c r="H14084" i="6"/>
  <c r="H14086" i="6"/>
  <c r="H14088" i="6"/>
  <c r="H14090" i="6"/>
  <c r="H14092" i="6"/>
  <c r="H14094" i="6"/>
  <c r="H14096" i="6"/>
  <c r="H14098" i="6"/>
  <c r="H14100" i="6"/>
  <c r="H14102" i="6"/>
  <c r="H14104" i="6"/>
  <c r="H14106" i="6"/>
  <c r="H14108" i="6"/>
  <c r="H14110" i="6"/>
  <c r="H14112" i="6"/>
  <c r="H14114" i="6"/>
  <c r="H14116" i="6"/>
  <c r="H14118" i="6"/>
  <c r="H14120" i="6"/>
  <c r="H14122" i="6"/>
  <c r="H14124" i="6"/>
  <c r="H14126" i="6"/>
  <c r="H14128" i="6"/>
  <c r="H14130" i="6"/>
  <c r="H14132" i="6"/>
  <c r="H14134" i="6"/>
  <c r="H14136" i="6"/>
  <c r="H14138" i="6"/>
  <c r="H14140" i="6"/>
  <c r="H14142" i="6"/>
  <c r="H14144" i="6"/>
  <c r="H14146" i="6"/>
  <c r="H14148" i="6"/>
  <c r="H14150" i="6"/>
  <c r="H14152" i="6"/>
  <c r="H14154" i="6"/>
  <c r="H14156" i="6"/>
  <c r="H14158" i="6"/>
  <c r="H14160" i="6"/>
  <c r="H14162" i="6"/>
  <c r="H14164" i="6"/>
  <c r="H14166" i="6"/>
  <c r="H14168" i="6"/>
  <c r="H14170" i="6"/>
  <c r="H14172" i="6"/>
  <c r="H14174" i="6"/>
  <c r="H14176" i="6"/>
  <c r="H14178" i="6"/>
  <c r="H14180" i="6"/>
  <c r="H14182" i="6"/>
  <c r="H14184" i="6"/>
  <c r="H14186" i="6"/>
  <c r="H14188" i="6"/>
  <c r="H13900" i="6"/>
  <c r="H13898" i="6"/>
  <c r="H12690" i="6" l="1"/>
  <c r="H12692" i="6"/>
  <c r="H12694" i="6"/>
  <c r="H12696" i="6"/>
  <c r="H12698" i="6"/>
  <c r="H12700" i="6"/>
  <c r="H12702" i="6"/>
  <c r="H12704" i="6"/>
  <c r="H12706" i="6"/>
  <c r="H12708" i="6"/>
  <c r="H12710" i="6"/>
  <c r="H12712" i="6"/>
  <c r="H12714" i="6"/>
  <c r="H12716" i="6"/>
  <c r="H12718" i="6"/>
  <c r="H12720" i="6"/>
  <c r="H12722" i="6"/>
  <c r="H12724" i="6"/>
  <c r="H12726" i="6"/>
  <c r="H12728" i="6"/>
  <c r="H12730" i="6"/>
  <c r="H12732" i="6"/>
  <c r="H12734" i="6"/>
  <c r="H12736" i="6"/>
  <c r="H12738" i="6"/>
  <c r="H12740" i="6"/>
  <c r="H12742" i="6"/>
  <c r="H12744" i="6"/>
  <c r="H12746" i="6"/>
  <c r="H12748" i="6"/>
  <c r="H12750" i="6"/>
  <c r="H12752" i="6"/>
  <c r="H12754" i="6"/>
  <c r="H12756" i="6"/>
  <c r="H12758" i="6"/>
  <c r="H12760" i="6"/>
  <c r="H12762" i="6"/>
  <c r="H12764" i="6"/>
  <c r="H12766" i="6"/>
  <c r="H12768" i="6"/>
  <c r="H12770" i="6"/>
  <c r="H12772" i="6"/>
  <c r="H12774" i="6"/>
  <c r="H12776" i="6"/>
  <c r="H12778" i="6"/>
  <c r="H12780" i="6"/>
  <c r="H12782" i="6"/>
  <c r="H12784" i="6"/>
  <c r="H12786" i="6"/>
  <c r="H12788" i="6"/>
  <c r="H12790" i="6"/>
  <c r="H12792" i="6"/>
  <c r="H12794" i="6"/>
  <c r="H12796" i="6"/>
  <c r="H12798" i="6"/>
  <c r="H12800" i="6"/>
  <c r="H12802" i="6"/>
  <c r="H12804" i="6"/>
  <c r="H12806" i="6"/>
  <c r="H12808" i="6"/>
  <c r="H12810" i="6"/>
  <c r="H12812" i="6"/>
  <c r="H12814" i="6"/>
  <c r="H12816" i="6"/>
  <c r="H12818" i="6"/>
  <c r="H12820" i="6"/>
  <c r="H12822" i="6"/>
  <c r="H12824" i="6"/>
  <c r="H12826" i="6"/>
  <c r="H12828" i="6"/>
  <c r="H12830" i="6"/>
  <c r="H12832" i="6"/>
  <c r="H12834" i="6"/>
  <c r="H12836" i="6"/>
  <c r="H12838" i="6"/>
  <c r="H12840" i="6"/>
  <c r="H12842" i="6"/>
  <c r="H12844" i="6"/>
  <c r="H12846" i="6"/>
  <c r="H12848" i="6"/>
  <c r="H12850" i="6"/>
  <c r="H12852" i="6"/>
  <c r="H12854" i="6"/>
  <c r="H12856" i="6"/>
  <c r="H12858" i="6"/>
  <c r="H12860" i="6"/>
  <c r="H12862" i="6"/>
  <c r="H12864" i="6"/>
  <c r="H12866" i="6"/>
  <c r="H12868" i="6"/>
  <c r="H12870" i="6"/>
  <c r="H12872" i="6"/>
  <c r="H12874" i="6"/>
  <c r="H12876" i="6"/>
  <c r="H12878" i="6"/>
  <c r="H12880" i="6"/>
  <c r="H12882" i="6"/>
  <c r="H12884" i="6"/>
  <c r="H12886" i="6"/>
  <c r="H12888" i="6"/>
  <c r="H12890" i="6"/>
  <c r="H12892" i="6"/>
  <c r="H12894" i="6"/>
  <c r="H12896" i="6"/>
  <c r="H12898" i="6"/>
  <c r="H12900" i="6"/>
  <c r="H12902" i="6"/>
  <c r="H12904" i="6"/>
  <c r="H12906" i="6"/>
  <c r="H12908" i="6"/>
  <c r="H12910" i="6"/>
  <c r="H12912" i="6"/>
  <c r="H12914" i="6"/>
  <c r="H12916" i="6"/>
  <c r="H12918" i="6"/>
  <c r="H12920" i="6"/>
  <c r="H12922" i="6"/>
  <c r="H12924" i="6"/>
  <c r="H12926" i="6"/>
  <c r="H12928" i="6"/>
  <c r="H12930" i="6"/>
  <c r="H12932" i="6"/>
  <c r="H12934" i="6"/>
  <c r="H12936" i="6"/>
  <c r="H12938" i="6"/>
  <c r="H12940" i="6"/>
  <c r="H12942" i="6"/>
  <c r="H12944" i="6"/>
  <c r="H12946" i="6"/>
  <c r="H12948" i="6"/>
  <c r="H12950" i="6"/>
  <c r="H12952" i="6"/>
  <c r="H12954" i="6"/>
  <c r="H12956" i="6"/>
  <c r="H12958" i="6"/>
  <c r="H12960" i="6"/>
  <c r="H12962" i="6"/>
  <c r="H12964" i="6"/>
  <c r="H12966" i="6"/>
  <c r="H12968" i="6"/>
  <c r="H12970" i="6"/>
  <c r="H12972" i="6"/>
  <c r="H12974" i="6"/>
  <c r="H12976" i="6"/>
  <c r="H12978" i="6"/>
  <c r="H12980" i="6"/>
  <c r="H12982" i="6"/>
  <c r="H12984" i="6"/>
  <c r="H12986" i="6"/>
  <c r="H12988" i="6"/>
  <c r="H12990" i="6"/>
  <c r="H12992" i="6"/>
  <c r="H12994" i="6"/>
  <c r="H12996" i="6"/>
  <c r="H12998" i="6"/>
  <c r="H13000" i="6"/>
  <c r="H13002" i="6"/>
  <c r="H13004" i="6"/>
  <c r="H13006" i="6"/>
  <c r="H13008" i="6"/>
  <c r="H13010" i="6"/>
  <c r="H13012" i="6"/>
  <c r="H13014" i="6"/>
  <c r="H13016" i="6"/>
  <c r="H13018" i="6"/>
  <c r="H13020" i="6"/>
  <c r="H13022" i="6"/>
  <c r="H13024" i="6"/>
  <c r="H13026" i="6"/>
  <c r="H13028" i="6"/>
  <c r="H13030" i="6"/>
  <c r="H13032" i="6"/>
  <c r="H13034" i="6"/>
  <c r="H13036" i="6"/>
  <c r="H13038" i="6"/>
  <c r="H13040" i="6"/>
  <c r="H13042" i="6"/>
  <c r="H13044" i="6"/>
  <c r="H13046" i="6"/>
  <c r="H13048" i="6"/>
  <c r="H13050" i="6"/>
  <c r="H13052" i="6"/>
  <c r="H13054" i="6"/>
  <c r="H13056" i="6"/>
  <c r="H13058" i="6"/>
  <c r="H13060" i="6"/>
  <c r="H13062" i="6"/>
  <c r="H13064" i="6"/>
  <c r="H13066" i="6"/>
  <c r="H13068" i="6"/>
  <c r="H13070" i="6"/>
  <c r="H13072" i="6"/>
  <c r="H13074" i="6"/>
  <c r="H13076" i="6"/>
  <c r="H13078" i="6"/>
  <c r="H13080" i="6"/>
  <c r="H13082" i="6"/>
  <c r="H13084" i="6"/>
  <c r="H13086" i="6"/>
  <c r="H13088" i="6"/>
  <c r="H13090" i="6"/>
  <c r="H13092" i="6"/>
  <c r="H13094" i="6"/>
  <c r="H13096" i="6"/>
  <c r="H13098" i="6"/>
  <c r="H13100" i="6"/>
  <c r="H13102" i="6"/>
  <c r="H13104" i="6"/>
  <c r="H13106" i="6"/>
  <c r="H13108" i="6"/>
  <c r="H13110" i="6"/>
  <c r="H13112" i="6"/>
  <c r="H13114" i="6"/>
  <c r="H13116" i="6"/>
  <c r="H13118" i="6"/>
  <c r="H13120" i="6"/>
  <c r="H13122" i="6"/>
  <c r="H13124" i="6"/>
  <c r="H13126" i="6"/>
  <c r="H13128" i="6"/>
  <c r="H13130" i="6"/>
  <c r="H13132" i="6"/>
  <c r="H13134" i="6"/>
  <c r="H13136" i="6"/>
  <c r="H13138" i="6"/>
  <c r="H13140" i="6"/>
  <c r="H13142" i="6"/>
  <c r="H13144" i="6"/>
  <c r="H13146" i="6"/>
  <c r="H13148" i="6"/>
  <c r="H13150" i="6"/>
  <c r="H13152" i="6"/>
  <c r="H13154" i="6"/>
  <c r="H13156" i="6"/>
  <c r="H13158" i="6"/>
  <c r="H13160" i="6"/>
  <c r="H13162" i="6"/>
  <c r="H13164" i="6"/>
  <c r="H13166" i="6"/>
  <c r="H13168" i="6"/>
  <c r="H13170" i="6"/>
  <c r="H13172" i="6"/>
  <c r="H13174" i="6"/>
  <c r="H13176" i="6"/>
  <c r="H13178" i="6"/>
  <c r="H13180" i="6"/>
  <c r="H13182" i="6"/>
  <c r="H13184" i="6"/>
  <c r="H13186" i="6"/>
  <c r="H13188" i="6"/>
  <c r="H13190" i="6"/>
  <c r="H13192" i="6"/>
  <c r="H13194" i="6"/>
  <c r="H13196" i="6"/>
  <c r="H13198" i="6"/>
  <c r="H13200" i="6"/>
  <c r="H13202" i="6"/>
  <c r="H13204" i="6"/>
  <c r="H13206" i="6"/>
  <c r="H13208" i="6"/>
  <c r="H13210" i="6"/>
  <c r="H13212" i="6"/>
  <c r="H13214" i="6"/>
  <c r="H13216" i="6"/>
  <c r="H13218" i="6"/>
  <c r="H13220" i="6"/>
  <c r="H13222" i="6"/>
  <c r="H13224" i="6"/>
  <c r="H13226" i="6"/>
  <c r="H13228" i="6"/>
  <c r="H13230" i="6"/>
  <c r="H13232" i="6"/>
  <c r="H13234" i="6"/>
  <c r="H13236" i="6"/>
  <c r="H13238" i="6"/>
  <c r="H13240" i="6"/>
  <c r="H13242" i="6"/>
  <c r="H13244" i="6"/>
  <c r="H13246" i="6"/>
  <c r="H13248" i="6"/>
  <c r="H13250" i="6"/>
  <c r="H13252" i="6"/>
  <c r="H13254" i="6"/>
  <c r="H13256" i="6"/>
  <c r="H13258" i="6"/>
  <c r="H13260" i="6"/>
  <c r="H13262" i="6"/>
  <c r="H13264" i="6"/>
  <c r="H13266" i="6"/>
  <c r="H13268" i="6"/>
  <c r="H13270" i="6"/>
  <c r="H13272" i="6"/>
  <c r="H13274" i="6"/>
  <c r="H13276" i="6"/>
  <c r="H13278" i="6"/>
  <c r="H13280" i="6"/>
  <c r="H13282" i="6"/>
  <c r="H13284" i="6"/>
  <c r="H13286" i="6"/>
  <c r="H13288" i="6"/>
  <c r="H13290" i="6"/>
  <c r="H13292" i="6"/>
  <c r="H13294" i="6"/>
  <c r="H13296" i="6"/>
  <c r="H13298" i="6"/>
  <c r="H13300" i="6"/>
  <c r="H13302" i="6"/>
  <c r="H13304" i="6"/>
  <c r="H13306" i="6"/>
  <c r="H13308" i="6"/>
  <c r="H13310" i="6"/>
  <c r="H13312" i="6"/>
  <c r="H13314" i="6"/>
  <c r="H13316" i="6"/>
  <c r="H13318" i="6"/>
  <c r="H13320" i="6"/>
  <c r="H13322" i="6"/>
  <c r="H13324" i="6"/>
  <c r="H13326" i="6"/>
  <c r="H13328" i="6"/>
  <c r="H13330" i="6"/>
  <c r="H13332" i="6"/>
  <c r="H13334" i="6"/>
  <c r="H13336" i="6"/>
  <c r="H13338" i="6"/>
  <c r="H13340" i="6"/>
  <c r="H13342" i="6"/>
  <c r="H13344" i="6"/>
  <c r="H13346" i="6"/>
  <c r="H13348" i="6"/>
  <c r="H13350" i="6"/>
  <c r="H13352" i="6"/>
  <c r="H13354" i="6"/>
  <c r="H13356" i="6"/>
  <c r="H13358" i="6"/>
  <c r="H13360" i="6"/>
  <c r="H13362" i="6"/>
  <c r="H13364" i="6"/>
  <c r="H13366" i="6"/>
  <c r="H13368" i="6"/>
  <c r="H13370" i="6"/>
  <c r="H13372" i="6"/>
  <c r="H13374" i="6"/>
  <c r="H13376" i="6"/>
  <c r="H13378" i="6"/>
  <c r="H13380" i="6"/>
  <c r="H13382" i="6"/>
  <c r="H13384" i="6"/>
  <c r="H13386" i="6"/>
  <c r="H13388" i="6"/>
  <c r="H13390" i="6"/>
  <c r="H13392" i="6"/>
  <c r="H13394" i="6"/>
  <c r="H13396" i="6"/>
  <c r="H13398" i="6"/>
  <c r="H13400" i="6"/>
  <c r="H13402" i="6"/>
  <c r="H13404" i="6"/>
  <c r="H13406" i="6"/>
  <c r="H13408" i="6"/>
  <c r="H13410" i="6"/>
  <c r="H13412" i="6"/>
  <c r="H13414" i="6"/>
  <c r="H13416" i="6"/>
  <c r="H13418" i="6"/>
  <c r="H13420" i="6"/>
  <c r="H13422" i="6"/>
  <c r="H13424" i="6"/>
  <c r="H13426" i="6"/>
  <c r="H13428" i="6"/>
  <c r="H13430" i="6"/>
  <c r="H13432" i="6"/>
  <c r="H13434" i="6"/>
  <c r="H13436" i="6"/>
  <c r="H13438" i="6"/>
  <c r="H13440" i="6"/>
  <c r="H13442" i="6"/>
  <c r="H13444" i="6"/>
  <c r="H13446" i="6"/>
  <c r="H13448" i="6"/>
  <c r="H13450" i="6"/>
  <c r="H13452" i="6"/>
  <c r="H13454" i="6"/>
  <c r="H13456" i="6"/>
  <c r="H13458" i="6"/>
  <c r="H13460" i="6"/>
  <c r="H13462" i="6"/>
  <c r="H13464" i="6"/>
  <c r="H13466" i="6"/>
  <c r="H13468" i="6"/>
  <c r="H13470" i="6"/>
  <c r="H13472" i="6"/>
  <c r="H13474" i="6"/>
  <c r="H13476" i="6"/>
  <c r="H13478" i="6"/>
  <c r="H13480" i="6"/>
  <c r="H13482" i="6"/>
  <c r="H13484" i="6"/>
  <c r="H13486" i="6"/>
  <c r="H13488" i="6"/>
  <c r="H13490" i="6"/>
  <c r="H13492" i="6"/>
  <c r="H13494" i="6"/>
  <c r="H13496" i="6"/>
  <c r="H13498" i="6"/>
  <c r="H13500" i="6"/>
  <c r="H13502" i="6"/>
  <c r="H13504" i="6"/>
  <c r="H13506" i="6"/>
  <c r="H12480" i="6" l="1"/>
  <c r="H12482" i="6"/>
  <c r="H12484" i="6"/>
  <c r="H12486" i="6"/>
  <c r="H12488" i="6"/>
  <c r="H12490" i="6"/>
  <c r="H12492" i="6"/>
  <c r="H12494" i="6"/>
  <c r="H12496" i="6"/>
  <c r="H12498" i="6"/>
  <c r="H12500" i="6"/>
  <c r="H12502" i="6"/>
  <c r="H12504" i="6"/>
  <c r="H12506" i="6"/>
  <c r="H12508" i="6"/>
  <c r="H12510" i="6"/>
  <c r="H12512" i="6"/>
  <c r="H12514" i="6"/>
  <c r="H12516" i="6"/>
  <c r="H12518" i="6"/>
  <c r="H12520" i="6"/>
  <c r="H12522" i="6"/>
  <c r="H12524" i="6"/>
  <c r="H12526" i="6"/>
  <c r="H12528" i="6"/>
  <c r="H12530" i="6"/>
  <c r="H12532" i="6"/>
  <c r="H12534" i="6"/>
  <c r="H12536" i="6"/>
  <c r="H12538" i="6"/>
  <c r="H12540" i="6"/>
  <c r="H12542" i="6"/>
  <c r="H12544" i="6"/>
  <c r="H12546" i="6"/>
  <c r="H12548" i="6"/>
  <c r="H12550" i="6"/>
  <c r="H12552" i="6"/>
  <c r="H12554" i="6"/>
  <c r="H12556" i="6"/>
  <c r="H12558" i="6"/>
  <c r="H12560" i="6"/>
  <c r="H12562" i="6"/>
  <c r="H12564" i="6"/>
  <c r="H12566" i="6"/>
  <c r="H12568" i="6"/>
  <c r="H12570" i="6"/>
  <c r="H12572" i="6"/>
  <c r="H12574" i="6"/>
  <c r="H12576" i="6"/>
  <c r="H12578" i="6"/>
  <c r="H12580" i="6"/>
  <c r="H12582" i="6"/>
  <c r="H12584" i="6"/>
  <c r="H12586" i="6"/>
  <c r="H12588" i="6"/>
  <c r="H12590" i="6"/>
  <c r="H12592" i="6"/>
  <c r="H12594" i="6"/>
  <c r="H12596" i="6"/>
  <c r="H12598" i="6"/>
  <c r="H12600" i="6"/>
  <c r="H12602" i="6"/>
  <c r="H12604" i="6"/>
  <c r="H12606" i="6"/>
  <c r="H12608" i="6"/>
  <c r="H12610" i="6"/>
  <c r="H12612" i="6"/>
  <c r="H12614" i="6"/>
  <c r="H12616" i="6"/>
  <c r="H12618" i="6"/>
  <c r="H12620" i="6"/>
  <c r="H12622" i="6"/>
  <c r="H12624" i="6"/>
  <c r="H12626" i="6"/>
  <c r="H12628" i="6"/>
  <c r="H12630" i="6"/>
  <c r="H12632" i="6"/>
  <c r="H12634" i="6"/>
  <c r="H12636" i="6"/>
  <c r="H12638" i="6"/>
  <c r="H12640" i="6"/>
  <c r="H12642" i="6"/>
  <c r="H12644" i="6"/>
  <c r="H12646" i="6"/>
  <c r="H12648" i="6"/>
  <c r="H12650" i="6"/>
  <c r="H12652" i="6"/>
  <c r="H12654" i="6"/>
  <c r="H12656" i="6"/>
  <c r="H12658" i="6"/>
  <c r="H12660" i="6"/>
  <c r="H12662" i="6"/>
  <c r="H12664" i="6"/>
  <c r="H12666" i="6"/>
  <c r="H12668" i="6"/>
  <c r="H12670" i="6"/>
  <c r="H12672" i="6"/>
  <c r="H12674" i="6"/>
  <c r="H12676" i="6"/>
  <c r="H12678" i="6"/>
  <c r="H12680" i="6"/>
  <c r="H12682" i="6"/>
  <c r="H12684" i="6"/>
  <c r="H12686" i="6"/>
  <c r="H12688" i="6"/>
  <c r="H12182" i="6" l="1"/>
  <c r="H12184" i="6"/>
  <c r="H12186" i="6"/>
  <c r="H12188" i="6"/>
  <c r="H12190" i="6"/>
  <c r="H12192" i="6"/>
  <c r="H12194" i="6"/>
  <c r="H12196" i="6"/>
  <c r="H12198" i="6"/>
  <c r="H12200" i="6"/>
  <c r="H12202" i="6"/>
  <c r="H12204" i="6"/>
  <c r="H12206" i="6"/>
  <c r="H12208" i="6"/>
  <c r="H12210" i="6"/>
  <c r="H12212" i="6"/>
  <c r="H12214" i="6"/>
  <c r="H12216" i="6"/>
  <c r="H12218" i="6"/>
  <c r="H12220" i="6"/>
  <c r="H12222" i="6"/>
  <c r="H12224" i="6"/>
  <c r="H12226" i="6"/>
  <c r="H12228" i="6"/>
  <c r="H12230" i="6"/>
  <c r="H12232" i="6"/>
  <c r="H12234" i="6"/>
  <c r="H12236" i="6"/>
  <c r="H12238" i="6"/>
  <c r="H12240" i="6"/>
  <c r="H12242" i="6"/>
  <c r="H12244" i="6"/>
  <c r="H12246" i="6"/>
  <c r="H12248" i="6"/>
  <c r="H12250" i="6"/>
  <c r="H12252" i="6"/>
  <c r="H12254" i="6"/>
  <c r="H12256" i="6"/>
  <c r="H12258" i="6"/>
  <c r="H12260" i="6"/>
  <c r="H12262" i="6"/>
  <c r="H12264" i="6"/>
  <c r="H12266" i="6"/>
  <c r="H12268" i="6"/>
  <c r="H12270" i="6"/>
  <c r="H12272" i="6"/>
  <c r="H12274" i="6"/>
  <c r="H12276" i="6"/>
  <c r="H12278" i="6"/>
  <c r="H12280" i="6"/>
  <c r="H12282" i="6"/>
  <c r="H12284" i="6"/>
  <c r="H12286" i="6"/>
  <c r="H12288" i="6"/>
  <c r="H12290" i="6"/>
  <c r="H12292" i="6"/>
  <c r="H12294" i="6"/>
  <c r="H12296" i="6"/>
  <c r="H12298" i="6"/>
  <c r="H12300" i="6"/>
  <c r="H12302" i="6"/>
  <c r="H12304" i="6"/>
  <c r="H12306" i="6"/>
  <c r="H12308" i="6"/>
  <c r="H12310" i="6"/>
  <c r="H12312" i="6"/>
  <c r="H12314" i="6"/>
  <c r="H12316" i="6"/>
  <c r="H12318" i="6"/>
  <c r="H12320" i="6"/>
  <c r="H12322" i="6"/>
  <c r="H12324" i="6"/>
  <c r="H12326" i="6"/>
  <c r="H12328" i="6"/>
  <c r="H12330" i="6"/>
  <c r="H12332" i="6"/>
  <c r="H12334" i="6"/>
  <c r="H12336" i="6"/>
  <c r="H12338" i="6"/>
  <c r="H12340" i="6"/>
  <c r="H12342" i="6"/>
  <c r="H12344" i="6"/>
  <c r="H12346" i="6"/>
  <c r="H12348" i="6"/>
  <c r="H12350" i="6"/>
  <c r="H12352" i="6"/>
  <c r="H12354" i="6"/>
  <c r="H12356" i="6"/>
  <c r="H12358" i="6"/>
  <c r="H12360" i="6"/>
  <c r="H12362" i="6"/>
  <c r="H12364" i="6"/>
  <c r="H12366" i="6"/>
  <c r="H12368" i="6"/>
  <c r="H12370" i="6"/>
  <c r="H12372" i="6"/>
  <c r="H12374" i="6"/>
  <c r="H12376" i="6"/>
  <c r="H12378" i="6"/>
  <c r="H12380" i="6"/>
  <c r="H12382" i="6"/>
  <c r="H12384" i="6"/>
  <c r="H12386" i="6"/>
  <c r="H12388" i="6"/>
  <c r="H12390" i="6"/>
  <c r="H12392" i="6"/>
  <c r="H12394" i="6"/>
  <c r="H12396" i="6"/>
  <c r="H12398" i="6"/>
  <c r="H12400" i="6"/>
  <c r="H12402" i="6"/>
  <c r="H12404" i="6"/>
  <c r="H12406" i="6"/>
  <c r="H12408" i="6"/>
  <c r="H12410" i="6"/>
  <c r="H12412" i="6"/>
  <c r="H12414" i="6"/>
  <c r="H12416" i="6"/>
  <c r="H12418" i="6"/>
  <c r="H12420" i="6"/>
  <c r="H12422" i="6"/>
  <c r="H12424" i="6"/>
  <c r="H12426" i="6"/>
  <c r="H12428" i="6"/>
  <c r="H12430" i="6"/>
  <c r="H12432" i="6"/>
  <c r="H12434" i="6"/>
  <c r="H12436" i="6"/>
  <c r="H12438" i="6"/>
  <c r="H12440" i="6"/>
  <c r="H12442" i="6"/>
  <c r="H12444" i="6"/>
  <c r="H12446" i="6"/>
  <c r="H12448" i="6"/>
  <c r="H12450" i="6"/>
  <c r="H12452" i="6"/>
  <c r="H12454" i="6"/>
  <c r="H12456" i="6"/>
  <c r="H12458" i="6"/>
  <c r="H12460" i="6"/>
  <c r="H12462" i="6"/>
  <c r="H12464" i="6"/>
  <c r="H12466" i="6"/>
  <c r="H12468" i="6"/>
  <c r="H12470" i="6"/>
  <c r="H12472" i="6"/>
  <c r="H12474" i="6"/>
  <c r="H12476" i="6"/>
  <c r="H12478" i="6"/>
  <c r="H11876" i="6" l="1"/>
  <c r="H11878" i="6"/>
  <c r="H11880" i="6"/>
  <c r="H11882" i="6"/>
  <c r="H11884" i="6"/>
  <c r="H11886" i="6"/>
  <c r="H11888" i="6"/>
  <c r="H11890" i="6"/>
  <c r="H11892" i="6"/>
  <c r="H11894" i="6"/>
  <c r="H11896" i="6"/>
  <c r="H11898" i="6"/>
  <c r="H11900" i="6"/>
  <c r="H11902" i="6"/>
  <c r="H11904" i="6"/>
  <c r="H11906" i="6"/>
  <c r="H11908" i="6"/>
  <c r="H11910" i="6"/>
  <c r="H11912" i="6"/>
  <c r="H11914" i="6"/>
  <c r="H11916" i="6"/>
  <c r="H11918" i="6"/>
  <c r="H11920" i="6"/>
  <c r="H11922" i="6"/>
  <c r="H11924" i="6"/>
  <c r="H11926" i="6"/>
  <c r="H11928" i="6"/>
  <c r="H11930" i="6"/>
  <c r="H11932" i="6"/>
  <c r="H11934" i="6"/>
  <c r="H11936" i="6"/>
  <c r="H11938" i="6"/>
  <c r="H11940" i="6"/>
  <c r="H11942" i="6"/>
  <c r="H11944" i="6"/>
  <c r="H11946" i="6"/>
  <c r="H11948" i="6"/>
  <c r="H11950" i="6"/>
  <c r="H11952" i="6"/>
  <c r="H11954" i="6"/>
  <c r="H11956" i="6"/>
  <c r="H11958" i="6"/>
  <c r="H11960" i="6"/>
  <c r="H11962" i="6"/>
  <c r="H11964" i="6"/>
  <c r="H11966" i="6"/>
  <c r="H11968" i="6"/>
  <c r="H11970" i="6"/>
  <c r="H11972" i="6"/>
  <c r="H11974" i="6"/>
  <c r="H11976" i="6"/>
  <c r="H11978" i="6"/>
  <c r="H11980" i="6"/>
  <c r="H11982" i="6"/>
  <c r="H11984" i="6"/>
  <c r="H11986" i="6"/>
  <c r="H11988" i="6"/>
  <c r="H11990" i="6"/>
  <c r="H11992" i="6"/>
  <c r="H11994" i="6"/>
  <c r="H11996" i="6"/>
  <c r="H11998" i="6"/>
  <c r="H12000" i="6"/>
  <c r="H12002" i="6"/>
  <c r="H12004" i="6"/>
  <c r="H12006" i="6"/>
  <c r="H12008" i="6"/>
  <c r="H12010" i="6"/>
  <c r="H12012" i="6"/>
  <c r="H12014" i="6"/>
  <c r="H12016" i="6"/>
  <c r="H12018" i="6"/>
  <c r="H12020" i="6"/>
  <c r="H12022" i="6"/>
  <c r="H12024" i="6"/>
  <c r="H12026" i="6"/>
  <c r="H12028" i="6"/>
  <c r="H12030" i="6"/>
  <c r="H12032" i="6"/>
  <c r="H12034" i="6"/>
  <c r="H12036" i="6"/>
  <c r="H12038" i="6"/>
  <c r="H12040" i="6"/>
  <c r="H12042" i="6"/>
  <c r="H12044" i="6"/>
  <c r="H12046" i="6"/>
  <c r="H12048" i="6"/>
  <c r="H12050" i="6"/>
  <c r="H12052" i="6"/>
  <c r="H12054" i="6"/>
  <c r="H12056" i="6"/>
  <c r="H12058" i="6"/>
  <c r="H12060" i="6"/>
  <c r="H12062" i="6"/>
  <c r="H12064" i="6"/>
  <c r="H12066" i="6"/>
  <c r="H12068" i="6"/>
  <c r="H12070" i="6"/>
  <c r="H12112" i="6"/>
  <c r="H12114" i="6"/>
  <c r="H12116" i="6"/>
  <c r="H12118" i="6"/>
  <c r="H12120" i="6"/>
  <c r="H12122" i="6"/>
  <c r="H12124" i="6"/>
  <c r="H12126" i="6"/>
  <c r="H12128" i="6"/>
  <c r="H12130" i="6"/>
  <c r="H12132" i="6"/>
  <c r="H12134" i="6"/>
  <c r="H12136" i="6"/>
  <c r="H12138" i="6"/>
  <c r="H12140" i="6"/>
  <c r="H12142" i="6"/>
  <c r="H12144" i="6"/>
  <c r="H12146" i="6"/>
  <c r="H12148" i="6"/>
  <c r="H12150" i="6"/>
  <c r="H12152" i="6"/>
  <c r="H12154" i="6"/>
  <c r="H12156" i="6"/>
  <c r="H12158" i="6"/>
  <c r="H12160" i="6"/>
  <c r="H12162" i="6"/>
  <c r="H12164" i="6"/>
  <c r="H12166" i="6"/>
  <c r="H12168" i="6"/>
  <c r="H12170" i="6"/>
  <c r="H12172" i="6"/>
  <c r="H12174" i="6"/>
  <c r="H12176" i="6"/>
  <c r="H12178" i="6"/>
  <c r="H12180" i="6"/>
  <c r="H11654" i="6" l="1"/>
  <c r="H11656" i="6"/>
  <c r="H11658" i="6"/>
  <c r="H11660" i="6"/>
  <c r="H11662" i="6"/>
  <c r="H11664" i="6"/>
  <c r="H11666" i="6"/>
  <c r="H11668" i="6"/>
  <c r="H11670" i="6"/>
  <c r="H11672" i="6"/>
  <c r="H11674" i="6"/>
  <c r="H11676" i="6"/>
  <c r="H11678" i="6"/>
  <c r="H11680" i="6"/>
  <c r="H11682" i="6"/>
  <c r="H11684" i="6"/>
  <c r="H11686" i="6"/>
  <c r="H11688" i="6"/>
  <c r="H11690" i="6"/>
  <c r="H11692" i="6"/>
  <c r="H11694" i="6"/>
  <c r="H11696" i="6"/>
  <c r="H11698" i="6"/>
  <c r="H11700" i="6"/>
  <c r="H11702" i="6"/>
  <c r="H11704" i="6"/>
  <c r="H11706" i="6"/>
  <c r="H11708" i="6"/>
  <c r="H11710" i="6"/>
  <c r="H11712" i="6"/>
  <c r="H11714" i="6"/>
  <c r="H11716" i="6"/>
  <c r="H11718" i="6"/>
  <c r="H11720" i="6"/>
  <c r="H11722" i="6"/>
  <c r="H11724" i="6"/>
  <c r="H11726" i="6"/>
  <c r="H11728" i="6"/>
  <c r="H11730" i="6"/>
  <c r="H11732" i="6"/>
  <c r="H11734" i="6"/>
  <c r="H11736" i="6"/>
  <c r="H11738" i="6"/>
  <c r="H11740" i="6"/>
  <c r="H11742" i="6"/>
  <c r="H11744" i="6"/>
  <c r="H11746" i="6"/>
  <c r="H11748" i="6"/>
  <c r="H11750" i="6"/>
  <c r="H11752" i="6"/>
  <c r="H11754" i="6"/>
  <c r="H11756" i="6"/>
  <c r="H11758" i="6"/>
  <c r="H11760" i="6"/>
  <c r="H11762" i="6"/>
  <c r="H11764" i="6"/>
  <c r="H11766" i="6"/>
  <c r="H11768" i="6"/>
  <c r="H11770" i="6"/>
  <c r="H11772" i="6"/>
  <c r="H11774" i="6"/>
  <c r="H11776" i="6"/>
  <c r="H11778" i="6"/>
  <c r="H11780" i="6"/>
  <c r="H11782" i="6"/>
  <c r="H11784" i="6"/>
  <c r="H11786" i="6"/>
  <c r="H11788" i="6"/>
  <c r="H11790" i="6"/>
  <c r="H11792" i="6"/>
  <c r="H11794" i="6"/>
  <c r="H11796" i="6"/>
  <c r="H11798" i="6"/>
  <c r="H11800" i="6"/>
  <c r="H11802" i="6"/>
  <c r="H11804" i="6"/>
  <c r="H11806" i="6"/>
  <c r="H11808" i="6"/>
  <c r="H11810" i="6"/>
  <c r="H11812" i="6"/>
  <c r="H11814" i="6"/>
  <c r="H11816" i="6"/>
  <c r="H11818" i="6"/>
  <c r="H11820" i="6"/>
  <c r="H11822" i="6"/>
  <c r="H11824" i="6"/>
  <c r="H11826" i="6"/>
  <c r="H11828" i="6"/>
  <c r="H11830" i="6"/>
  <c r="H11832" i="6"/>
  <c r="H11834" i="6"/>
  <c r="H11836" i="6"/>
  <c r="H11838" i="6"/>
  <c r="H11840" i="6"/>
  <c r="H11842" i="6"/>
  <c r="H11844" i="6"/>
  <c r="H11846" i="6"/>
  <c r="H11848" i="6"/>
  <c r="H11850" i="6"/>
  <c r="H11852" i="6"/>
  <c r="H11854" i="6"/>
  <c r="H11856" i="6"/>
  <c r="H11858" i="6"/>
  <c r="H11860" i="6"/>
  <c r="H11862" i="6"/>
  <c r="H11864" i="6"/>
  <c r="H11866" i="6"/>
  <c r="H11868" i="6"/>
  <c r="H11870" i="6"/>
  <c r="H11872" i="6"/>
  <c r="H11874" i="6"/>
  <c r="H11428" i="6" l="1"/>
  <c r="H11430" i="6"/>
  <c r="H11432" i="6"/>
  <c r="H11434" i="6"/>
  <c r="H11436" i="6"/>
  <c r="H11438" i="6"/>
  <c r="H11440" i="6"/>
  <c r="H11442" i="6"/>
  <c r="H11444" i="6"/>
  <c r="H11446" i="6"/>
  <c r="H11448" i="6"/>
  <c r="H11450" i="6"/>
  <c r="H11452" i="6"/>
  <c r="H11454" i="6"/>
  <c r="H11456" i="6"/>
  <c r="H11458" i="6"/>
  <c r="H11460" i="6"/>
  <c r="H11462" i="6"/>
  <c r="H11464" i="6"/>
  <c r="H11466" i="6"/>
  <c r="H11468" i="6"/>
  <c r="H11470" i="6"/>
  <c r="H11472" i="6"/>
  <c r="H11474" i="6"/>
  <c r="H11476" i="6"/>
  <c r="H11478" i="6"/>
  <c r="H11480" i="6"/>
  <c r="H11482" i="6"/>
  <c r="H11484" i="6"/>
  <c r="H11486" i="6"/>
  <c r="H11488" i="6"/>
  <c r="H11490" i="6"/>
  <c r="H11492" i="6"/>
  <c r="H11494" i="6"/>
  <c r="H11496" i="6"/>
  <c r="H11498" i="6"/>
  <c r="H11500" i="6"/>
  <c r="H11502" i="6"/>
  <c r="H11504" i="6"/>
  <c r="H11506" i="6"/>
  <c r="H11508" i="6"/>
  <c r="H11510" i="6"/>
  <c r="H11512" i="6"/>
  <c r="H11514" i="6"/>
  <c r="H11516" i="6"/>
  <c r="H11518" i="6"/>
  <c r="H11520" i="6"/>
  <c r="H11522" i="6"/>
  <c r="H11524" i="6"/>
  <c r="H11526" i="6"/>
  <c r="H11528" i="6"/>
  <c r="H11530" i="6"/>
  <c r="H11532" i="6"/>
  <c r="H11534" i="6"/>
  <c r="H11536" i="6"/>
  <c r="H11538" i="6"/>
  <c r="H11540" i="6"/>
  <c r="H11542" i="6"/>
  <c r="H11544" i="6"/>
  <c r="H11558" i="6"/>
  <c r="H11560" i="6"/>
  <c r="H11562" i="6"/>
  <c r="H11564" i="6"/>
  <c r="H11566" i="6"/>
  <c r="H11568" i="6"/>
  <c r="H11570" i="6"/>
  <c r="H11572" i="6"/>
  <c r="H11574" i="6"/>
  <c r="H11576" i="6"/>
  <c r="H11578" i="6"/>
  <c r="H11580" i="6"/>
  <c r="H11582" i="6"/>
  <c r="H11584" i="6"/>
  <c r="H11586" i="6"/>
  <c r="H11588" i="6"/>
  <c r="H11590" i="6"/>
  <c r="H11592" i="6"/>
  <c r="H11594" i="6"/>
  <c r="H11596" i="6"/>
  <c r="H11598" i="6"/>
  <c r="H11600" i="6"/>
  <c r="H11602" i="6"/>
  <c r="H11604" i="6"/>
  <c r="H11606" i="6"/>
  <c r="H11608" i="6"/>
  <c r="H11610" i="6"/>
  <c r="H11612" i="6"/>
  <c r="H11614" i="6"/>
  <c r="H11616" i="6"/>
  <c r="H11618" i="6"/>
  <c r="H11620" i="6"/>
  <c r="H11622" i="6"/>
  <c r="H11624" i="6"/>
  <c r="H11626" i="6"/>
  <c r="H11628" i="6"/>
  <c r="H11630" i="6"/>
  <c r="H11632" i="6"/>
  <c r="H11634" i="6"/>
  <c r="H11636" i="6"/>
  <c r="H11638" i="6"/>
  <c r="H11640" i="6"/>
  <c r="H11642" i="6"/>
  <c r="H11644" i="6"/>
  <c r="H11646" i="6"/>
  <c r="H11648" i="6"/>
  <c r="H11650" i="6"/>
  <c r="H11652" i="6"/>
  <c r="H11160" i="6" l="1"/>
  <c r="H11162" i="6"/>
  <c r="H11164" i="6"/>
  <c r="H11166" i="6"/>
  <c r="H11168" i="6"/>
  <c r="H11170" i="6"/>
  <c r="H11172" i="6"/>
  <c r="H11174" i="6"/>
  <c r="H11176" i="6"/>
  <c r="H11178" i="6"/>
  <c r="H11180" i="6"/>
  <c r="H11182" i="6"/>
  <c r="H11184" i="6"/>
  <c r="H11186" i="6"/>
  <c r="H11188" i="6"/>
  <c r="H11190" i="6"/>
  <c r="H11192" i="6"/>
  <c r="H11194" i="6"/>
  <c r="H11196" i="6"/>
  <c r="H11198" i="6"/>
  <c r="H11200" i="6"/>
  <c r="H11202" i="6"/>
  <c r="H11204" i="6"/>
  <c r="H11206" i="6"/>
  <c r="H11208" i="6"/>
  <c r="H11210" i="6"/>
  <c r="H11212" i="6"/>
  <c r="H11214" i="6"/>
  <c r="H11216" i="6"/>
  <c r="H11218" i="6"/>
  <c r="H11220" i="6"/>
  <c r="H11222" i="6"/>
  <c r="H11224" i="6"/>
  <c r="H11226" i="6"/>
  <c r="H11228" i="6"/>
  <c r="H11230" i="6"/>
  <c r="H11232" i="6"/>
  <c r="H11234" i="6"/>
  <c r="H11236" i="6"/>
  <c r="H11238" i="6"/>
  <c r="H11240" i="6"/>
  <c r="H11242" i="6"/>
  <c r="H11244" i="6"/>
  <c r="H11246" i="6"/>
  <c r="H11248" i="6"/>
  <c r="H11250" i="6"/>
  <c r="H11252" i="6"/>
  <c r="H11254" i="6"/>
  <c r="H11256" i="6"/>
  <c r="H11258" i="6"/>
  <c r="H11260" i="6"/>
  <c r="H11262" i="6"/>
  <c r="H11264" i="6"/>
  <c r="H11266" i="6"/>
  <c r="H11268" i="6"/>
  <c r="H11270" i="6"/>
  <c r="H11272" i="6"/>
  <c r="H11274" i="6"/>
  <c r="H11276" i="6"/>
  <c r="H11278" i="6"/>
  <c r="H11280" i="6"/>
  <c r="H11282" i="6"/>
  <c r="H11284" i="6"/>
  <c r="H11286" i="6"/>
  <c r="H11288" i="6"/>
  <c r="H11290" i="6"/>
  <c r="H11292" i="6"/>
  <c r="H11294" i="6"/>
  <c r="H11296" i="6"/>
  <c r="H11298" i="6"/>
  <c r="H11300" i="6"/>
  <c r="H11302" i="6"/>
  <c r="H11304" i="6"/>
  <c r="H11306" i="6"/>
  <c r="H11308" i="6"/>
  <c r="H11310" i="6"/>
  <c r="H11312" i="6"/>
  <c r="H11314" i="6"/>
  <c r="H11316" i="6"/>
  <c r="H11318" i="6"/>
  <c r="H11320" i="6"/>
  <c r="H11322" i="6"/>
  <c r="H11324" i="6"/>
  <c r="H11326" i="6"/>
  <c r="H11328" i="6"/>
  <c r="H11330" i="6"/>
  <c r="H11332" i="6"/>
  <c r="H11334" i="6"/>
  <c r="H11336" i="6"/>
  <c r="H11338" i="6"/>
  <c r="H11340" i="6"/>
  <c r="H11342" i="6"/>
  <c r="H11344" i="6"/>
  <c r="H11346" i="6"/>
  <c r="H11348" i="6"/>
  <c r="H11350" i="6"/>
  <c r="H11352" i="6"/>
  <c r="H11354" i="6"/>
  <c r="H11356" i="6"/>
  <c r="H11358" i="6"/>
  <c r="H11360" i="6"/>
  <c r="H11362" i="6"/>
  <c r="H11364" i="6"/>
  <c r="H11366" i="6"/>
  <c r="H11368" i="6"/>
  <c r="H11370" i="6"/>
  <c r="H11372" i="6"/>
  <c r="H11374" i="6"/>
  <c r="H11376" i="6"/>
  <c r="H11378" i="6"/>
  <c r="H11380" i="6"/>
  <c r="H11382" i="6"/>
  <c r="H11384" i="6"/>
  <c r="H11386" i="6"/>
  <c r="H11388" i="6"/>
  <c r="H11390" i="6"/>
  <c r="H11392" i="6"/>
  <c r="H11394" i="6"/>
  <c r="H11396" i="6"/>
  <c r="H11398" i="6"/>
  <c r="H11400" i="6"/>
  <c r="H11402" i="6"/>
  <c r="H11404" i="6"/>
  <c r="H11406" i="6"/>
  <c r="H11408" i="6"/>
  <c r="H11410" i="6"/>
  <c r="H11412" i="6"/>
  <c r="H11414" i="6"/>
  <c r="H11416" i="6"/>
  <c r="H11418" i="6"/>
  <c r="H11420" i="6"/>
  <c r="H11422" i="6"/>
  <c r="H11424" i="6"/>
  <c r="H11426" i="6"/>
  <c r="H10704" i="6" l="1"/>
  <c r="H10706" i="6"/>
  <c r="H10708" i="6"/>
  <c r="H10710" i="6"/>
  <c r="H10712" i="6"/>
  <c r="H10714" i="6"/>
  <c r="H10716" i="6"/>
  <c r="H10718" i="6"/>
  <c r="H10720" i="6"/>
  <c r="H10722" i="6"/>
  <c r="H10724" i="6"/>
  <c r="H10726" i="6"/>
  <c r="H10728" i="6"/>
  <c r="H10730" i="6"/>
  <c r="H10732" i="6"/>
  <c r="H10734" i="6"/>
  <c r="H10736" i="6"/>
  <c r="H10738" i="6"/>
  <c r="H10740" i="6"/>
  <c r="H10742" i="6"/>
  <c r="H10744" i="6"/>
  <c r="H10746" i="6"/>
  <c r="H10748" i="6"/>
  <c r="H10750" i="6"/>
  <c r="H10752" i="6"/>
  <c r="H10754" i="6"/>
  <c r="H10756" i="6"/>
  <c r="H10758" i="6"/>
  <c r="H10760" i="6"/>
  <c r="H10762" i="6"/>
  <c r="H10764" i="6"/>
  <c r="H10766" i="6"/>
  <c r="H10768" i="6"/>
  <c r="H10770" i="6"/>
  <c r="H10772" i="6"/>
  <c r="H10774" i="6"/>
  <c r="H10776" i="6"/>
  <c r="H10778" i="6"/>
  <c r="H10780" i="6"/>
  <c r="H10782" i="6"/>
  <c r="H10784" i="6"/>
  <c r="H10786" i="6"/>
  <c r="H10788" i="6"/>
  <c r="H10790" i="6"/>
  <c r="H10792" i="6"/>
  <c r="H10794" i="6"/>
  <c r="H10796" i="6"/>
  <c r="H10798" i="6"/>
  <c r="H10800" i="6"/>
  <c r="H10802" i="6"/>
  <c r="H10804" i="6"/>
  <c r="H10806" i="6"/>
  <c r="H10808" i="6"/>
  <c r="H10810" i="6"/>
  <c r="H10812" i="6"/>
  <c r="H10814" i="6"/>
  <c r="H10816" i="6"/>
  <c r="H10818" i="6"/>
  <c r="H10820" i="6"/>
  <c r="H10822" i="6"/>
  <c r="H10824" i="6"/>
  <c r="H10826" i="6"/>
  <c r="H10828" i="6"/>
  <c r="H10830" i="6"/>
  <c r="H10832" i="6"/>
  <c r="H10834" i="6"/>
  <c r="H10836" i="6"/>
  <c r="H10838" i="6"/>
  <c r="H10840" i="6"/>
  <c r="H10842" i="6"/>
  <c r="H10844" i="6"/>
  <c r="H10846" i="6"/>
  <c r="H10848" i="6"/>
  <c r="H10850" i="6"/>
  <c r="H10852" i="6"/>
  <c r="H10854" i="6"/>
  <c r="H10856" i="6"/>
  <c r="H10858" i="6"/>
  <c r="H10860" i="6"/>
  <c r="H10862" i="6"/>
  <c r="H10864" i="6"/>
  <c r="H10866" i="6"/>
  <c r="H10868" i="6"/>
  <c r="H10870" i="6"/>
  <c r="H10872" i="6"/>
  <c r="H10874" i="6"/>
  <c r="H10876" i="6"/>
  <c r="H10878" i="6"/>
  <c r="H10880" i="6"/>
  <c r="H10882" i="6"/>
  <c r="H10884" i="6"/>
  <c r="H10886" i="6"/>
  <c r="H10888" i="6"/>
  <c r="H10890" i="6"/>
  <c r="H10892" i="6"/>
  <c r="H10894" i="6"/>
  <c r="H10896" i="6"/>
  <c r="H10898" i="6"/>
  <c r="H10900" i="6"/>
  <c r="H10902" i="6"/>
  <c r="H10904" i="6"/>
  <c r="H10906" i="6"/>
  <c r="H10908" i="6"/>
  <c r="H10910" i="6"/>
  <c r="H10912" i="6"/>
  <c r="H10914" i="6"/>
  <c r="H10916" i="6"/>
  <c r="H10918" i="6"/>
  <c r="H10920" i="6"/>
  <c r="H10922" i="6"/>
  <c r="H10924" i="6"/>
  <c r="H10926" i="6"/>
  <c r="H10928" i="6"/>
  <c r="H10930" i="6"/>
  <c r="H10932" i="6"/>
  <c r="H10934" i="6"/>
  <c r="H10936" i="6"/>
  <c r="H10938" i="6"/>
  <c r="H10940" i="6"/>
  <c r="H10942" i="6"/>
  <c r="H10944" i="6"/>
  <c r="H10946" i="6"/>
  <c r="H10948" i="6"/>
  <c r="H10950" i="6"/>
  <c r="H10952" i="6"/>
  <c r="H10954" i="6"/>
  <c r="H10956" i="6"/>
  <c r="H10958" i="6"/>
  <c r="H10960" i="6"/>
  <c r="H10962" i="6"/>
  <c r="H10964" i="6"/>
  <c r="H10966" i="6"/>
  <c r="H10968" i="6"/>
  <c r="H10970" i="6"/>
  <c r="H10972" i="6"/>
  <c r="H10974" i="6"/>
  <c r="H10976" i="6"/>
  <c r="H10978" i="6"/>
  <c r="H10980" i="6"/>
  <c r="H10982" i="6"/>
  <c r="H10984" i="6"/>
  <c r="H10986" i="6"/>
  <c r="H10988" i="6"/>
  <c r="H10990" i="6"/>
  <c r="H10992" i="6"/>
  <c r="H10994" i="6"/>
  <c r="H10996" i="6"/>
  <c r="H10998" i="6"/>
  <c r="H11000" i="6"/>
  <c r="H11002" i="6"/>
  <c r="H11004" i="6"/>
  <c r="H11006" i="6"/>
  <c r="H11008" i="6"/>
  <c r="H11010" i="6"/>
  <c r="H11012" i="6"/>
  <c r="H11014" i="6"/>
  <c r="H11016" i="6"/>
  <c r="H11018" i="6"/>
  <c r="H11020" i="6"/>
  <c r="H11022" i="6"/>
  <c r="H11024" i="6"/>
  <c r="H11026" i="6"/>
  <c r="H11028" i="6"/>
  <c r="H11030" i="6"/>
  <c r="H11032" i="6"/>
  <c r="H11034" i="6"/>
  <c r="H11036" i="6"/>
  <c r="H11038" i="6"/>
  <c r="H11040" i="6"/>
  <c r="H11042" i="6"/>
  <c r="H11044" i="6"/>
  <c r="H11046" i="6"/>
  <c r="H11048" i="6"/>
  <c r="H11050" i="6"/>
  <c r="H11052" i="6"/>
  <c r="H11054" i="6"/>
  <c r="H11056" i="6"/>
  <c r="H11058" i="6"/>
  <c r="H11060" i="6"/>
  <c r="H11062" i="6"/>
  <c r="H11064" i="6"/>
  <c r="H11066" i="6"/>
  <c r="H11068" i="6"/>
  <c r="H11070" i="6"/>
  <c r="H11072" i="6"/>
  <c r="H11074" i="6"/>
  <c r="H11076" i="6"/>
  <c r="H11078" i="6"/>
  <c r="H11080" i="6"/>
  <c r="H11082" i="6"/>
  <c r="H11084" i="6"/>
  <c r="H11086" i="6"/>
  <c r="H11088" i="6"/>
  <c r="H11090" i="6"/>
  <c r="H11092" i="6"/>
  <c r="H11094" i="6"/>
  <c r="H11096" i="6"/>
  <c r="H11098" i="6"/>
  <c r="H11100" i="6"/>
  <c r="H11102" i="6"/>
  <c r="H11104" i="6"/>
  <c r="H11106" i="6"/>
  <c r="H11108" i="6"/>
  <c r="H11110" i="6"/>
  <c r="H11112" i="6"/>
  <c r="H11114" i="6"/>
  <c r="H11116" i="6"/>
  <c r="H11118" i="6"/>
  <c r="H11120" i="6"/>
  <c r="H11122" i="6"/>
  <c r="H11124" i="6"/>
  <c r="H11126" i="6"/>
  <c r="H11128" i="6"/>
  <c r="H11130" i="6"/>
  <c r="H11132" i="6"/>
  <c r="H11134" i="6"/>
  <c r="H11136" i="6"/>
  <c r="H11138" i="6"/>
  <c r="H11140" i="6"/>
  <c r="H11142" i="6"/>
  <c r="H11144" i="6"/>
  <c r="H11146" i="6"/>
  <c r="H11148" i="6"/>
  <c r="H11150" i="6"/>
  <c r="H11152" i="6"/>
  <c r="H11154" i="6"/>
  <c r="H11156" i="6"/>
  <c r="H11158" i="6"/>
  <c r="H10246" i="6" l="1"/>
  <c r="H10248" i="6"/>
  <c r="H10250" i="6"/>
  <c r="H10252" i="6"/>
  <c r="H10254" i="6"/>
  <c r="H10256" i="6"/>
  <c r="H10258" i="6"/>
  <c r="H10260" i="6"/>
  <c r="H10262" i="6"/>
  <c r="H10264" i="6"/>
  <c r="H10266" i="6"/>
  <c r="H10268" i="6"/>
  <c r="H10270" i="6"/>
  <c r="H10272" i="6"/>
  <c r="H10274" i="6"/>
  <c r="H10276" i="6"/>
  <c r="H10278" i="6"/>
  <c r="H10280" i="6"/>
  <c r="H10282" i="6"/>
  <c r="H10284" i="6"/>
  <c r="H10286" i="6"/>
  <c r="H10288" i="6"/>
  <c r="H10290" i="6"/>
  <c r="H10292" i="6"/>
  <c r="H10294" i="6"/>
  <c r="H10296" i="6"/>
  <c r="H10298" i="6"/>
  <c r="H10300" i="6"/>
  <c r="H10302" i="6"/>
  <c r="H10304" i="6"/>
  <c r="H10306" i="6"/>
  <c r="H10308" i="6"/>
  <c r="H10310" i="6"/>
  <c r="H10312" i="6"/>
  <c r="H10314" i="6"/>
  <c r="H10316" i="6"/>
  <c r="H10318" i="6"/>
  <c r="H10320" i="6"/>
  <c r="H10322" i="6"/>
  <c r="H10324" i="6"/>
  <c r="H10326" i="6"/>
  <c r="H10328" i="6"/>
  <c r="H10330" i="6"/>
  <c r="H10332" i="6"/>
  <c r="H10334" i="6"/>
  <c r="H10336" i="6"/>
  <c r="H10338" i="6"/>
  <c r="H10340" i="6"/>
  <c r="H10342" i="6"/>
  <c r="H10344" i="6"/>
  <c r="H10346" i="6"/>
  <c r="H10348" i="6"/>
  <c r="H10350" i="6"/>
  <c r="H10352" i="6"/>
  <c r="H10354" i="6"/>
  <c r="H10356" i="6"/>
  <c r="H10358" i="6"/>
  <c r="H10360" i="6"/>
  <c r="H10362" i="6"/>
  <c r="H10364" i="6"/>
  <c r="H10366" i="6"/>
  <c r="H10368" i="6"/>
  <c r="H10370" i="6"/>
  <c r="H10372" i="6"/>
  <c r="H10374" i="6"/>
  <c r="H10376" i="6"/>
  <c r="H10378" i="6"/>
  <c r="H10380" i="6"/>
  <c r="H10382" i="6"/>
  <c r="H10384" i="6"/>
  <c r="H10386" i="6"/>
  <c r="H10388" i="6"/>
  <c r="H10390" i="6"/>
  <c r="H10392" i="6"/>
  <c r="H10394" i="6"/>
  <c r="H10396" i="6"/>
  <c r="H10398" i="6"/>
  <c r="H10400" i="6"/>
  <c r="H10402" i="6"/>
  <c r="H10404" i="6"/>
  <c r="H10406" i="6"/>
  <c r="H10408" i="6"/>
  <c r="H10410" i="6"/>
  <c r="H10412" i="6"/>
  <c r="H10414" i="6"/>
  <c r="H10416" i="6"/>
  <c r="H10418" i="6"/>
  <c r="H10420" i="6"/>
  <c r="H10422" i="6"/>
  <c r="H10424" i="6"/>
  <c r="H10426" i="6"/>
  <c r="H10428" i="6"/>
  <c r="H10430" i="6"/>
  <c r="H10432" i="6"/>
  <c r="H10434" i="6"/>
  <c r="H10436" i="6"/>
  <c r="H10438" i="6"/>
  <c r="H10440" i="6"/>
  <c r="H10442" i="6"/>
  <c r="H10444" i="6"/>
  <c r="H10446" i="6"/>
  <c r="H10448" i="6"/>
  <c r="H10450" i="6"/>
  <c r="H10452" i="6"/>
  <c r="H10454" i="6"/>
  <c r="H10456" i="6"/>
  <c r="H10458" i="6"/>
  <c r="H10460" i="6"/>
  <c r="H10462" i="6"/>
  <c r="H10464" i="6"/>
  <c r="H10466" i="6"/>
  <c r="H10468" i="6"/>
  <c r="H10470" i="6"/>
  <c r="H10472" i="6"/>
  <c r="H10474" i="6"/>
  <c r="H10476" i="6"/>
  <c r="H10478" i="6"/>
  <c r="H10480" i="6"/>
  <c r="H10482" i="6"/>
  <c r="H10484" i="6"/>
  <c r="H10486" i="6"/>
  <c r="H10488" i="6"/>
  <c r="H10490" i="6"/>
  <c r="H10492" i="6"/>
  <c r="H10494" i="6"/>
  <c r="H10496" i="6"/>
  <c r="H10498" i="6"/>
  <c r="H10500" i="6"/>
  <c r="H10502" i="6"/>
  <c r="H10504" i="6"/>
  <c r="H10506" i="6"/>
  <c r="H10508" i="6"/>
  <c r="H10510" i="6"/>
  <c r="H10512" i="6"/>
  <c r="H10514" i="6"/>
  <c r="H10516" i="6"/>
  <c r="H10518" i="6"/>
  <c r="H10520" i="6"/>
  <c r="H10522" i="6"/>
  <c r="H10524" i="6"/>
  <c r="H10526" i="6"/>
  <c r="H10528" i="6"/>
  <c r="H10530" i="6"/>
  <c r="H10532" i="6"/>
  <c r="H10534" i="6"/>
  <c r="H10536" i="6"/>
  <c r="H10538" i="6"/>
  <c r="H10540" i="6"/>
  <c r="H10542" i="6"/>
  <c r="H10544" i="6"/>
  <c r="H10546" i="6"/>
  <c r="H10548" i="6"/>
  <c r="H10550" i="6"/>
  <c r="H10552" i="6"/>
  <c r="H10554" i="6"/>
  <c r="H10556" i="6"/>
  <c r="H10558" i="6"/>
  <c r="H10560" i="6"/>
  <c r="H10562" i="6"/>
  <c r="H10564" i="6"/>
  <c r="H10566" i="6"/>
  <c r="H10568" i="6"/>
  <c r="H10570" i="6"/>
  <c r="H10572" i="6"/>
  <c r="H10574" i="6"/>
  <c r="H10576" i="6"/>
  <c r="H10578" i="6"/>
  <c r="H10580" i="6"/>
  <c r="H10582" i="6"/>
  <c r="H10584" i="6"/>
  <c r="H10586" i="6"/>
  <c r="H10588" i="6"/>
  <c r="H10590" i="6"/>
  <c r="H10592" i="6"/>
  <c r="H10594" i="6"/>
  <c r="H10596" i="6"/>
  <c r="H10598" i="6"/>
  <c r="H10600" i="6"/>
  <c r="H10602" i="6"/>
  <c r="H10604" i="6"/>
  <c r="H10606" i="6"/>
  <c r="H10608" i="6"/>
  <c r="H10610" i="6"/>
  <c r="H10612" i="6"/>
  <c r="H10614" i="6"/>
  <c r="H10616" i="6"/>
  <c r="H10618" i="6"/>
  <c r="H10620" i="6"/>
  <c r="H10622" i="6"/>
  <c r="H10624" i="6"/>
  <c r="H10626" i="6"/>
  <c r="H10628" i="6"/>
  <c r="H10630" i="6"/>
  <c r="H10632" i="6"/>
  <c r="H10634" i="6"/>
  <c r="H10636" i="6"/>
  <c r="H10638" i="6"/>
  <c r="H10640" i="6"/>
  <c r="H10642" i="6"/>
  <c r="H10644" i="6"/>
  <c r="H10646" i="6"/>
  <c r="H10648" i="6"/>
  <c r="H10650" i="6"/>
  <c r="H10652" i="6"/>
  <c r="H10654" i="6"/>
  <c r="H10656" i="6"/>
  <c r="H10658" i="6"/>
  <c r="H10660" i="6"/>
  <c r="H10662" i="6"/>
  <c r="H10664" i="6"/>
  <c r="H10666" i="6"/>
  <c r="H10668" i="6"/>
  <c r="H10670" i="6"/>
  <c r="H10672" i="6"/>
  <c r="H10674" i="6"/>
  <c r="H10676" i="6"/>
  <c r="H10678" i="6"/>
  <c r="H10680" i="6"/>
  <c r="H10682" i="6"/>
  <c r="H10684" i="6"/>
  <c r="H10686" i="6"/>
  <c r="H10688" i="6"/>
  <c r="H10690" i="6"/>
  <c r="H10692" i="6"/>
  <c r="H10694" i="6"/>
  <c r="H10696" i="6"/>
  <c r="H10698" i="6"/>
  <c r="H10700" i="6"/>
  <c r="H10702" i="6"/>
  <c r="H9628" i="6" l="1"/>
  <c r="H9630" i="6"/>
  <c r="H9632" i="6"/>
  <c r="H9634" i="6"/>
  <c r="H9636" i="6"/>
  <c r="H9638" i="6"/>
  <c r="H9640" i="6"/>
  <c r="H9642" i="6"/>
  <c r="H9644" i="6"/>
  <c r="H9646" i="6"/>
  <c r="H9648" i="6"/>
  <c r="H9650" i="6"/>
  <c r="H9652" i="6"/>
  <c r="H9654" i="6"/>
  <c r="H9656" i="6"/>
  <c r="H9658" i="6"/>
  <c r="H9660" i="6"/>
  <c r="H9662" i="6"/>
  <c r="H9664" i="6"/>
  <c r="H9666" i="6"/>
  <c r="H9668" i="6"/>
  <c r="H9670" i="6"/>
  <c r="H9672" i="6"/>
  <c r="H9674" i="6"/>
  <c r="H9676" i="6"/>
  <c r="H9678" i="6"/>
  <c r="H9680" i="6"/>
  <c r="H9682" i="6"/>
  <c r="H9684" i="6"/>
  <c r="H9686" i="6"/>
  <c r="H9688" i="6"/>
  <c r="H9690" i="6"/>
  <c r="H9692" i="6"/>
  <c r="H9694" i="6"/>
  <c r="H9696" i="6"/>
  <c r="H9698" i="6"/>
  <c r="H9700" i="6"/>
  <c r="H9702" i="6"/>
  <c r="H9704" i="6"/>
  <c r="H9706" i="6"/>
  <c r="H9708" i="6"/>
  <c r="H9710" i="6"/>
  <c r="H9712" i="6"/>
  <c r="H9714" i="6"/>
  <c r="H9716" i="6"/>
  <c r="H9718" i="6"/>
  <c r="H9720" i="6"/>
  <c r="H9722" i="6"/>
  <c r="H9724" i="6"/>
  <c r="H9726" i="6"/>
  <c r="H9728" i="6"/>
  <c r="H9730" i="6"/>
  <c r="H9732" i="6"/>
  <c r="H9734" i="6"/>
  <c r="H9736" i="6"/>
  <c r="H9738" i="6"/>
  <c r="H9740" i="6"/>
  <c r="H9742" i="6"/>
  <c r="H9744" i="6"/>
  <c r="H9746" i="6"/>
  <c r="H9748" i="6"/>
  <c r="H9750" i="6"/>
  <c r="H9752" i="6"/>
  <c r="H9754" i="6"/>
  <c r="H9756" i="6"/>
  <c r="H9758" i="6"/>
  <c r="H9760" i="6"/>
  <c r="H9762" i="6"/>
  <c r="H9764" i="6"/>
  <c r="H9766" i="6"/>
  <c r="H9768" i="6"/>
  <c r="H9770" i="6"/>
  <c r="H9772" i="6"/>
  <c r="H9774" i="6"/>
  <c r="H9776" i="6"/>
  <c r="H9778" i="6"/>
  <c r="H9780" i="6"/>
  <c r="H9782" i="6"/>
  <c r="H9784" i="6"/>
  <c r="H9786" i="6"/>
  <c r="H9788" i="6"/>
  <c r="H9790" i="6"/>
  <c r="H9792" i="6"/>
  <c r="H9794" i="6"/>
  <c r="H9796" i="6"/>
  <c r="H9798" i="6"/>
  <c r="H9800" i="6"/>
  <c r="H9802" i="6"/>
  <c r="H9804" i="6"/>
  <c r="H9806" i="6"/>
  <c r="H9808" i="6"/>
  <c r="H9810" i="6"/>
  <c r="H9812" i="6"/>
  <c r="H9814" i="6"/>
  <c r="H9816" i="6"/>
  <c r="H9818" i="6"/>
  <c r="H9820" i="6"/>
  <c r="H9822" i="6"/>
  <c r="H9824" i="6"/>
  <c r="H9826" i="6"/>
  <c r="H9828" i="6"/>
  <c r="H9830" i="6"/>
  <c r="H9832" i="6"/>
  <c r="H9834" i="6"/>
  <c r="H9836" i="6"/>
  <c r="H9838" i="6"/>
  <c r="H9840" i="6"/>
  <c r="H9842" i="6"/>
  <c r="H9844" i="6"/>
  <c r="H9846" i="6"/>
  <c r="H9848" i="6"/>
  <c r="H9850" i="6"/>
  <c r="H9852" i="6"/>
  <c r="H9854" i="6"/>
  <c r="H9856" i="6"/>
  <c r="H9858" i="6"/>
  <c r="H9860" i="6"/>
  <c r="H9862" i="6"/>
  <c r="H9864" i="6"/>
  <c r="H9866" i="6"/>
  <c r="H9868" i="6"/>
  <c r="H9870" i="6"/>
  <c r="H9872" i="6"/>
  <c r="H9874" i="6"/>
  <c r="H9876" i="6"/>
  <c r="H9878" i="6"/>
  <c r="H9880" i="6"/>
  <c r="H9882" i="6"/>
  <c r="H9884" i="6"/>
  <c r="H9886" i="6"/>
  <c r="H9888" i="6"/>
  <c r="H9890" i="6"/>
  <c r="H9892" i="6"/>
  <c r="H9894" i="6"/>
  <c r="H9896" i="6"/>
  <c r="H9898" i="6"/>
  <c r="H9900" i="6"/>
  <c r="H9902" i="6"/>
  <c r="H9904" i="6"/>
  <c r="H9906" i="6"/>
  <c r="H9908" i="6"/>
  <c r="H9910" i="6"/>
  <c r="H9912" i="6"/>
  <c r="H9914" i="6"/>
  <c r="H9916" i="6"/>
  <c r="H9918" i="6"/>
  <c r="H9920" i="6"/>
  <c r="H9922" i="6"/>
  <c r="H9924" i="6"/>
  <c r="H9926" i="6"/>
  <c r="H9928" i="6"/>
  <c r="H9930" i="6"/>
  <c r="H9932" i="6"/>
  <c r="H9934" i="6"/>
  <c r="H9936" i="6"/>
  <c r="H9938" i="6"/>
  <c r="H9940" i="6"/>
  <c r="H9942" i="6"/>
  <c r="H9944" i="6"/>
  <c r="H9946" i="6"/>
  <c r="H9948" i="6"/>
  <c r="H9950" i="6"/>
  <c r="H9952" i="6"/>
  <c r="H9954" i="6"/>
  <c r="H9956" i="6"/>
  <c r="H9958" i="6"/>
  <c r="H9960" i="6"/>
  <c r="H9962" i="6"/>
  <c r="H9964" i="6"/>
  <c r="H9966" i="6"/>
  <c r="H9968" i="6"/>
  <c r="H9970" i="6"/>
  <c r="H9972" i="6"/>
  <c r="H9974" i="6"/>
  <c r="H9976" i="6"/>
  <c r="H9978" i="6"/>
  <c r="H9980" i="6"/>
  <c r="H9982" i="6"/>
  <c r="H9984" i="6"/>
  <c r="H9986" i="6"/>
  <c r="H9988" i="6"/>
  <c r="H9990" i="6"/>
  <c r="H9992" i="6"/>
  <c r="H9994" i="6"/>
  <c r="H9996" i="6"/>
  <c r="H9998" i="6"/>
  <c r="H10000" i="6"/>
  <c r="H10002" i="6"/>
  <c r="H10004" i="6"/>
  <c r="H10006" i="6"/>
  <c r="H10008" i="6"/>
  <c r="H10010" i="6"/>
  <c r="H10012" i="6"/>
  <c r="H10014" i="6"/>
  <c r="H10016" i="6"/>
  <c r="H10018" i="6"/>
  <c r="H10020" i="6"/>
  <c r="H10022" i="6"/>
  <c r="H10024" i="6"/>
  <c r="H10026" i="6"/>
  <c r="H10028" i="6"/>
  <c r="H10030" i="6"/>
  <c r="H10032" i="6"/>
  <c r="H10034" i="6"/>
  <c r="H10036" i="6"/>
  <c r="H10038" i="6"/>
  <c r="H10040" i="6"/>
  <c r="H10042" i="6"/>
  <c r="H10044" i="6"/>
  <c r="H10046" i="6"/>
  <c r="H10048" i="6"/>
  <c r="H10050" i="6"/>
  <c r="H10052" i="6"/>
  <c r="H10054" i="6"/>
  <c r="H10056" i="6"/>
  <c r="H10058" i="6"/>
  <c r="H10060" i="6"/>
  <c r="H10062" i="6"/>
  <c r="H10064" i="6"/>
  <c r="H10066" i="6"/>
  <c r="H10068" i="6"/>
  <c r="H10070" i="6"/>
  <c r="H10072" i="6"/>
  <c r="H10074" i="6"/>
  <c r="H10076" i="6"/>
  <c r="H10078" i="6"/>
  <c r="H10080" i="6"/>
  <c r="H10082" i="6"/>
  <c r="H10084" i="6"/>
  <c r="H10086" i="6"/>
  <c r="H10088" i="6"/>
  <c r="H10090" i="6"/>
  <c r="H10092" i="6"/>
  <c r="H10094" i="6"/>
  <c r="H10096" i="6"/>
  <c r="H10098" i="6"/>
  <c r="H10100" i="6"/>
  <c r="H10102" i="6"/>
  <c r="H10104" i="6"/>
  <c r="H10106" i="6"/>
  <c r="H10132" i="6"/>
  <c r="H10134" i="6"/>
  <c r="H10136" i="6"/>
  <c r="H10138" i="6"/>
  <c r="H10140" i="6"/>
  <c r="H10142" i="6"/>
  <c r="H10144" i="6"/>
  <c r="H10146" i="6"/>
  <c r="H10148" i="6"/>
  <c r="H10150" i="6"/>
  <c r="H10152" i="6"/>
  <c r="H10154" i="6"/>
  <c r="H10156" i="6"/>
  <c r="H10158" i="6"/>
  <c r="H10160" i="6"/>
  <c r="H10162" i="6"/>
  <c r="H10164" i="6"/>
  <c r="H10166" i="6"/>
  <c r="H10168" i="6"/>
  <c r="H10170" i="6"/>
  <c r="H10172" i="6"/>
  <c r="H10174" i="6"/>
  <c r="H10176" i="6"/>
  <c r="H10178" i="6"/>
  <c r="H10180" i="6"/>
  <c r="H10182" i="6"/>
  <c r="H10184" i="6"/>
  <c r="H10186" i="6"/>
  <c r="H10188" i="6"/>
  <c r="H10190" i="6"/>
  <c r="H10192" i="6"/>
  <c r="H10194" i="6"/>
  <c r="H10196" i="6"/>
  <c r="H10198" i="6"/>
  <c r="H10200" i="6"/>
  <c r="H10202" i="6"/>
  <c r="H10204" i="6"/>
  <c r="H10206" i="6"/>
  <c r="H10208" i="6"/>
  <c r="H10210" i="6"/>
  <c r="H10212" i="6"/>
  <c r="H10214" i="6"/>
  <c r="H10216" i="6"/>
  <c r="H10218" i="6"/>
  <c r="H10220" i="6"/>
  <c r="H10222" i="6"/>
  <c r="H10224" i="6"/>
  <c r="H10226" i="6"/>
  <c r="H10228" i="6"/>
  <c r="H10230" i="6"/>
  <c r="H10232" i="6"/>
  <c r="H10234" i="6"/>
  <c r="H10236" i="6"/>
  <c r="H10238" i="6"/>
  <c r="H10240" i="6"/>
  <c r="H10242" i="6"/>
  <c r="H10244" i="6"/>
  <c r="H9440" i="6" l="1"/>
  <c r="H9442" i="6"/>
  <c r="H9444" i="6"/>
  <c r="H9446" i="6"/>
  <c r="H9448" i="6"/>
  <c r="H9450" i="6"/>
  <c r="H9452" i="6"/>
  <c r="H9454" i="6"/>
  <c r="H9456" i="6"/>
  <c r="H9458" i="6"/>
  <c r="H9460" i="6"/>
  <c r="H9462" i="6"/>
  <c r="H9464" i="6"/>
  <c r="H9466" i="6"/>
  <c r="H9468" i="6"/>
  <c r="H9470" i="6"/>
  <c r="H9472" i="6"/>
  <c r="H9474" i="6"/>
  <c r="H9476" i="6"/>
  <c r="H9478" i="6"/>
  <c r="H9480" i="6"/>
  <c r="H9482" i="6"/>
  <c r="H9484" i="6"/>
  <c r="H9486" i="6"/>
  <c r="H9488" i="6"/>
  <c r="H9490" i="6"/>
  <c r="H9492" i="6"/>
  <c r="H9494" i="6"/>
  <c r="H9496" i="6"/>
  <c r="H9498" i="6"/>
  <c r="H9500" i="6"/>
  <c r="H9502" i="6"/>
  <c r="H9504" i="6"/>
  <c r="H9506" i="6"/>
  <c r="H9508" i="6"/>
  <c r="H9510" i="6"/>
  <c r="H9512" i="6"/>
  <c r="H9514" i="6"/>
  <c r="H9516" i="6"/>
  <c r="H9518" i="6"/>
  <c r="H9520" i="6"/>
  <c r="H9522" i="6"/>
  <c r="H9524" i="6"/>
  <c r="H9526" i="6"/>
  <c r="H9528" i="6"/>
  <c r="H9530" i="6"/>
  <c r="H9532" i="6"/>
  <c r="H9534" i="6"/>
  <c r="H9536" i="6"/>
  <c r="H9538" i="6"/>
  <c r="H9540" i="6"/>
  <c r="H9542" i="6"/>
  <c r="H9544" i="6"/>
  <c r="H9546" i="6"/>
  <c r="H9548" i="6"/>
  <c r="H9550" i="6"/>
  <c r="H9552" i="6"/>
  <c r="H9554" i="6"/>
  <c r="H9556" i="6"/>
  <c r="H9558" i="6"/>
  <c r="H9560" i="6"/>
  <c r="H9562" i="6"/>
  <c r="H9564" i="6"/>
  <c r="H9566" i="6"/>
  <c r="H9568" i="6"/>
  <c r="H9570" i="6"/>
  <c r="H9572" i="6"/>
  <c r="H9574" i="6"/>
  <c r="H9576" i="6"/>
  <c r="H9578" i="6"/>
  <c r="H9580" i="6"/>
  <c r="H9582" i="6"/>
  <c r="H9584" i="6"/>
  <c r="H9586" i="6"/>
  <c r="H9588" i="6"/>
  <c r="H9590" i="6"/>
  <c r="H9592" i="6"/>
  <c r="H9594" i="6"/>
  <c r="H9596" i="6"/>
  <c r="H9598" i="6"/>
  <c r="H9600" i="6"/>
  <c r="H9602" i="6"/>
  <c r="H9604" i="6"/>
  <c r="H9606" i="6"/>
  <c r="H9608" i="6"/>
  <c r="H9610" i="6"/>
  <c r="H9612" i="6"/>
  <c r="H9614" i="6"/>
  <c r="H9616" i="6"/>
  <c r="H9618" i="6"/>
  <c r="H9620" i="6"/>
  <c r="H9622" i="6"/>
  <c r="H9624" i="6"/>
  <c r="H9626" i="6"/>
  <c r="H8944" i="6" l="1"/>
  <c r="H8946" i="6"/>
  <c r="H8948" i="6"/>
  <c r="H8950" i="6"/>
  <c r="H8952" i="6"/>
  <c r="H8954" i="6"/>
  <c r="H8956" i="6"/>
  <c r="H8958" i="6"/>
  <c r="H8960" i="6"/>
  <c r="H8962" i="6"/>
  <c r="H8964" i="6"/>
  <c r="H8966" i="6"/>
  <c r="H8968" i="6"/>
  <c r="H8970" i="6"/>
  <c r="H8972" i="6"/>
  <c r="H8974" i="6"/>
  <c r="H8976" i="6"/>
  <c r="H8978" i="6"/>
  <c r="H8980" i="6"/>
  <c r="H8982" i="6"/>
  <c r="H8984" i="6"/>
  <c r="H8986" i="6"/>
  <c r="H8988" i="6"/>
  <c r="H8990" i="6"/>
  <c r="H8992" i="6"/>
  <c r="H8994" i="6"/>
  <c r="H9044" i="6"/>
  <c r="H9046" i="6"/>
  <c r="H9048" i="6"/>
  <c r="H9050" i="6"/>
  <c r="H9052" i="6"/>
  <c r="H9054" i="6"/>
  <c r="H9056" i="6"/>
  <c r="H9058" i="6"/>
  <c r="H9060" i="6"/>
  <c r="H9062" i="6"/>
  <c r="H9064" i="6"/>
  <c r="H9066" i="6"/>
  <c r="H9068" i="6"/>
  <c r="H9070" i="6"/>
  <c r="H9072" i="6"/>
  <c r="H9074" i="6"/>
  <c r="H9076" i="6"/>
  <c r="H9078" i="6"/>
  <c r="H9080" i="6"/>
  <c r="H9082" i="6"/>
  <c r="H9084" i="6"/>
  <c r="H9086" i="6"/>
  <c r="H9088" i="6"/>
  <c r="H9090" i="6"/>
  <c r="H9092" i="6"/>
  <c r="H9094" i="6"/>
  <c r="H9096" i="6"/>
  <c r="H9098" i="6"/>
  <c r="H9100" i="6"/>
  <c r="H9102" i="6"/>
  <c r="H9104" i="6"/>
  <c r="H9106" i="6"/>
  <c r="H9108" i="6"/>
  <c r="H9110" i="6"/>
  <c r="H9112" i="6"/>
  <c r="H9114" i="6"/>
  <c r="H9116" i="6"/>
  <c r="H9118" i="6"/>
  <c r="H9120" i="6"/>
  <c r="H9122" i="6"/>
  <c r="H9124" i="6"/>
  <c r="H9126" i="6"/>
  <c r="H9128" i="6"/>
  <c r="H9130" i="6"/>
  <c r="H9132" i="6"/>
  <c r="H9134" i="6"/>
  <c r="H9136" i="6"/>
  <c r="H9138" i="6"/>
  <c r="H9140" i="6"/>
  <c r="H9142" i="6"/>
  <c r="H9144" i="6"/>
  <c r="H9146" i="6"/>
  <c r="H9148" i="6"/>
  <c r="H9150" i="6"/>
  <c r="H9152" i="6"/>
  <c r="H9154" i="6"/>
  <c r="H9156" i="6"/>
  <c r="H9158" i="6"/>
  <c r="H9160" i="6"/>
  <c r="H9162" i="6"/>
  <c r="H9164" i="6"/>
  <c r="H9166" i="6"/>
  <c r="H9168" i="6"/>
  <c r="H9170" i="6"/>
  <c r="H9172" i="6"/>
  <c r="H9174" i="6"/>
  <c r="H9176" i="6"/>
  <c r="H9178" i="6"/>
  <c r="H9184" i="6"/>
  <c r="H9186" i="6"/>
  <c r="H9188" i="6"/>
  <c r="H9190" i="6"/>
  <c r="H9192" i="6"/>
  <c r="H9194" i="6"/>
  <c r="H9196" i="6"/>
  <c r="H9198" i="6"/>
  <c r="H9200" i="6"/>
  <c r="H9202" i="6"/>
  <c r="H9204" i="6"/>
  <c r="H9206" i="6"/>
  <c r="H9208" i="6"/>
  <c r="H9210" i="6"/>
  <c r="H9212" i="6"/>
  <c r="H9214" i="6"/>
  <c r="H9216" i="6"/>
  <c r="H9218" i="6"/>
  <c r="H9220" i="6"/>
  <c r="H9222" i="6"/>
  <c r="H9224" i="6"/>
  <c r="H9226" i="6"/>
  <c r="H9228" i="6"/>
  <c r="H9230" i="6"/>
  <c r="H9232" i="6"/>
  <c r="H9234" i="6"/>
  <c r="H9236" i="6"/>
  <c r="H9238" i="6"/>
  <c r="H9240" i="6"/>
  <c r="H9242" i="6"/>
  <c r="H9244" i="6"/>
  <c r="H9246" i="6"/>
  <c r="H9248" i="6"/>
  <c r="H9250" i="6"/>
  <c r="H9252" i="6"/>
  <c r="H9254" i="6"/>
  <c r="H9256" i="6"/>
  <c r="H9258" i="6"/>
  <c r="H9260" i="6"/>
  <c r="H9262" i="6"/>
  <c r="H9264" i="6"/>
  <c r="H9266" i="6"/>
  <c r="H9268" i="6"/>
  <c r="H9270" i="6"/>
  <c r="H9272" i="6"/>
  <c r="H9274" i="6"/>
  <c r="H9276" i="6"/>
  <c r="H9278" i="6"/>
  <c r="H9280" i="6"/>
  <c r="H9282" i="6"/>
  <c r="H9284" i="6"/>
  <c r="H9286" i="6"/>
  <c r="H9288" i="6"/>
  <c r="H9290" i="6"/>
  <c r="H9292" i="6"/>
  <c r="H9294" i="6"/>
  <c r="H9296" i="6"/>
  <c r="H9298" i="6"/>
  <c r="H9300" i="6"/>
  <c r="H9302" i="6"/>
  <c r="H9304" i="6"/>
  <c r="H9306" i="6"/>
  <c r="H9308" i="6"/>
  <c r="H9310" i="6"/>
  <c r="H9312" i="6"/>
  <c r="H9314" i="6"/>
  <c r="H9316" i="6"/>
  <c r="H9318" i="6"/>
  <c r="H9320" i="6"/>
  <c r="H9322" i="6"/>
  <c r="H9324" i="6"/>
  <c r="H9326" i="6"/>
  <c r="H9328" i="6"/>
  <c r="H9330" i="6"/>
  <c r="H9332" i="6"/>
  <c r="H9334" i="6"/>
  <c r="H9336" i="6"/>
  <c r="H9338" i="6"/>
  <c r="H9340" i="6"/>
  <c r="H9342" i="6"/>
  <c r="H9344" i="6"/>
  <c r="H9346" i="6"/>
  <c r="H9348" i="6"/>
  <c r="H9350" i="6"/>
  <c r="H9352" i="6"/>
  <c r="H9354" i="6"/>
  <c r="H9356" i="6"/>
  <c r="H9358" i="6"/>
  <c r="H9360" i="6"/>
  <c r="H9362" i="6"/>
  <c r="H9364" i="6"/>
  <c r="H9366" i="6"/>
  <c r="H9368" i="6"/>
  <c r="H9370" i="6"/>
  <c r="H9372" i="6"/>
  <c r="H9374" i="6"/>
  <c r="H9376" i="6"/>
  <c r="H9378" i="6"/>
  <c r="H9380" i="6"/>
  <c r="H9382" i="6"/>
  <c r="H9384" i="6"/>
  <c r="H9386" i="6"/>
  <c r="H9388" i="6"/>
  <c r="H9390" i="6"/>
  <c r="H9392" i="6"/>
  <c r="H9394" i="6"/>
  <c r="H9396" i="6"/>
  <c r="H9398" i="6"/>
  <c r="H9400" i="6"/>
  <c r="H9402" i="6"/>
  <c r="H9404" i="6"/>
  <c r="H9406" i="6"/>
  <c r="H9408" i="6"/>
  <c r="H9410" i="6"/>
  <c r="H9412" i="6"/>
  <c r="H9414" i="6"/>
  <c r="H9416" i="6"/>
  <c r="H9418" i="6"/>
  <c r="H9420" i="6"/>
  <c r="H9422" i="6"/>
  <c r="H9424" i="6"/>
  <c r="H9426" i="6"/>
  <c r="H9428" i="6"/>
  <c r="H9430" i="6"/>
  <c r="H9432" i="6"/>
  <c r="H9434" i="6"/>
  <c r="H9436" i="6"/>
  <c r="H9438" i="6"/>
  <c r="H8772" i="6" l="1"/>
  <c r="H8774" i="6"/>
  <c r="H8776" i="6"/>
  <c r="H8778" i="6"/>
  <c r="H8780" i="6"/>
  <c r="H8782" i="6"/>
  <c r="H8784" i="6"/>
  <c r="H8786" i="6"/>
  <c r="H8788" i="6"/>
  <c r="H8790" i="6"/>
  <c r="H8792" i="6"/>
  <c r="H8794" i="6"/>
  <c r="H8796" i="6"/>
  <c r="H8798" i="6"/>
  <c r="H8800" i="6"/>
  <c r="H8802" i="6"/>
  <c r="H8804" i="6"/>
  <c r="H8806" i="6"/>
  <c r="H8808" i="6"/>
  <c r="H8810" i="6"/>
  <c r="H8812" i="6"/>
  <c r="H8814" i="6"/>
  <c r="H8816" i="6"/>
  <c r="H8818" i="6"/>
  <c r="H8820" i="6"/>
  <c r="H8822" i="6"/>
  <c r="H8824" i="6"/>
  <c r="H8826" i="6"/>
  <c r="H8828" i="6"/>
  <c r="H8830" i="6"/>
  <c r="H8832" i="6"/>
  <c r="H8834" i="6"/>
  <c r="H8836" i="6"/>
  <c r="H8838" i="6"/>
  <c r="H8840" i="6"/>
  <c r="H8842" i="6"/>
  <c r="H8844" i="6"/>
  <c r="H8846" i="6"/>
  <c r="H8848" i="6"/>
  <c r="H8850" i="6"/>
  <c r="H8852" i="6"/>
  <c r="H8854" i="6"/>
  <c r="H8856" i="6"/>
  <c r="H8858" i="6"/>
  <c r="H8860" i="6"/>
  <c r="H8862" i="6"/>
  <c r="H8864" i="6"/>
  <c r="H8866" i="6"/>
  <c r="H8868" i="6"/>
  <c r="H8870" i="6"/>
  <c r="H8872" i="6"/>
  <c r="H8874" i="6"/>
  <c r="H8876" i="6"/>
  <c r="H8878" i="6"/>
  <c r="H8880" i="6"/>
  <c r="H8882" i="6"/>
  <c r="H8884" i="6"/>
  <c r="H8886" i="6"/>
  <c r="H8888" i="6"/>
  <c r="H8890" i="6"/>
  <c r="H8892" i="6"/>
  <c r="H8894" i="6"/>
  <c r="H8896" i="6"/>
  <c r="H8898" i="6"/>
  <c r="H8900" i="6"/>
  <c r="H8902" i="6"/>
  <c r="H8904" i="6"/>
  <c r="H8906" i="6"/>
  <c r="H8908" i="6"/>
  <c r="H8910" i="6"/>
  <c r="H8912" i="6"/>
  <c r="H8914" i="6"/>
  <c r="H8916" i="6"/>
  <c r="H8918" i="6"/>
  <c r="H8920" i="6"/>
  <c r="H8922" i="6"/>
  <c r="H8924" i="6"/>
  <c r="H8926" i="6"/>
  <c r="H8928" i="6"/>
  <c r="H8930" i="6"/>
  <c r="H8932" i="6"/>
  <c r="H8934" i="6"/>
  <c r="H8936" i="6"/>
  <c r="H8938" i="6"/>
  <c r="H8940" i="6"/>
  <c r="H8942" i="6"/>
  <c r="H8240" i="6" l="1"/>
  <c r="H8242" i="6"/>
  <c r="H8244" i="6"/>
  <c r="H8246" i="6"/>
  <c r="H8248" i="6"/>
  <c r="H8250" i="6"/>
  <c r="H8252" i="6"/>
  <c r="H8254" i="6"/>
  <c r="H8256" i="6"/>
  <c r="H8258" i="6"/>
  <c r="H8260" i="6"/>
  <c r="H8262" i="6"/>
  <c r="H8264" i="6"/>
  <c r="H8266" i="6"/>
  <c r="H8268" i="6"/>
  <c r="H8270" i="6"/>
  <c r="H8272" i="6"/>
  <c r="H8274" i="6"/>
  <c r="H8276" i="6"/>
  <c r="H8278" i="6"/>
  <c r="H8280" i="6"/>
  <c r="H8282" i="6"/>
  <c r="H8284" i="6"/>
  <c r="H8286" i="6"/>
  <c r="H8288" i="6"/>
  <c r="H8290" i="6"/>
  <c r="H8292" i="6"/>
  <c r="H8294" i="6"/>
  <c r="H8296" i="6"/>
  <c r="H8298" i="6"/>
  <c r="H8300" i="6"/>
  <c r="H8302" i="6"/>
  <c r="H8304" i="6"/>
  <c r="H8306" i="6"/>
  <c r="H8308" i="6"/>
  <c r="H8310" i="6"/>
  <c r="H8312" i="6"/>
  <c r="H8314" i="6"/>
  <c r="H8316" i="6"/>
  <c r="H8318" i="6"/>
  <c r="H8320" i="6"/>
  <c r="H8322" i="6"/>
  <c r="H8324" i="6"/>
  <c r="H8326" i="6"/>
  <c r="H8328" i="6"/>
  <c r="H8330" i="6"/>
  <c r="H8332" i="6"/>
  <c r="H8334" i="6"/>
  <c r="H8336" i="6"/>
  <c r="H8338" i="6"/>
  <c r="H8340" i="6"/>
  <c r="H8342" i="6"/>
  <c r="H8344" i="6"/>
  <c r="H8346" i="6"/>
  <c r="H8348" i="6"/>
  <c r="H8350" i="6"/>
  <c r="H8352" i="6"/>
  <c r="H8354" i="6"/>
  <c r="H8356" i="6"/>
  <c r="H8358" i="6"/>
  <c r="H8360" i="6"/>
  <c r="H8362" i="6"/>
  <c r="H8364" i="6"/>
  <c r="H8366" i="6"/>
  <c r="H8368" i="6"/>
  <c r="H8370" i="6"/>
  <c r="H8372" i="6"/>
  <c r="H8374" i="6"/>
  <c r="H8376" i="6"/>
  <c r="H8378" i="6"/>
  <c r="H8380" i="6"/>
  <c r="H8382" i="6"/>
  <c r="H8384" i="6"/>
  <c r="H8386" i="6"/>
  <c r="H8388" i="6"/>
  <c r="H8390" i="6"/>
  <c r="H8392" i="6"/>
  <c r="H8394" i="6"/>
  <c r="H8396" i="6"/>
  <c r="H8398" i="6"/>
  <c r="H8400" i="6"/>
  <c r="H8402" i="6"/>
  <c r="H8404" i="6"/>
  <c r="H8406" i="6"/>
  <c r="H8408" i="6"/>
  <c r="H8410" i="6"/>
  <c r="H8412" i="6"/>
  <c r="H8414" i="6"/>
  <c r="H8416" i="6"/>
  <c r="H8418" i="6"/>
  <c r="H8420" i="6"/>
  <c r="H8422" i="6"/>
  <c r="H8424" i="6"/>
  <c r="H8426" i="6"/>
  <c r="H8428" i="6"/>
  <c r="H8430" i="6"/>
  <c r="H8432" i="6"/>
  <c r="H8434" i="6"/>
  <c r="H8436" i="6"/>
  <c r="H8438" i="6"/>
  <c r="H8440" i="6"/>
  <c r="H8442" i="6"/>
  <c r="H8444" i="6"/>
  <c r="H8446" i="6"/>
  <c r="H8448" i="6"/>
  <c r="H8450" i="6"/>
  <c r="H8452" i="6"/>
  <c r="H8454" i="6"/>
  <c r="H8456" i="6"/>
  <c r="H8458" i="6"/>
  <c r="H8460" i="6"/>
  <c r="H8462" i="6"/>
  <c r="H8464" i="6"/>
  <c r="H8466" i="6"/>
  <c r="H8468" i="6"/>
  <c r="H8470" i="6"/>
  <c r="H8472" i="6"/>
  <c r="H8474" i="6"/>
  <c r="H8476" i="6"/>
  <c r="H8478" i="6"/>
  <c r="H8480" i="6"/>
  <c r="H8482" i="6"/>
  <c r="H8484" i="6"/>
  <c r="H8486" i="6"/>
  <c r="H8488" i="6"/>
  <c r="H8490" i="6"/>
  <c r="H8492" i="6"/>
  <c r="H8494" i="6"/>
  <c r="H8496" i="6"/>
  <c r="H8498" i="6"/>
  <c r="H8500" i="6"/>
  <c r="H8502" i="6"/>
  <c r="H8504" i="6"/>
  <c r="H8506" i="6"/>
  <c r="H8508" i="6"/>
  <c r="H8510" i="6"/>
  <c r="H8512" i="6"/>
  <c r="H8514" i="6"/>
  <c r="H8516" i="6"/>
  <c r="H8518" i="6"/>
  <c r="H8520" i="6"/>
  <c r="H8522" i="6"/>
  <c r="H8524" i="6"/>
  <c r="H8526" i="6"/>
  <c r="H8528" i="6"/>
  <c r="H8530" i="6"/>
  <c r="H8532" i="6"/>
  <c r="H8534" i="6"/>
  <c r="H8536" i="6"/>
  <c r="H8538" i="6"/>
  <c r="H8540" i="6"/>
  <c r="H8542" i="6"/>
  <c r="H8544" i="6"/>
  <c r="H8546" i="6"/>
  <c r="H8548" i="6"/>
  <c r="H8550" i="6"/>
  <c r="H8552" i="6"/>
  <c r="H8554" i="6"/>
  <c r="H8556" i="6"/>
  <c r="H8558" i="6"/>
  <c r="H8560" i="6"/>
  <c r="H8562" i="6"/>
  <c r="H8564" i="6"/>
  <c r="H8566" i="6"/>
  <c r="H8568" i="6"/>
  <c r="H8570" i="6"/>
  <c r="H8572" i="6"/>
  <c r="H8574" i="6"/>
  <c r="H8576" i="6"/>
  <c r="H8578" i="6"/>
  <c r="H8580" i="6"/>
  <c r="H8582" i="6"/>
  <c r="H8584" i="6"/>
  <c r="H8586" i="6"/>
  <c r="H8588" i="6"/>
  <c r="H8590" i="6"/>
  <c r="H8592" i="6"/>
  <c r="H8594" i="6"/>
  <c r="H8596" i="6"/>
  <c r="H8598" i="6"/>
  <c r="H8600" i="6"/>
  <c r="H8602" i="6"/>
  <c r="H8604" i="6"/>
  <c r="H8606" i="6"/>
  <c r="H8608" i="6"/>
  <c r="H8610" i="6"/>
  <c r="H8612" i="6"/>
  <c r="H8614" i="6"/>
  <c r="H8616" i="6"/>
  <c r="H8618" i="6"/>
  <c r="H8620" i="6"/>
  <c r="H8622" i="6"/>
  <c r="H8624" i="6"/>
  <c r="H8626" i="6"/>
  <c r="H8628" i="6"/>
  <c r="H8630" i="6"/>
  <c r="H8632" i="6"/>
  <c r="H8634" i="6"/>
  <c r="H8636" i="6"/>
  <c r="H8638" i="6"/>
  <c r="H8640" i="6"/>
  <c r="H8642" i="6"/>
  <c r="H8644" i="6"/>
  <c r="H8646" i="6"/>
  <c r="H8648" i="6"/>
  <c r="H8650" i="6"/>
  <c r="H8652" i="6"/>
  <c r="H8654" i="6"/>
  <c r="H8656" i="6"/>
  <c r="H8658" i="6"/>
  <c r="H8660" i="6"/>
  <c r="H8662" i="6"/>
  <c r="H8664" i="6"/>
  <c r="H8666" i="6"/>
  <c r="H8668" i="6"/>
  <c r="H8670" i="6"/>
  <c r="H8672" i="6"/>
  <c r="H8674" i="6"/>
  <c r="H8676" i="6"/>
  <c r="H8678" i="6"/>
  <c r="H8680" i="6"/>
  <c r="H8682" i="6"/>
  <c r="H8684" i="6"/>
  <c r="H8686" i="6"/>
  <c r="H8688" i="6"/>
  <c r="H8690" i="6"/>
  <c r="H8692" i="6"/>
  <c r="H8694" i="6"/>
  <c r="H8696" i="6"/>
  <c r="H8698" i="6"/>
  <c r="H8700" i="6"/>
  <c r="H8702" i="6"/>
  <c r="H8704" i="6"/>
  <c r="H8706" i="6"/>
  <c r="H8708" i="6"/>
  <c r="H8710" i="6"/>
  <c r="H8712" i="6"/>
  <c r="H8714" i="6"/>
  <c r="H8716" i="6"/>
  <c r="H8718" i="6"/>
  <c r="H8720" i="6"/>
  <c r="H8722" i="6"/>
  <c r="H8724" i="6"/>
  <c r="H8726" i="6"/>
  <c r="H8728" i="6"/>
  <c r="H8730" i="6"/>
  <c r="H8732" i="6"/>
  <c r="H8734" i="6"/>
  <c r="H8736" i="6"/>
  <c r="H8738" i="6"/>
  <c r="H8740" i="6"/>
  <c r="H8742" i="6"/>
  <c r="H8744" i="6"/>
  <c r="H8746" i="6"/>
  <c r="H8748" i="6"/>
  <c r="H8750" i="6"/>
  <c r="H8752" i="6"/>
  <c r="H8754" i="6"/>
  <c r="H8756" i="6"/>
  <c r="H8758" i="6"/>
  <c r="H8760" i="6"/>
  <c r="H8762" i="6"/>
  <c r="H8764" i="6"/>
  <c r="H8766" i="6"/>
  <c r="H8768" i="6"/>
  <c r="H8770" i="6"/>
  <c r="H8104" i="6" l="1"/>
  <c r="H8106" i="6"/>
  <c r="H8108" i="6"/>
  <c r="H8110" i="6"/>
  <c r="H8112" i="6"/>
  <c r="H8114" i="6"/>
  <c r="H8116" i="6"/>
  <c r="H8118" i="6"/>
  <c r="H8120" i="6"/>
  <c r="H8122" i="6"/>
  <c r="H8124" i="6"/>
  <c r="H8126" i="6"/>
  <c r="H8128" i="6"/>
  <c r="H8130" i="6"/>
  <c r="H8132" i="6"/>
  <c r="H8134" i="6"/>
  <c r="H8136" i="6"/>
  <c r="H8138" i="6"/>
  <c r="H8140" i="6"/>
  <c r="H8142" i="6"/>
  <c r="H8144" i="6"/>
  <c r="H8146" i="6"/>
  <c r="H8148" i="6"/>
  <c r="H8150" i="6"/>
  <c r="H8152" i="6"/>
  <c r="H8154" i="6"/>
  <c r="H8156" i="6"/>
  <c r="H8158" i="6"/>
  <c r="H8160" i="6"/>
  <c r="H8162" i="6"/>
  <c r="H8164" i="6"/>
  <c r="H8166" i="6"/>
  <c r="H8168" i="6"/>
  <c r="H8170" i="6"/>
  <c r="H8172" i="6"/>
  <c r="H8174" i="6"/>
  <c r="H8176" i="6"/>
  <c r="H8178" i="6"/>
  <c r="H8180" i="6"/>
  <c r="H8182" i="6"/>
  <c r="H8184" i="6"/>
  <c r="H8186" i="6"/>
  <c r="H8188" i="6"/>
  <c r="H8190" i="6"/>
  <c r="H8192" i="6"/>
  <c r="H8194" i="6"/>
  <c r="H8196" i="6"/>
  <c r="H8198" i="6"/>
  <c r="H8200" i="6"/>
  <c r="H8202" i="6"/>
  <c r="H8204" i="6"/>
  <c r="H8206" i="6"/>
  <c r="H8208" i="6"/>
  <c r="H8210" i="6"/>
  <c r="H8212" i="6"/>
  <c r="H8214" i="6"/>
  <c r="H8216" i="6"/>
  <c r="H8218" i="6"/>
  <c r="H8220" i="6"/>
  <c r="H8222" i="6"/>
  <c r="H8224" i="6"/>
  <c r="H8226" i="6"/>
  <c r="H8228" i="6"/>
  <c r="H8230" i="6"/>
  <c r="H8232" i="6"/>
  <c r="H8234" i="6"/>
  <c r="H8236" i="6"/>
  <c r="H8238" i="6"/>
  <c r="H7846" i="6" l="1"/>
  <c r="H7848" i="6"/>
  <c r="H7850" i="6"/>
  <c r="H7852" i="6"/>
  <c r="H7854" i="6"/>
  <c r="H7856" i="6"/>
  <c r="H7858" i="6"/>
  <c r="H7860" i="6"/>
  <c r="H7862" i="6"/>
  <c r="H7864" i="6"/>
  <c r="H7866" i="6"/>
  <c r="H7868" i="6"/>
  <c r="H7870" i="6"/>
  <c r="H7872" i="6"/>
  <c r="H7874" i="6"/>
  <c r="H7876" i="6"/>
  <c r="H7878" i="6"/>
  <c r="H7880" i="6"/>
  <c r="H7882" i="6"/>
  <c r="H7884" i="6"/>
  <c r="H7886" i="6"/>
  <c r="H7888" i="6"/>
  <c r="H7890" i="6"/>
  <c r="H7892" i="6"/>
  <c r="H7894" i="6"/>
  <c r="H7896" i="6"/>
  <c r="H7898" i="6"/>
  <c r="H7900" i="6"/>
  <c r="H7902" i="6"/>
  <c r="H7904" i="6"/>
  <c r="H7906" i="6"/>
  <c r="H7908" i="6"/>
  <c r="H7910" i="6"/>
  <c r="H7912" i="6"/>
  <c r="H7914" i="6"/>
  <c r="H7916" i="6"/>
  <c r="H7918" i="6"/>
  <c r="H7920" i="6"/>
  <c r="H7922" i="6"/>
  <c r="H7924" i="6"/>
  <c r="H7926" i="6"/>
  <c r="H7928" i="6"/>
  <c r="H7930" i="6"/>
  <c r="H7932" i="6"/>
  <c r="H7934" i="6"/>
  <c r="H7936" i="6"/>
  <c r="H7938" i="6"/>
  <c r="H7940" i="6"/>
  <c r="H7942" i="6"/>
  <c r="H7944" i="6"/>
  <c r="H7946" i="6"/>
  <c r="H7948" i="6"/>
  <c r="H7950" i="6"/>
  <c r="H7952" i="6"/>
  <c r="H7954" i="6"/>
  <c r="H7956" i="6"/>
  <c r="H7958" i="6"/>
  <c r="H7960" i="6"/>
  <c r="H7962" i="6"/>
  <c r="H7964" i="6"/>
  <c r="H7966" i="6"/>
  <c r="H7968" i="6"/>
  <c r="H7970" i="6"/>
  <c r="H7972" i="6"/>
  <c r="H7974" i="6"/>
  <c r="H7976" i="6"/>
  <c r="H7978" i="6"/>
  <c r="H7980" i="6"/>
  <c r="H7982" i="6"/>
  <c r="H7984" i="6"/>
  <c r="H7986" i="6"/>
  <c r="H7988" i="6"/>
  <c r="H7990" i="6"/>
  <c r="H7992" i="6"/>
  <c r="H7994" i="6"/>
  <c r="H7996" i="6"/>
  <c r="H7998" i="6"/>
  <c r="H8000" i="6"/>
  <c r="H8002" i="6"/>
  <c r="H8004" i="6"/>
  <c r="H8006" i="6"/>
  <c r="H8008" i="6"/>
  <c r="H8010" i="6"/>
  <c r="H8012" i="6"/>
  <c r="H8014" i="6"/>
  <c r="H8016" i="6"/>
  <c r="H8018" i="6"/>
  <c r="H8020" i="6"/>
  <c r="H8022" i="6"/>
  <c r="H8024" i="6"/>
  <c r="H8026" i="6"/>
  <c r="H8028" i="6"/>
  <c r="H8030" i="6"/>
  <c r="H8032" i="6"/>
  <c r="H8034" i="6"/>
  <c r="H8036" i="6"/>
  <c r="H8038" i="6"/>
  <c r="H8040" i="6"/>
  <c r="H8042" i="6"/>
  <c r="H8044" i="6"/>
  <c r="H8046" i="6"/>
  <c r="H8048" i="6"/>
  <c r="H8050" i="6"/>
  <c r="H8052" i="6"/>
  <c r="H8054" i="6"/>
  <c r="H8056" i="6"/>
  <c r="H8058" i="6"/>
  <c r="H8060" i="6"/>
  <c r="H8062" i="6"/>
  <c r="H8064" i="6"/>
  <c r="H8066" i="6"/>
  <c r="H8068" i="6"/>
  <c r="H8070" i="6"/>
  <c r="H8072" i="6"/>
  <c r="H8074" i="6"/>
  <c r="H8076" i="6"/>
  <c r="H8078" i="6"/>
  <c r="H8080" i="6"/>
  <c r="H8082" i="6"/>
  <c r="H8084" i="6"/>
  <c r="H8086" i="6"/>
  <c r="H8088" i="6"/>
  <c r="H8090" i="6"/>
  <c r="H8092" i="6"/>
  <c r="H8094" i="6"/>
  <c r="H8096" i="6"/>
  <c r="H8098" i="6"/>
  <c r="H8100" i="6"/>
  <c r="H8102" i="6"/>
  <c r="H7844" i="6"/>
  <c r="H7618" i="6" l="1"/>
  <c r="H7620" i="6"/>
  <c r="H7622" i="6"/>
  <c r="H7624" i="6"/>
  <c r="H7626" i="6"/>
  <c r="H7628" i="6"/>
  <c r="H7630" i="6"/>
  <c r="H7632" i="6"/>
  <c r="H7634" i="6"/>
  <c r="H7636" i="6"/>
  <c r="H7638" i="6"/>
  <c r="H7640" i="6"/>
  <c r="H7642" i="6"/>
  <c r="H7644" i="6"/>
  <c r="H7646" i="6"/>
  <c r="H7648" i="6"/>
  <c r="H7650" i="6"/>
  <c r="H7652" i="6"/>
  <c r="H7654" i="6"/>
  <c r="H7656" i="6"/>
  <c r="H7658" i="6"/>
  <c r="H7660" i="6"/>
  <c r="H7662" i="6"/>
  <c r="H7664" i="6"/>
  <c r="H7666" i="6"/>
  <c r="H7668" i="6"/>
  <c r="H7670" i="6"/>
  <c r="H7672" i="6"/>
  <c r="H7674" i="6"/>
  <c r="H7676" i="6"/>
  <c r="H7678" i="6"/>
  <c r="H7680" i="6"/>
  <c r="H7682" i="6"/>
  <c r="H7684" i="6"/>
  <c r="H7686" i="6"/>
  <c r="H7688" i="6"/>
  <c r="H7690" i="6"/>
  <c r="H7692" i="6"/>
  <c r="H7694" i="6"/>
  <c r="H7696" i="6"/>
  <c r="H7698" i="6"/>
  <c r="H7700" i="6"/>
  <c r="H7702" i="6"/>
  <c r="H7704" i="6"/>
  <c r="H7706" i="6"/>
  <c r="H7708" i="6"/>
  <c r="H7710" i="6"/>
  <c r="H7712" i="6"/>
  <c r="H7714" i="6"/>
  <c r="H7716" i="6"/>
  <c r="H7718" i="6"/>
  <c r="H7720" i="6"/>
  <c r="H7722" i="6"/>
  <c r="H7724" i="6"/>
  <c r="H7726" i="6"/>
  <c r="H7728" i="6"/>
  <c r="H7730" i="6"/>
  <c r="H7732" i="6"/>
  <c r="H7734" i="6"/>
  <c r="H7736" i="6"/>
  <c r="H7738" i="6"/>
  <c r="H7740" i="6"/>
  <c r="H7742" i="6"/>
  <c r="H7744" i="6"/>
  <c r="H7746" i="6"/>
  <c r="H7748" i="6"/>
  <c r="H7750" i="6"/>
  <c r="H7752" i="6"/>
  <c r="H7754" i="6"/>
  <c r="H7756" i="6"/>
  <c r="H7758" i="6"/>
  <c r="H7760" i="6"/>
  <c r="H7762" i="6"/>
  <c r="H7764" i="6"/>
  <c r="H7766" i="6"/>
  <c r="H7768" i="6"/>
  <c r="H7770" i="6"/>
  <c r="H7772" i="6"/>
  <c r="H7774" i="6"/>
  <c r="H7776" i="6"/>
  <c r="H7778" i="6"/>
  <c r="H7780" i="6"/>
  <c r="H7782" i="6"/>
  <c r="H7784" i="6"/>
  <c r="H7786" i="6"/>
  <c r="H7788" i="6"/>
  <c r="H7790" i="6"/>
  <c r="H7792" i="6"/>
  <c r="H7794" i="6"/>
  <c r="H7796" i="6"/>
  <c r="H7798" i="6"/>
  <c r="H7800" i="6"/>
  <c r="H7802" i="6"/>
  <c r="H7804" i="6"/>
  <c r="H7806" i="6"/>
  <c r="H7808" i="6"/>
  <c r="H7810" i="6"/>
  <c r="H7812" i="6"/>
  <c r="H7814" i="6"/>
  <c r="H7816" i="6"/>
  <c r="H7818" i="6"/>
  <c r="H7820" i="6"/>
  <c r="H7822" i="6"/>
  <c r="H7824" i="6"/>
  <c r="H7826" i="6"/>
  <c r="H7828" i="6"/>
  <c r="H7830" i="6"/>
  <c r="H7832" i="6"/>
  <c r="H7834" i="6"/>
  <c r="H7836" i="6"/>
  <c r="H7838" i="6"/>
  <c r="H7840" i="6"/>
  <c r="H7842" i="6"/>
  <c r="H7616" i="6"/>
  <c r="J7614" i="6" l="1"/>
  <c r="J7612" i="6"/>
  <c r="J7418" i="6"/>
  <c r="J7420" i="6"/>
  <c r="J7422" i="6"/>
  <c r="J7424" i="6"/>
  <c r="J7426" i="6"/>
  <c r="J7428" i="6"/>
  <c r="J7430" i="6"/>
  <c r="J7432" i="6"/>
  <c r="J7434" i="6"/>
  <c r="J7436" i="6"/>
  <c r="J7438" i="6"/>
  <c r="J7440" i="6"/>
  <c r="J7442" i="6"/>
  <c r="J7444" i="6"/>
  <c r="J7446" i="6"/>
  <c r="J7448" i="6"/>
  <c r="J7450" i="6"/>
  <c r="J7452" i="6"/>
  <c r="J7454" i="6"/>
  <c r="J7456" i="6"/>
  <c r="J7458" i="6"/>
  <c r="J7460" i="6"/>
  <c r="J7462" i="6"/>
  <c r="J7464" i="6"/>
  <c r="J7466" i="6"/>
  <c r="J7468" i="6"/>
  <c r="J7470" i="6"/>
  <c r="J7472" i="6"/>
  <c r="J7474" i="6"/>
  <c r="J7476" i="6"/>
  <c r="J7478" i="6"/>
  <c r="J7480" i="6"/>
  <c r="J7482" i="6"/>
  <c r="J7484" i="6"/>
  <c r="J7486" i="6"/>
  <c r="J7488" i="6"/>
  <c r="J7490" i="6"/>
  <c r="J7492" i="6"/>
  <c r="J7494" i="6"/>
  <c r="J7496" i="6"/>
  <c r="J7498" i="6"/>
  <c r="J7500" i="6"/>
  <c r="J7502" i="6"/>
  <c r="J7504" i="6"/>
  <c r="J7506" i="6"/>
  <c r="J7508" i="6"/>
  <c r="J7510" i="6"/>
  <c r="J7512" i="6"/>
  <c r="J7514" i="6"/>
  <c r="J7516" i="6"/>
  <c r="J7518" i="6"/>
  <c r="J7520" i="6"/>
  <c r="J7522" i="6"/>
  <c r="J7524" i="6"/>
  <c r="J7526" i="6"/>
  <c r="J7528" i="6"/>
  <c r="J7530" i="6"/>
  <c r="J7532" i="6"/>
  <c r="J7534" i="6"/>
  <c r="J7536" i="6"/>
  <c r="J7538" i="6"/>
  <c r="J7540" i="6"/>
  <c r="J7542" i="6"/>
  <c r="J7544" i="6"/>
  <c r="J7546" i="6"/>
  <c r="J7548" i="6"/>
  <c r="J7550" i="6"/>
  <c r="J7552" i="6"/>
  <c r="J7554" i="6"/>
  <c r="J7556" i="6"/>
  <c r="J7558" i="6"/>
  <c r="J7560" i="6"/>
  <c r="J7562" i="6"/>
  <c r="J7564" i="6"/>
  <c r="J7566" i="6"/>
  <c r="J7568" i="6"/>
  <c r="J7570" i="6"/>
  <c r="J7572" i="6"/>
  <c r="J7574" i="6"/>
  <c r="J7576" i="6"/>
  <c r="J7578" i="6"/>
  <c r="J7580" i="6"/>
  <c r="J7582" i="6"/>
  <c r="J7584" i="6"/>
  <c r="J7586" i="6"/>
  <c r="J7588" i="6"/>
  <c r="J7590" i="6"/>
  <c r="J7592" i="6"/>
  <c r="J7594" i="6"/>
  <c r="J7596" i="6"/>
  <c r="J7598" i="6"/>
  <c r="J7600" i="6"/>
  <c r="J7602" i="6"/>
  <c r="J7604" i="6"/>
  <c r="J7606" i="6"/>
  <c r="J7608" i="6"/>
  <c r="J7610" i="6"/>
  <c r="H7420" i="6"/>
  <c r="H7422" i="6"/>
  <c r="H7424" i="6"/>
  <c r="H7426" i="6"/>
  <c r="H7428" i="6"/>
  <c r="H7430" i="6"/>
  <c r="H7432" i="6"/>
  <c r="H7434" i="6"/>
  <c r="H7436" i="6"/>
  <c r="H7438" i="6"/>
  <c r="H7440" i="6"/>
  <c r="H7442" i="6"/>
  <c r="H7444" i="6"/>
  <c r="H7446" i="6"/>
  <c r="H7448" i="6"/>
  <c r="H7450" i="6"/>
  <c r="H7452" i="6"/>
  <c r="H7454" i="6"/>
  <c r="H7456" i="6"/>
  <c r="H7458" i="6"/>
  <c r="H7460" i="6"/>
  <c r="H7462" i="6"/>
  <c r="H7464" i="6"/>
  <c r="H7466" i="6"/>
  <c r="H7468" i="6"/>
  <c r="H7470" i="6"/>
  <c r="H7472" i="6"/>
  <c r="H7474" i="6"/>
  <c r="H7476" i="6"/>
  <c r="H7478" i="6"/>
  <c r="H7480" i="6"/>
  <c r="H7482" i="6"/>
  <c r="H7484" i="6"/>
  <c r="H7486" i="6"/>
  <c r="H7488" i="6"/>
  <c r="H7490" i="6"/>
  <c r="H7492" i="6"/>
  <c r="H7494" i="6"/>
  <c r="H7496" i="6"/>
  <c r="H7498" i="6"/>
  <c r="H7500" i="6"/>
  <c r="H7502" i="6"/>
  <c r="H7504" i="6"/>
  <c r="H7506" i="6"/>
  <c r="H7508" i="6"/>
  <c r="H7510" i="6"/>
  <c r="H7512" i="6"/>
  <c r="H7514" i="6"/>
  <c r="H7516" i="6"/>
  <c r="H7518" i="6"/>
  <c r="H7520" i="6"/>
  <c r="H7522" i="6"/>
  <c r="H7524" i="6"/>
  <c r="H7526" i="6"/>
  <c r="H7528" i="6"/>
  <c r="H7530" i="6"/>
  <c r="H7532" i="6"/>
  <c r="H7534" i="6"/>
  <c r="H7536" i="6"/>
  <c r="H7538" i="6"/>
  <c r="H7540" i="6"/>
  <c r="H7542" i="6"/>
  <c r="H7544" i="6"/>
  <c r="H7546" i="6"/>
  <c r="H7548" i="6"/>
  <c r="H7550" i="6"/>
  <c r="H7552" i="6"/>
  <c r="H7554" i="6"/>
  <c r="H7556" i="6"/>
  <c r="H7558" i="6"/>
  <c r="H7560" i="6"/>
  <c r="H7562" i="6"/>
  <c r="H7564" i="6"/>
  <c r="H7566" i="6"/>
  <c r="H7568" i="6"/>
  <c r="H7570" i="6"/>
  <c r="H7572" i="6"/>
  <c r="H7574" i="6"/>
  <c r="H7576" i="6"/>
  <c r="H7578" i="6"/>
  <c r="H7580" i="6"/>
  <c r="H7582" i="6"/>
  <c r="H7584" i="6"/>
  <c r="H7586" i="6"/>
  <c r="H7588" i="6"/>
  <c r="H7590" i="6"/>
  <c r="H7592" i="6"/>
  <c r="H7594" i="6"/>
  <c r="H7596" i="6"/>
  <c r="H7598" i="6"/>
  <c r="H7600" i="6"/>
  <c r="H7602" i="6"/>
  <c r="H7604" i="6"/>
  <c r="H7606" i="6"/>
  <c r="H7608" i="6"/>
  <c r="H7610" i="6"/>
  <c r="H7612" i="6"/>
  <c r="H7614" i="6"/>
  <c r="H7418" i="6"/>
  <c r="J7416" i="6" l="1"/>
  <c r="J7414" i="6"/>
  <c r="J7412" i="6"/>
  <c r="J7410" i="6"/>
  <c r="J7164" i="6"/>
  <c r="J7166" i="6"/>
  <c r="J7168" i="6"/>
  <c r="J7170" i="6"/>
  <c r="J7172" i="6"/>
  <c r="J7174" i="6"/>
  <c r="J7176" i="6"/>
  <c r="J7178" i="6"/>
  <c r="J7180" i="6"/>
  <c r="J7182" i="6"/>
  <c r="J7184" i="6"/>
  <c r="J7186" i="6"/>
  <c r="J7188" i="6"/>
  <c r="J7190" i="6"/>
  <c r="J7192" i="6"/>
  <c r="J7194" i="6"/>
  <c r="J7196" i="6"/>
  <c r="J7198" i="6"/>
  <c r="J7200" i="6"/>
  <c r="J7202" i="6"/>
  <c r="J7204" i="6"/>
  <c r="J7206" i="6"/>
  <c r="J7208" i="6"/>
  <c r="J7210" i="6"/>
  <c r="J7212" i="6"/>
  <c r="J7214" i="6"/>
  <c r="J7216" i="6"/>
  <c r="J7218" i="6"/>
  <c r="J7220" i="6"/>
  <c r="J7222" i="6"/>
  <c r="J7224" i="6"/>
  <c r="J7226" i="6"/>
  <c r="J7228" i="6"/>
  <c r="J7230" i="6"/>
  <c r="J7232" i="6"/>
  <c r="J7234" i="6"/>
  <c r="J7236" i="6"/>
  <c r="J7238" i="6"/>
  <c r="J7240" i="6"/>
  <c r="J7242" i="6"/>
  <c r="J7244" i="6"/>
  <c r="J7246" i="6"/>
  <c r="J7248" i="6"/>
  <c r="J7250" i="6"/>
  <c r="J7252" i="6"/>
  <c r="J7254" i="6"/>
  <c r="J7256" i="6"/>
  <c r="J7258" i="6"/>
  <c r="J7260" i="6"/>
  <c r="J7262" i="6"/>
  <c r="J7264" i="6"/>
  <c r="J7266" i="6"/>
  <c r="J7268" i="6"/>
  <c r="J7270" i="6"/>
  <c r="J7272" i="6"/>
  <c r="J7274" i="6"/>
  <c r="J7276" i="6"/>
  <c r="J7278" i="6"/>
  <c r="J7280" i="6"/>
  <c r="J7282" i="6"/>
  <c r="J7284" i="6"/>
  <c r="J7286" i="6"/>
  <c r="J7288" i="6"/>
  <c r="J7290" i="6"/>
  <c r="J7292" i="6"/>
  <c r="J7294" i="6"/>
  <c r="J7296" i="6"/>
  <c r="J7298" i="6"/>
  <c r="J7300" i="6"/>
  <c r="J7302" i="6"/>
  <c r="J7304" i="6"/>
  <c r="J7306" i="6"/>
  <c r="J7308" i="6"/>
  <c r="J7310" i="6"/>
  <c r="J7312" i="6"/>
  <c r="J7314" i="6"/>
  <c r="J7316" i="6"/>
  <c r="J7318" i="6"/>
  <c r="J7320" i="6"/>
  <c r="J7322" i="6"/>
  <c r="J7324" i="6"/>
  <c r="J7326" i="6"/>
  <c r="J7328" i="6"/>
  <c r="J7330" i="6"/>
  <c r="J7332" i="6"/>
  <c r="J7334" i="6"/>
  <c r="J7336" i="6"/>
  <c r="J7338" i="6"/>
  <c r="J7340" i="6"/>
  <c r="J7342" i="6"/>
  <c r="J7344" i="6"/>
  <c r="J7346" i="6"/>
  <c r="J7348" i="6"/>
  <c r="J7350" i="6"/>
  <c r="J7352" i="6"/>
  <c r="J7354" i="6"/>
  <c r="J7356" i="6"/>
  <c r="J7358" i="6"/>
  <c r="J7360" i="6"/>
  <c r="J7362" i="6"/>
  <c r="J7364" i="6"/>
  <c r="J7366" i="6"/>
  <c r="J7368" i="6"/>
  <c r="J7370" i="6"/>
  <c r="J7372" i="6"/>
  <c r="J7374" i="6"/>
  <c r="J7376" i="6"/>
  <c r="J7378" i="6"/>
  <c r="J7380" i="6"/>
  <c r="J7382" i="6"/>
  <c r="J7384" i="6"/>
  <c r="J7386" i="6"/>
  <c r="J7388" i="6"/>
  <c r="J7390" i="6"/>
  <c r="J7392" i="6"/>
  <c r="J7394" i="6"/>
  <c r="J7396" i="6"/>
  <c r="J7398" i="6"/>
  <c r="J7400" i="6"/>
  <c r="J7402" i="6"/>
  <c r="J7404" i="6"/>
  <c r="J7406" i="6"/>
  <c r="J7408" i="6"/>
  <c r="H7164" i="6"/>
  <c r="H7166" i="6"/>
  <c r="H7168" i="6"/>
  <c r="H7170" i="6"/>
  <c r="H7172" i="6"/>
  <c r="H7174" i="6"/>
  <c r="H7176" i="6"/>
  <c r="H7178" i="6"/>
  <c r="H7180" i="6"/>
  <c r="H7182" i="6"/>
  <c r="H7184" i="6"/>
  <c r="H7186" i="6"/>
  <c r="H7188" i="6"/>
  <c r="H7190" i="6"/>
  <c r="H7192" i="6"/>
  <c r="H7194" i="6"/>
  <c r="H7196" i="6"/>
  <c r="H7198" i="6"/>
  <c r="H7200" i="6"/>
  <c r="H7202" i="6"/>
  <c r="H7204" i="6"/>
  <c r="H7206" i="6"/>
  <c r="H7208" i="6"/>
  <c r="H7210" i="6"/>
  <c r="H7212" i="6"/>
  <c r="H7214" i="6"/>
  <c r="H7216" i="6"/>
  <c r="H7218" i="6"/>
  <c r="H7220" i="6"/>
  <c r="H7222" i="6"/>
  <c r="H7224" i="6"/>
  <c r="H7226" i="6"/>
  <c r="H7228" i="6"/>
  <c r="H7230" i="6"/>
  <c r="H7232" i="6"/>
  <c r="H7234" i="6"/>
  <c r="H7236" i="6"/>
  <c r="H7238" i="6"/>
  <c r="H7240" i="6"/>
  <c r="H7242" i="6"/>
  <c r="H7244" i="6"/>
  <c r="H7246" i="6"/>
  <c r="H7248" i="6"/>
  <c r="H7250" i="6"/>
  <c r="H7252" i="6"/>
  <c r="H7254" i="6"/>
  <c r="H7256" i="6"/>
  <c r="H7258" i="6"/>
  <c r="H7260" i="6"/>
  <c r="H7262" i="6"/>
  <c r="H7264" i="6"/>
  <c r="H7266" i="6"/>
  <c r="H7268" i="6"/>
  <c r="H7270" i="6"/>
  <c r="H7272" i="6"/>
  <c r="H7274" i="6"/>
  <c r="H7276" i="6"/>
  <c r="H7278" i="6"/>
  <c r="H7280" i="6"/>
  <c r="H7282" i="6"/>
  <c r="H7284" i="6"/>
  <c r="H7286" i="6"/>
  <c r="H7288" i="6"/>
  <c r="H7290" i="6"/>
  <c r="H7292" i="6"/>
  <c r="H7294" i="6"/>
  <c r="H7296" i="6"/>
  <c r="H7298" i="6"/>
  <c r="H7300" i="6"/>
  <c r="H7302" i="6"/>
  <c r="H7304" i="6"/>
  <c r="H7306" i="6"/>
  <c r="H7308" i="6"/>
  <c r="H7310" i="6"/>
  <c r="H7312" i="6"/>
  <c r="H7314" i="6"/>
  <c r="H7316" i="6"/>
  <c r="H7318" i="6"/>
  <c r="H7320" i="6"/>
  <c r="H7322" i="6"/>
  <c r="H7324" i="6"/>
  <c r="H7326" i="6"/>
  <c r="H7328" i="6"/>
  <c r="H7330" i="6"/>
  <c r="H7332" i="6"/>
  <c r="H7334" i="6"/>
  <c r="H7336" i="6"/>
  <c r="H7338" i="6"/>
  <c r="H7340" i="6"/>
  <c r="H7342" i="6"/>
  <c r="H7344" i="6"/>
  <c r="H7346" i="6"/>
  <c r="H7348" i="6"/>
  <c r="H7350" i="6"/>
  <c r="H7352" i="6"/>
  <c r="H7354" i="6"/>
  <c r="H7356" i="6"/>
  <c r="H7358" i="6"/>
  <c r="H7360" i="6"/>
  <c r="H7362" i="6"/>
  <c r="H7364" i="6"/>
  <c r="H7366" i="6"/>
  <c r="H7368" i="6"/>
  <c r="H7370" i="6"/>
  <c r="H7372" i="6"/>
  <c r="H7374" i="6"/>
  <c r="H7376" i="6"/>
  <c r="H7378" i="6"/>
  <c r="H7380" i="6"/>
  <c r="H7382" i="6"/>
  <c r="H7384" i="6"/>
  <c r="H7386" i="6"/>
  <c r="H7388" i="6"/>
  <c r="H7390" i="6"/>
  <c r="H7392" i="6"/>
  <c r="H7394" i="6"/>
  <c r="H7396" i="6"/>
  <c r="H7398" i="6"/>
  <c r="H7400" i="6"/>
  <c r="H7402" i="6"/>
  <c r="H7404" i="6"/>
  <c r="H7406" i="6"/>
  <c r="H7408" i="6"/>
  <c r="H7410" i="6"/>
  <c r="H7412" i="6"/>
  <c r="H7414" i="6"/>
  <c r="H7416" i="6"/>
  <c r="H6878" i="6" l="1"/>
  <c r="H6880" i="6"/>
  <c r="H6882" i="6"/>
  <c r="H6884" i="6"/>
  <c r="H6886" i="6"/>
  <c r="H6888" i="6"/>
  <c r="H6890" i="6"/>
  <c r="H6892" i="6"/>
  <c r="H6894" i="6"/>
  <c r="H6896" i="6"/>
  <c r="H6898" i="6"/>
  <c r="H6900" i="6"/>
  <c r="H6902" i="6"/>
  <c r="H6904" i="6"/>
  <c r="H6906" i="6"/>
  <c r="H6908" i="6"/>
  <c r="H6910" i="6"/>
  <c r="H6912" i="6"/>
  <c r="H6914" i="6"/>
  <c r="H6916" i="6"/>
  <c r="H6918" i="6"/>
  <c r="H6920" i="6"/>
  <c r="H6922" i="6"/>
  <c r="H6924" i="6"/>
  <c r="H6926" i="6"/>
  <c r="H6928" i="6"/>
  <c r="H6930" i="6"/>
  <c r="H6932" i="6"/>
  <c r="H6934" i="6"/>
  <c r="H6936" i="6"/>
  <c r="H6938" i="6"/>
  <c r="H6940" i="6"/>
  <c r="H6942" i="6"/>
  <c r="H6944" i="6"/>
  <c r="H6946" i="6"/>
  <c r="H6948" i="6"/>
  <c r="H6950" i="6"/>
  <c r="H6952" i="6"/>
  <c r="H6954" i="6"/>
  <c r="H6956" i="6"/>
  <c r="H6958" i="6"/>
  <c r="H6960" i="6"/>
  <c r="H6962" i="6"/>
  <c r="H6964" i="6"/>
  <c r="H6966" i="6"/>
  <c r="H6968" i="6"/>
  <c r="H6970" i="6"/>
  <c r="H6972" i="6"/>
  <c r="H6974" i="6"/>
  <c r="H6976" i="6"/>
  <c r="H6978" i="6"/>
  <c r="H6980" i="6"/>
  <c r="H6982" i="6"/>
  <c r="H6984" i="6"/>
  <c r="H6986" i="6"/>
  <c r="H6988" i="6"/>
  <c r="H6990" i="6"/>
  <c r="H6992" i="6"/>
  <c r="H6994" i="6"/>
  <c r="H6996" i="6"/>
  <c r="H6998" i="6"/>
  <c r="H7000" i="6"/>
  <c r="H7002" i="6"/>
  <c r="H7004" i="6"/>
  <c r="H7006" i="6"/>
  <c r="H7008" i="6"/>
  <c r="H7010" i="6"/>
  <c r="H7012" i="6"/>
  <c r="H7014" i="6"/>
  <c r="H7016" i="6"/>
  <c r="H7018" i="6"/>
  <c r="H7020" i="6"/>
  <c r="H7022" i="6"/>
  <c r="H7024" i="6"/>
  <c r="H7026" i="6"/>
  <c r="H7028" i="6"/>
  <c r="H7030" i="6"/>
  <c r="H7032" i="6"/>
  <c r="H7034" i="6"/>
  <c r="H7036" i="6"/>
  <c r="H7038" i="6"/>
  <c r="H7040" i="6"/>
  <c r="H7042" i="6"/>
  <c r="H7044" i="6"/>
  <c r="H7046" i="6"/>
  <c r="H7048" i="6"/>
  <c r="H7050" i="6"/>
  <c r="H7052" i="6"/>
  <c r="H7054" i="6"/>
  <c r="H7056" i="6"/>
  <c r="H7058" i="6"/>
  <c r="H7060" i="6"/>
  <c r="H7062" i="6"/>
  <c r="H7064" i="6"/>
  <c r="H7066" i="6"/>
  <c r="H7068" i="6"/>
  <c r="H7070" i="6"/>
  <c r="H7072" i="6"/>
  <c r="H7074" i="6"/>
  <c r="H7076" i="6"/>
  <c r="H7078" i="6"/>
  <c r="H7080" i="6"/>
  <c r="H7082" i="6"/>
  <c r="H7084" i="6"/>
  <c r="H7086" i="6"/>
  <c r="H7088" i="6"/>
  <c r="H7090" i="6"/>
  <c r="H7092" i="6"/>
  <c r="H7094" i="6"/>
  <c r="H7096" i="6"/>
  <c r="H7098" i="6"/>
  <c r="H7100" i="6"/>
  <c r="H7102" i="6"/>
  <c r="H7104" i="6"/>
  <c r="H7106" i="6"/>
  <c r="H7108" i="6"/>
  <c r="H7110" i="6"/>
  <c r="H7112" i="6"/>
  <c r="H7114" i="6"/>
  <c r="H7116" i="6"/>
  <c r="H7118" i="6"/>
  <c r="H7120" i="6"/>
  <c r="H7122" i="6"/>
  <c r="H7124" i="6"/>
  <c r="H7126" i="6"/>
  <c r="H7128" i="6"/>
  <c r="H7130" i="6"/>
  <c r="H7132" i="6"/>
  <c r="H7134" i="6"/>
  <c r="H7136" i="6"/>
  <c r="H7138" i="6"/>
  <c r="H7140" i="6"/>
  <c r="H7142" i="6"/>
  <c r="H7144" i="6"/>
  <c r="H7146" i="6"/>
  <c r="H7148" i="6"/>
  <c r="H7150" i="6"/>
  <c r="H7152" i="6"/>
  <c r="H7154" i="6"/>
  <c r="H7156" i="6"/>
  <c r="H7158" i="6"/>
  <c r="H7160" i="6"/>
  <c r="H7162" i="6"/>
  <c r="J7162" i="6"/>
  <c r="J7160" i="6"/>
  <c r="J7158" i="6"/>
  <c r="J6856" i="6"/>
  <c r="J6858" i="6"/>
  <c r="J6860" i="6"/>
  <c r="J6862" i="6"/>
  <c r="J6864" i="6"/>
  <c r="J6866" i="6"/>
  <c r="J6868" i="6"/>
  <c r="J6870" i="6"/>
  <c r="J6872" i="6"/>
  <c r="J6874" i="6"/>
  <c r="J6876" i="6"/>
  <c r="J6878" i="6"/>
  <c r="J6880" i="6"/>
  <c r="J6882" i="6"/>
  <c r="J6884" i="6"/>
  <c r="J6886" i="6"/>
  <c r="J6888" i="6"/>
  <c r="J6890" i="6"/>
  <c r="J6892" i="6"/>
  <c r="J6894" i="6"/>
  <c r="J6896" i="6"/>
  <c r="J6898" i="6"/>
  <c r="J6900" i="6"/>
  <c r="J6902" i="6"/>
  <c r="J6904" i="6"/>
  <c r="J6906" i="6"/>
  <c r="J6908" i="6"/>
  <c r="J6910" i="6"/>
  <c r="J6912" i="6"/>
  <c r="J6914" i="6"/>
  <c r="J6916" i="6"/>
  <c r="J6918" i="6"/>
  <c r="J6920" i="6"/>
  <c r="J6922" i="6"/>
  <c r="J6924" i="6"/>
  <c r="J6926" i="6"/>
  <c r="J6928" i="6"/>
  <c r="J6930" i="6"/>
  <c r="J6932" i="6"/>
  <c r="J6934" i="6"/>
  <c r="J6936" i="6"/>
  <c r="J6938" i="6"/>
  <c r="J6940" i="6"/>
  <c r="J6942" i="6"/>
  <c r="J6944" i="6"/>
  <c r="J6946" i="6"/>
  <c r="J6948" i="6"/>
  <c r="J6950" i="6"/>
  <c r="J6952" i="6"/>
  <c r="J6954" i="6"/>
  <c r="J6956" i="6"/>
  <c r="J6958" i="6"/>
  <c r="J6960" i="6"/>
  <c r="J6962" i="6"/>
  <c r="J6964" i="6"/>
  <c r="J6966" i="6"/>
  <c r="J6968" i="6"/>
  <c r="J6970" i="6"/>
  <c r="J6972" i="6"/>
  <c r="J6974" i="6"/>
  <c r="J6976" i="6"/>
  <c r="J6978" i="6"/>
  <c r="J6980" i="6"/>
  <c r="J6982" i="6"/>
  <c r="J6984" i="6"/>
  <c r="J6986" i="6"/>
  <c r="J6988" i="6"/>
  <c r="J6990" i="6"/>
  <c r="J6992" i="6"/>
  <c r="J6994" i="6"/>
  <c r="J6996" i="6"/>
  <c r="J6998" i="6"/>
  <c r="J7000" i="6"/>
  <c r="J7002" i="6"/>
  <c r="J7004" i="6"/>
  <c r="J7006" i="6"/>
  <c r="J7008" i="6"/>
  <c r="J7010" i="6"/>
  <c r="J7012" i="6"/>
  <c r="J7014" i="6"/>
  <c r="J7016" i="6"/>
  <c r="J7018" i="6"/>
  <c r="J7020" i="6"/>
  <c r="J7022" i="6"/>
  <c r="J7024" i="6"/>
  <c r="J7026" i="6"/>
  <c r="J7028" i="6"/>
  <c r="J7030" i="6"/>
  <c r="J7032" i="6"/>
  <c r="J7034" i="6"/>
  <c r="J7036" i="6"/>
  <c r="J7038" i="6"/>
  <c r="J7040" i="6"/>
  <c r="J7042" i="6"/>
  <c r="J7044" i="6"/>
  <c r="J7046" i="6"/>
  <c r="J7048" i="6"/>
  <c r="J7050" i="6"/>
  <c r="J7052" i="6"/>
  <c r="J7054" i="6"/>
  <c r="J7056" i="6"/>
  <c r="J7058" i="6"/>
  <c r="J7060" i="6"/>
  <c r="J7062" i="6"/>
  <c r="J7064" i="6"/>
  <c r="J7066" i="6"/>
  <c r="J7068" i="6"/>
  <c r="J7070" i="6"/>
  <c r="J7072" i="6"/>
  <c r="J7074" i="6"/>
  <c r="J7076" i="6"/>
  <c r="J7078" i="6"/>
  <c r="J7080" i="6"/>
  <c r="J7082" i="6"/>
  <c r="J7084" i="6"/>
  <c r="J7086" i="6"/>
  <c r="J7088" i="6"/>
  <c r="J7090" i="6"/>
  <c r="J7092" i="6"/>
  <c r="J7094" i="6"/>
  <c r="J7096" i="6"/>
  <c r="J7098" i="6"/>
  <c r="J7100" i="6"/>
  <c r="J7102" i="6"/>
  <c r="J7104" i="6"/>
  <c r="J7106" i="6"/>
  <c r="J7108" i="6"/>
  <c r="J7110" i="6"/>
  <c r="J7112" i="6"/>
  <c r="J7114" i="6"/>
  <c r="J7116" i="6"/>
  <c r="J7118" i="6"/>
  <c r="J7120" i="6"/>
  <c r="J7122" i="6"/>
  <c r="J7124" i="6"/>
  <c r="J7126" i="6"/>
  <c r="J7128" i="6"/>
  <c r="J7130" i="6"/>
  <c r="J7132" i="6"/>
  <c r="J7134" i="6"/>
  <c r="J7136" i="6"/>
  <c r="J7138" i="6"/>
  <c r="J7140" i="6"/>
  <c r="J7142" i="6"/>
  <c r="J7144" i="6"/>
  <c r="J7146" i="6"/>
  <c r="J7148" i="6"/>
  <c r="J7150" i="6"/>
  <c r="J7152" i="6"/>
  <c r="J7154" i="6"/>
  <c r="J7156" i="6"/>
  <c r="J6854" i="6" l="1"/>
  <c r="J6852" i="6"/>
  <c r="J6366" i="6"/>
  <c r="J6368" i="6"/>
  <c r="J6370" i="6"/>
  <c r="J6372" i="6"/>
  <c r="J6374" i="6"/>
  <c r="J6376" i="6"/>
  <c r="J6378" i="6"/>
  <c r="J6380" i="6"/>
  <c r="J6382" i="6"/>
  <c r="J6384" i="6"/>
  <c r="J6386" i="6"/>
  <c r="J6388" i="6"/>
  <c r="J6390" i="6"/>
  <c r="J6392" i="6"/>
  <c r="J6394" i="6"/>
  <c r="J6396" i="6"/>
  <c r="J6398" i="6"/>
  <c r="J6400" i="6"/>
  <c r="J6402" i="6"/>
  <c r="J6404" i="6"/>
  <c r="J6406" i="6"/>
  <c r="J6408" i="6"/>
  <c r="J6410" i="6"/>
  <c r="J6412" i="6"/>
  <c r="J6414" i="6"/>
  <c r="J6416" i="6"/>
  <c r="J6418" i="6"/>
  <c r="J6420" i="6"/>
  <c r="J6422" i="6"/>
  <c r="J6424" i="6"/>
  <c r="J6426" i="6"/>
  <c r="J6428" i="6"/>
  <c r="J6430" i="6"/>
  <c r="J6432" i="6"/>
  <c r="J6434" i="6"/>
  <c r="J6436" i="6"/>
  <c r="J6438" i="6"/>
  <c r="J6440" i="6"/>
  <c r="J6442" i="6"/>
  <c r="J6444" i="6"/>
  <c r="J6446" i="6"/>
  <c r="J6448" i="6"/>
  <c r="J6450" i="6"/>
  <c r="J6452" i="6"/>
  <c r="J6454" i="6"/>
  <c r="J6456" i="6"/>
  <c r="J6458" i="6"/>
  <c r="J6460" i="6"/>
  <c r="J6462" i="6"/>
  <c r="J6464" i="6"/>
  <c r="J6466" i="6"/>
  <c r="J6468" i="6"/>
  <c r="J6470" i="6"/>
  <c r="J6472" i="6"/>
  <c r="J6474" i="6"/>
  <c r="J6476" i="6"/>
  <c r="J6478" i="6"/>
  <c r="J6480" i="6"/>
  <c r="J6482" i="6"/>
  <c r="J6484" i="6"/>
  <c r="J6486" i="6"/>
  <c r="J6488" i="6"/>
  <c r="J6490" i="6"/>
  <c r="J6492" i="6"/>
  <c r="J6494" i="6"/>
  <c r="J6496" i="6"/>
  <c r="J6498" i="6"/>
  <c r="J6500" i="6"/>
  <c r="J6502" i="6"/>
  <c r="J6504" i="6"/>
  <c r="J6506" i="6"/>
  <c r="J6508" i="6"/>
  <c r="J6510" i="6"/>
  <c r="J6512" i="6"/>
  <c r="J6514" i="6"/>
  <c r="J6516" i="6"/>
  <c r="J6518" i="6"/>
  <c r="J6520" i="6"/>
  <c r="J6522" i="6"/>
  <c r="J6524" i="6"/>
  <c r="J6526" i="6"/>
  <c r="J6528" i="6"/>
  <c r="J6530" i="6"/>
  <c r="J6532" i="6"/>
  <c r="J6534" i="6"/>
  <c r="J6536" i="6"/>
  <c r="J6538" i="6"/>
  <c r="J6540" i="6"/>
  <c r="J6542" i="6"/>
  <c r="J6544" i="6"/>
  <c r="J6546" i="6"/>
  <c r="J6548" i="6"/>
  <c r="J6550" i="6"/>
  <c r="J6552" i="6"/>
  <c r="J6554" i="6"/>
  <c r="J6556" i="6"/>
  <c r="J6558" i="6"/>
  <c r="J6560" i="6"/>
  <c r="J6562" i="6"/>
  <c r="J6564" i="6"/>
  <c r="J6566" i="6"/>
  <c r="J6568" i="6"/>
  <c r="J6570" i="6"/>
  <c r="J6572" i="6"/>
  <c r="J6574" i="6"/>
  <c r="J6576" i="6"/>
  <c r="J6578" i="6"/>
  <c r="J6580" i="6"/>
  <c r="J6582" i="6"/>
  <c r="J6584" i="6"/>
  <c r="J6586" i="6"/>
  <c r="J6588" i="6"/>
  <c r="J6590" i="6"/>
  <c r="J6592" i="6"/>
  <c r="J6594" i="6"/>
  <c r="J6596" i="6"/>
  <c r="J6598" i="6"/>
  <c r="J6600" i="6"/>
  <c r="J6602" i="6"/>
  <c r="J6604" i="6"/>
  <c r="J6606" i="6"/>
  <c r="J6608" i="6"/>
  <c r="J6610" i="6"/>
  <c r="J6612" i="6"/>
  <c r="J6614" i="6"/>
  <c r="J6616" i="6"/>
  <c r="J6618" i="6"/>
  <c r="J6620" i="6"/>
  <c r="J6622" i="6"/>
  <c r="J6624" i="6"/>
  <c r="J6626" i="6"/>
  <c r="J6628" i="6"/>
  <c r="J6630" i="6"/>
  <c r="J6632" i="6"/>
  <c r="J6634" i="6"/>
  <c r="J6636" i="6"/>
  <c r="J6638" i="6"/>
  <c r="J6640" i="6"/>
  <c r="J6642" i="6"/>
  <c r="J6644" i="6"/>
  <c r="J6646" i="6"/>
  <c r="J6648" i="6"/>
  <c r="J6650" i="6"/>
  <c r="J6652" i="6"/>
  <c r="J6654" i="6"/>
  <c r="J6656" i="6"/>
  <c r="J6658" i="6"/>
  <c r="J6660" i="6"/>
  <c r="J6662" i="6"/>
  <c r="J6664" i="6"/>
  <c r="J6666" i="6"/>
  <c r="J6668" i="6"/>
  <c r="J6670" i="6"/>
  <c r="J6672" i="6"/>
  <c r="J6674" i="6"/>
  <c r="J6676" i="6"/>
  <c r="J6678" i="6"/>
  <c r="J6680" i="6"/>
  <c r="J6682" i="6"/>
  <c r="J6684" i="6"/>
  <c r="J6686" i="6"/>
  <c r="J6688" i="6"/>
  <c r="J6690" i="6"/>
  <c r="J6692" i="6"/>
  <c r="J6694" i="6"/>
  <c r="J6696" i="6"/>
  <c r="J6698" i="6"/>
  <c r="J6700" i="6"/>
  <c r="J6702" i="6"/>
  <c r="J6704" i="6"/>
  <c r="J6706" i="6"/>
  <c r="J6708" i="6"/>
  <c r="J6710" i="6"/>
  <c r="J6712" i="6"/>
  <c r="J6714" i="6"/>
  <c r="J6716" i="6"/>
  <c r="J6718" i="6"/>
  <c r="J6720" i="6"/>
  <c r="J6722" i="6"/>
  <c r="J6724" i="6"/>
  <c r="J6726" i="6"/>
  <c r="J6728" i="6"/>
  <c r="J6730" i="6"/>
  <c r="J6732" i="6"/>
  <c r="J6734" i="6"/>
  <c r="J6736" i="6"/>
  <c r="J6738" i="6"/>
  <c r="J6740" i="6"/>
  <c r="J6742" i="6"/>
  <c r="J6744" i="6"/>
  <c r="J6746" i="6"/>
  <c r="J6748" i="6"/>
  <c r="J6750" i="6"/>
  <c r="J6752" i="6"/>
  <c r="J6754" i="6"/>
  <c r="J6756" i="6"/>
  <c r="J6758" i="6"/>
  <c r="J6760" i="6"/>
  <c r="J6762" i="6"/>
  <c r="J6764" i="6"/>
  <c r="J6766" i="6"/>
  <c r="J6768" i="6"/>
  <c r="J6770" i="6"/>
  <c r="J6772" i="6"/>
  <c r="J6774" i="6"/>
  <c r="J6776" i="6"/>
  <c r="J6778" i="6"/>
  <c r="J6780" i="6"/>
  <c r="J6782" i="6"/>
  <c r="J6784" i="6"/>
  <c r="J6786" i="6"/>
  <c r="J6788" i="6"/>
  <c r="J6790" i="6"/>
  <c r="J6792" i="6"/>
  <c r="J6794" i="6"/>
  <c r="J6796" i="6"/>
  <c r="J6798" i="6"/>
  <c r="J6800" i="6"/>
  <c r="J6802" i="6"/>
  <c r="J6804" i="6"/>
  <c r="J6806" i="6"/>
  <c r="J6808" i="6"/>
  <c r="J6810" i="6"/>
  <c r="J6812" i="6"/>
  <c r="J6814" i="6"/>
  <c r="J6816" i="6"/>
  <c r="J6818" i="6"/>
  <c r="J6820" i="6"/>
  <c r="J6822" i="6"/>
  <c r="J6824" i="6"/>
  <c r="J6826" i="6"/>
  <c r="J6828" i="6"/>
  <c r="J6830" i="6"/>
  <c r="J6832" i="6"/>
  <c r="J6834" i="6"/>
  <c r="J6836" i="6"/>
  <c r="J6838" i="6"/>
  <c r="J6840" i="6"/>
  <c r="J6842" i="6"/>
  <c r="J6844" i="6"/>
  <c r="J6846" i="6"/>
  <c r="J6848" i="6"/>
  <c r="J6850" i="6"/>
  <c r="H6366" i="6"/>
  <c r="H6368" i="6"/>
  <c r="H6370" i="6"/>
  <c r="H6372" i="6"/>
  <c r="H6374" i="6"/>
  <c r="H6376" i="6"/>
  <c r="H6378" i="6"/>
  <c r="H6380" i="6"/>
  <c r="H6382" i="6"/>
  <c r="H6384" i="6"/>
  <c r="H6386" i="6"/>
  <c r="H6388" i="6"/>
  <c r="H6390" i="6"/>
  <c r="H6392" i="6"/>
  <c r="H6394" i="6"/>
  <c r="H6396" i="6"/>
  <c r="H6398" i="6"/>
  <c r="H6400" i="6"/>
  <c r="H6402" i="6"/>
  <c r="H6404" i="6"/>
  <c r="H6406" i="6"/>
  <c r="H6408" i="6"/>
  <c r="H6410" i="6"/>
  <c r="H6412" i="6"/>
  <c r="H6414" i="6"/>
  <c r="H6416" i="6"/>
  <c r="H6418" i="6"/>
  <c r="H6420" i="6"/>
  <c r="H6422" i="6"/>
  <c r="H6424" i="6"/>
  <c r="H6426" i="6"/>
  <c r="H6428" i="6"/>
  <c r="H6430" i="6"/>
  <c r="H6432" i="6"/>
  <c r="H6434" i="6"/>
  <c r="H6436" i="6"/>
  <c r="H6438" i="6"/>
  <c r="H6440" i="6"/>
  <c r="H6442" i="6"/>
  <c r="H6444" i="6"/>
  <c r="H6446" i="6"/>
  <c r="H6448" i="6"/>
  <c r="H6450" i="6"/>
  <c r="H6452" i="6"/>
  <c r="H6454" i="6"/>
  <c r="H6456" i="6"/>
  <c r="H6458" i="6"/>
  <c r="H6460" i="6"/>
  <c r="H6462" i="6"/>
  <c r="H6464" i="6"/>
  <c r="H6466" i="6"/>
  <c r="H6468" i="6"/>
  <c r="H6470" i="6"/>
  <c r="H6472" i="6"/>
  <c r="H6474" i="6"/>
  <c r="H6476" i="6"/>
  <c r="H6478" i="6"/>
  <c r="H6480" i="6"/>
  <c r="H6482" i="6"/>
  <c r="H6484" i="6"/>
  <c r="H6486" i="6"/>
  <c r="H6488" i="6"/>
  <c r="H6490" i="6"/>
  <c r="H6492" i="6"/>
  <c r="H6494" i="6"/>
  <c r="H6496" i="6"/>
  <c r="H6498" i="6"/>
  <c r="H6500" i="6"/>
  <c r="H6502" i="6"/>
  <c r="H6504" i="6"/>
  <c r="H6506" i="6"/>
  <c r="H6508" i="6"/>
  <c r="H6510" i="6"/>
  <c r="H6512" i="6"/>
  <c r="H6514" i="6"/>
  <c r="H6516" i="6"/>
  <c r="H6518" i="6"/>
  <c r="H6520" i="6"/>
  <c r="H6522" i="6"/>
  <c r="H6524" i="6"/>
  <c r="H6526" i="6"/>
  <c r="H6528" i="6"/>
  <c r="H6530" i="6"/>
  <c r="H6532" i="6"/>
  <c r="H6534" i="6"/>
  <c r="H6536" i="6"/>
  <c r="H6538" i="6"/>
  <c r="H6540" i="6"/>
  <c r="H6542" i="6"/>
  <c r="H6544" i="6"/>
  <c r="H6546" i="6"/>
  <c r="H6548" i="6"/>
  <c r="H6550" i="6"/>
  <c r="H6552" i="6"/>
  <c r="H6554" i="6"/>
  <c r="H6556" i="6"/>
  <c r="H6558" i="6"/>
  <c r="H6560" i="6"/>
  <c r="H6562" i="6"/>
  <c r="H6564" i="6"/>
  <c r="H6566" i="6"/>
  <c r="H6568" i="6"/>
  <c r="H6570" i="6"/>
  <c r="H6572" i="6"/>
  <c r="H6574" i="6"/>
  <c r="H6576" i="6"/>
  <c r="H6578" i="6"/>
  <c r="H6580" i="6"/>
  <c r="H6582" i="6"/>
  <c r="H6584" i="6"/>
  <c r="H6586" i="6"/>
  <c r="H6588" i="6"/>
  <c r="H6590" i="6"/>
  <c r="H6592" i="6"/>
  <c r="H6594" i="6"/>
  <c r="H6596" i="6"/>
  <c r="H6598" i="6"/>
  <c r="H6600" i="6"/>
  <c r="H6602" i="6"/>
  <c r="H6604" i="6"/>
  <c r="H6606" i="6"/>
  <c r="H6608" i="6"/>
  <c r="H6610" i="6"/>
  <c r="H6612" i="6"/>
  <c r="H6614" i="6"/>
  <c r="H6616" i="6"/>
  <c r="H6618" i="6"/>
  <c r="H6620" i="6"/>
  <c r="H6622" i="6"/>
  <c r="H6624" i="6"/>
  <c r="H6626" i="6"/>
  <c r="H6628" i="6"/>
  <c r="H6630" i="6"/>
  <c r="H6632" i="6"/>
  <c r="H6634" i="6"/>
  <c r="H6636" i="6"/>
  <c r="H6638" i="6"/>
  <c r="H6640" i="6"/>
  <c r="H6642" i="6"/>
  <c r="H6644" i="6"/>
  <c r="H6646" i="6"/>
  <c r="H6648" i="6"/>
  <c r="H6650" i="6"/>
  <c r="H6652" i="6"/>
  <c r="H6654" i="6"/>
  <c r="H6656" i="6"/>
  <c r="H6658" i="6"/>
  <c r="H6660" i="6"/>
  <c r="H6662" i="6"/>
  <c r="H6664" i="6"/>
  <c r="H6666" i="6"/>
  <c r="H6668" i="6"/>
  <c r="H6670" i="6"/>
  <c r="H6672" i="6"/>
  <c r="H6674" i="6"/>
  <c r="H6676" i="6"/>
  <c r="H6678" i="6"/>
  <c r="H6680" i="6"/>
  <c r="H6682" i="6"/>
  <c r="H6684" i="6"/>
  <c r="H6686" i="6"/>
  <c r="H6688" i="6"/>
  <c r="H6690" i="6"/>
  <c r="H6692" i="6"/>
  <c r="H6694" i="6"/>
  <c r="H6696" i="6"/>
  <c r="H6698" i="6"/>
  <c r="H6700" i="6"/>
  <c r="H6702" i="6"/>
  <c r="H6704" i="6"/>
  <c r="H6706" i="6"/>
  <c r="H6708" i="6"/>
  <c r="H6710" i="6"/>
  <c r="H6712" i="6"/>
  <c r="H6714" i="6"/>
  <c r="H6716" i="6"/>
  <c r="H6718" i="6"/>
  <c r="H6720" i="6"/>
  <c r="H6722" i="6"/>
  <c r="H6724" i="6"/>
  <c r="H6726" i="6"/>
  <c r="H6728" i="6"/>
  <c r="H6730" i="6"/>
  <c r="H6732" i="6"/>
  <c r="H6734" i="6"/>
  <c r="H6736" i="6"/>
  <c r="H6738" i="6"/>
  <c r="H6740" i="6"/>
  <c r="H6742" i="6"/>
  <c r="H6744" i="6"/>
  <c r="H6746" i="6"/>
  <c r="H6748" i="6"/>
  <c r="H6750" i="6"/>
  <c r="H6752" i="6"/>
  <c r="H6754" i="6"/>
  <c r="H6756" i="6"/>
  <c r="H6758" i="6"/>
  <c r="H6760" i="6"/>
  <c r="H6762" i="6"/>
  <c r="H6764" i="6"/>
  <c r="H6766" i="6"/>
  <c r="H6768" i="6"/>
  <c r="H6770" i="6"/>
  <c r="H6772" i="6"/>
  <c r="H6774" i="6"/>
  <c r="H6776" i="6"/>
  <c r="H6778" i="6"/>
  <c r="H6780" i="6"/>
  <c r="H6782" i="6"/>
  <c r="H6784" i="6"/>
  <c r="H6786" i="6"/>
  <c r="H6788" i="6"/>
  <c r="H6790" i="6"/>
  <c r="H6792" i="6"/>
  <c r="H6794" i="6"/>
  <c r="H6796" i="6"/>
  <c r="H6798" i="6"/>
  <c r="H6800" i="6"/>
  <c r="H6802" i="6"/>
  <c r="H6804" i="6"/>
  <c r="H6806" i="6"/>
  <c r="H6808" i="6"/>
  <c r="H6810" i="6"/>
  <c r="H6812" i="6"/>
  <c r="H6814" i="6"/>
  <c r="H6816" i="6"/>
  <c r="H6818" i="6"/>
  <c r="H6820" i="6"/>
  <c r="H6822" i="6"/>
  <c r="H6824" i="6"/>
  <c r="H6826" i="6"/>
  <c r="H6828" i="6"/>
  <c r="H6830" i="6"/>
  <c r="H6832" i="6"/>
  <c r="H6834" i="6"/>
  <c r="H6836" i="6"/>
  <c r="H6838" i="6"/>
  <c r="H6840" i="6"/>
  <c r="H6842" i="6"/>
  <c r="H6844" i="6"/>
  <c r="H6846" i="6"/>
  <c r="H6848" i="6"/>
  <c r="H6850" i="6"/>
  <c r="H6852" i="6"/>
  <c r="H6854" i="6"/>
  <c r="H6856" i="6"/>
  <c r="H6858" i="6"/>
  <c r="H6860" i="6"/>
  <c r="H6862" i="6"/>
  <c r="H6864" i="6"/>
  <c r="H6866" i="6"/>
  <c r="H6868" i="6"/>
  <c r="H6870" i="6"/>
  <c r="H6872" i="6"/>
  <c r="H6874" i="6"/>
  <c r="H6876" i="6"/>
  <c r="J6364" i="6" l="1"/>
  <c r="J6362" i="6"/>
  <c r="J6360" i="6"/>
  <c r="J6358" i="6"/>
  <c r="J6356" i="6"/>
  <c r="J6148" i="6"/>
  <c r="J6150" i="6"/>
  <c r="J6152" i="6"/>
  <c r="J6154" i="6"/>
  <c r="J6156" i="6"/>
  <c r="J6158" i="6"/>
  <c r="J6160" i="6"/>
  <c r="J6162" i="6"/>
  <c r="J6164" i="6"/>
  <c r="J6166" i="6"/>
  <c r="J6168" i="6"/>
  <c r="J6170" i="6"/>
  <c r="J6172" i="6"/>
  <c r="J6174" i="6"/>
  <c r="J6176" i="6"/>
  <c r="J6178" i="6"/>
  <c r="J6180" i="6"/>
  <c r="J6182" i="6"/>
  <c r="J6184" i="6"/>
  <c r="J6186" i="6"/>
  <c r="J6188" i="6"/>
  <c r="J6190" i="6"/>
  <c r="J6192" i="6"/>
  <c r="J6194" i="6"/>
  <c r="J6196" i="6"/>
  <c r="J6198" i="6"/>
  <c r="J6200" i="6"/>
  <c r="J6202" i="6"/>
  <c r="J6204" i="6"/>
  <c r="J6206" i="6"/>
  <c r="J6208" i="6"/>
  <c r="J6210" i="6"/>
  <c r="J6212" i="6"/>
  <c r="J6214" i="6"/>
  <c r="J6216" i="6"/>
  <c r="J6218" i="6"/>
  <c r="J6220" i="6"/>
  <c r="J6222" i="6"/>
  <c r="J6224" i="6"/>
  <c r="J6226" i="6"/>
  <c r="J6228" i="6"/>
  <c r="J6230" i="6"/>
  <c r="J6232" i="6"/>
  <c r="J6234" i="6"/>
  <c r="J6236" i="6"/>
  <c r="J6238" i="6"/>
  <c r="J6240" i="6"/>
  <c r="J6242" i="6"/>
  <c r="J6244" i="6"/>
  <c r="J6246" i="6"/>
  <c r="J6248" i="6"/>
  <c r="J6250" i="6"/>
  <c r="J6252" i="6"/>
  <c r="J6254" i="6"/>
  <c r="J6256" i="6"/>
  <c r="J6258" i="6"/>
  <c r="J6260" i="6"/>
  <c r="J6262" i="6"/>
  <c r="J6264" i="6"/>
  <c r="J6266" i="6"/>
  <c r="J6268" i="6"/>
  <c r="J6270" i="6"/>
  <c r="J6272" i="6"/>
  <c r="J6274" i="6"/>
  <c r="J6276" i="6"/>
  <c r="J6278" i="6"/>
  <c r="J6280" i="6"/>
  <c r="J6282" i="6"/>
  <c r="J6284" i="6"/>
  <c r="J6286" i="6"/>
  <c r="J6288" i="6"/>
  <c r="J6290" i="6"/>
  <c r="J6292" i="6"/>
  <c r="J6294" i="6"/>
  <c r="J6296" i="6"/>
  <c r="J6298" i="6"/>
  <c r="J6300" i="6"/>
  <c r="J6302" i="6"/>
  <c r="J6304" i="6"/>
  <c r="J6306" i="6"/>
  <c r="J6308" i="6"/>
  <c r="J6310" i="6"/>
  <c r="J6312" i="6"/>
  <c r="J6314" i="6"/>
  <c r="J6316" i="6"/>
  <c r="J6318" i="6"/>
  <c r="J6320" i="6"/>
  <c r="J6322" i="6"/>
  <c r="J6324" i="6"/>
  <c r="J6326" i="6"/>
  <c r="J6328" i="6"/>
  <c r="J6330" i="6"/>
  <c r="J6332" i="6"/>
  <c r="J6334" i="6"/>
  <c r="J6336" i="6"/>
  <c r="J6338" i="6"/>
  <c r="J6340" i="6"/>
  <c r="J6342" i="6"/>
  <c r="J6344" i="6"/>
  <c r="J6346" i="6"/>
  <c r="J6348" i="6"/>
  <c r="J6350" i="6"/>
  <c r="J6352" i="6"/>
  <c r="J6354" i="6"/>
  <c r="J6146" i="6"/>
  <c r="H6148" i="6"/>
  <c r="H6150" i="6"/>
  <c r="H6152" i="6"/>
  <c r="H6154" i="6"/>
  <c r="H6156" i="6"/>
  <c r="H6158" i="6"/>
  <c r="H6160" i="6"/>
  <c r="H6162" i="6"/>
  <c r="H6164" i="6"/>
  <c r="H6166" i="6"/>
  <c r="H6168" i="6"/>
  <c r="H6170" i="6"/>
  <c r="H6172" i="6"/>
  <c r="H6174" i="6"/>
  <c r="H6176" i="6"/>
  <c r="H6178" i="6"/>
  <c r="H6180" i="6"/>
  <c r="H6182" i="6"/>
  <c r="H6184" i="6"/>
  <c r="H6186" i="6"/>
  <c r="H6188" i="6"/>
  <c r="H6190" i="6"/>
  <c r="H6192" i="6"/>
  <c r="H6194" i="6"/>
  <c r="H6196" i="6"/>
  <c r="H6198" i="6"/>
  <c r="H6200" i="6"/>
  <c r="H6202" i="6"/>
  <c r="H6204" i="6"/>
  <c r="H6206" i="6"/>
  <c r="H6208" i="6"/>
  <c r="H6210" i="6"/>
  <c r="H6212" i="6"/>
  <c r="H6214" i="6"/>
  <c r="H6216" i="6"/>
  <c r="H6218" i="6"/>
  <c r="H6220" i="6"/>
  <c r="H6222" i="6"/>
  <c r="H6224" i="6"/>
  <c r="H6226" i="6"/>
  <c r="H6228" i="6"/>
  <c r="H6230" i="6"/>
  <c r="H6232" i="6"/>
  <c r="H6234" i="6"/>
  <c r="H6236" i="6"/>
  <c r="H6238" i="6"/>
  <c r="H6240" i="6"/>
  <c r="H6242" i="6"/>
  <c r="H6244" i="6"/>
  <c r="H6246" i="6"/>
  <c r="H6248" i="6"/>
  <c r="H6250" i="6"/>
  <c r="H6252" i="6"/>
  <c r="H6254" i="6"/>
  <c r="H6256" i="6"/>
  <c r="H6258" i="6"/>
  <c r="H6260" i="6"/>
  <c r="H6262" i="6"/>
  <c r="H6264" i="6"/>
  <c r="H6266" i="6"/>
  <c r="H6268" i="6"/>
  <c r="H6270" i="6"/>
  <c r="H6272" i="6"/>
  <c r="H6274" i="6"/>
  <c r="H6276" i="6"/>
  <c r="H6278" i="6"/>
  <c r="H6280" i="6"/>
  <c r="H6282" i="6"/>
  <c r="H6284" i="6"/>
  <c r="H6286" i="6"/>
  <c r="H6288" i="6"/>
  <c r="H6290" i="6"/>
  <c r="H6292" i="6"/>
  <c r="H6294" i="6"/>
  <c r="H6296" i="6"/>
  <c r="H6298" i="6"/>
  <c r="H6300" i="6"/>
  <c r="H6302" i="6"/>
  <c r="H6304" i="6"/>
  <c r="H6306" i="6"/>
  <c r="H6308" i="6"/>
  <c r="H6310" i="6"/>
  <c r="H6312" i="6"/>
  <c r="H6314" i="6"/>
  <c r="H6316" i="6"/>
  <c r="H6318" i="6"/>
  <c r="H6320" i="6"/>
  <c r="H6322" i="6"/>
  <c r="H6324" i="6"/>
  <c r="H6326" i="6"/>
  <c r="H6328" i="6"/>
  <c r="H6330" i="6"/>
  <c r="H6332" i="6"/>
  <c r="H6334" i="6"/>
  <c r="H6336" i="6"/>
  <c r="H6338" i="6"/>
  <c r="H6340" i="6"/>
  <c r="H6342" i="6"/>
  <c r="H6344" i="6"/>
  <c r="H6346" i="6"/>
  <c r="H6348" i="6"/>
  <c r="H6350" i="6"/>
  <c r="H6352" i="6"/>
  <c r="H6354" i="6"/>
  <c r="H6356" i="6"/>
  <c r="H6358" i="6"/>
  <c r="H6360" i="6"/>
  <c r="H6362" i="6"/>
  <c r="H6364" i="6"/>
  <c r="H6146" i="6"/>
  <c r="J6140" i="6" l="1"/>
  <c r="J6142" i="6"/>
  <c r="J6144" i="6"/>
  <c r="J6138" i="6"/>
  <c r="J6136" i="6"/>
  <c r="J6006" i="6"/>
  <c r="J6008" i="6"/>
  <c r="J6010" i="6"/>
  <c r="J6012" i="6"/>
  <c r="J6014" i="6"/>
  <c r="J6016" i="6"/>
  <c r="J6018" i="6"/>
  <c r="J6020" i="6"/>
  <c r="J6022" i="6"/>
  <c r="J6024" i="6"/>
  <c r="J6026" i="6"/>
  <c r="J6028" i="6"/>
  <c r="J6030" i="6"/>
  <c r="J6032" i="6"/>
  <c r="J6034" i="6"/>
  <c r="J6036" i="6"/>
  <c r="J6038" i="6"/>
  <c r="J6040" i="6"/>
  <c r="J6042" i="6"/>
  <c r="J6044" i="6"/>
  <c r="J6046" i="6"/>
  <c r="J6048" i="6"/>
  <c r="J6050" i="6"/>
  <c r="J6052" i="6"/>
  <c r="J6054" i="6"/>
  <c r="J6056" i="6"/>
  <c r="J6058" i="6"/>
  <c r="J6060" i="6"/>
  <c r="J6062" i="6"/>
  <c r="J6064" i="6"/>
  <c r="J6066" i="6"/>
  <c r="J6068" i="6"/>
  <c r="J6070" i="6"/>
  <c r="J6072" i="6"/>
  <c r="J6074" i="6"/>
  <c r="J6076" i="6"/>
  <c r="J6078" i="6"/>
  <c r="J6080" i="6"/>
  <c r="J6082" i="6"/>
  <c r="J6084" i="6"/>
  <c r="J6086" i="6"/>
  <c r="J6088" i="6"/>
  <c r="J6090" i="6"/>
  <c r="J6092" i="6"/>
  <c r="J6094" i="6"/>
  <c r="J6096" i="6"/>
  <c r="J6098" i="6"/>
  <c r="J6100" i="6"/>
  <c r="J6102" i="6"/>
  <c r="J6104" i="6"/>
  <c r="J6106" i="6"/>
  <c r="J6108" i="6"/>
  <c r="J6110" i="6"/>
  <c r="J6112" i="6"/>
  <c r="J6114" i="6"/>
  <c r="J6116" i="6"/>
  <c r="J6118" i="6"/>
  <c r="J6120" i="6"/>
  <c r="J6122" i="6"/>
  <c r="J6124" i="6"/>
  <c r="J6126" i="6"/>
  <c r="J6128" i="6"/>
  <c r="J6130" i="6"/>
  <c r="J6132" i="6"/>
  <c r="J6134" i="6"/>
  <c r="J6004" i="6"/>
  <c r="J6002" i="6"/>
  <c r="J5686" i="6"/>
  <c r="J5688" i="6"/>
  <c r="J5690" i="6"/>
  <c r="J5692" i="6"/>
  <c r="J5694" i="6"/>
  <c r="J5696" i="6"/>
  <c r="J5698" i="6"/>
  <c r="J5700" i="6"/>
  <c r="J5702" i="6"/>
  <c r="J5704" i="6"/>
  <c r="J5706" i="6"/>
  <c r="J5708" i="6"/>
  <c r="J5710" i="6"/>
  <c r="J5712" i="6"/>
  <c r="J5714" i="6"/>
  <c r="J5716" i="6"/>
  <c r="J5718" i="6"/>
  <c r="J5720" i="6"/>
  <c r="J5722" i="6"/>
  <c r="J5724" i="6"/>
  <c r="J5726" i="6"/>
  <c r="J5728" i="6"/>
  <c r="J5730" i="6"/>
  <c r="J5732" i="6"/>
  <c r="J5734" i="6"/>
  <c r="J5736" i="6"/>
  <c r="J5738" i="6"/>
  <c r="J5740" i="6"/>
  <c r="J5742" i="6"/>
  <c r="J5744" i="6"/>
  <c r="J5746" i="6"/>
  <c r="J5748" i="6"/>
  <c r="J5750" i="6"/>
  <c r="J5752" i="6"/>
  <c r="J5754" i="6"/>
  <c r="J5756" i="6"/>
  <c r="J5758" i="6"/>
  <c r="J5760" i="6"/>
  <c r="J5762" i="6"/>
  <c r="J5764" i="6"/>
  <c r="J5766" i="6"/>
  <c r="J5768" i="6"/>
  <c r="J5770" i="6"/>
  <c r="J5772" i="6"/>
  <c r="J5774" i="6"/>
  <c r="J5776" i="6"/>
  <c r="J5778" i="6"/>
  <c r="J5780" i="6"/>
  <c r="J5782" i="6"/>
  <c r="J5784" i="6"/>
  <c r="J5786" i="6"/>
  <c r="J5788" i="6"/>
  <c r="J5790" i="6"/>
  <c r="J5792" i="6"/>
  <c r="J5794" i="6"/>
  <c r="J5796" i="6"/>
  <c r="J5798" i="6"/>
  <c r="J5800" i="6"/>
  <c r="J5802" i="6"/>
  <c r="J5804" i="6"/>
  <c r="J5806" i="6"/>
  <c r="J5808" i="6"/>
  <c r="J5810" i="6"/>
  <c r="J5812" i="6"/>
  <c r="J5814" i="6"/>
  <c r="J5816" i="6"/>
  <c r="J5818" i="6"/>
  <c r="J5820" i="6"/>
  <c r="J5822" i="6"/>
  <c r="J5824" i="6"/>
  <c r="J5826" i="6"/>
  <c r="J5828" i="6"/>
  <c r="J5830" i="6"/>
  <c r="J5832" i="6"/>
  <c r="J5834" i="6"/>
  <c r="J5836" i="6"/>
  <c r="J5838" i="6"/>
  <c r="J5840" i="6"/>
  <c r="J5842" i="6"/>
  <c r="J5844" i="6"/>
  <c r="J5846" i="6"/>
  <c r="J5848" i="6"/>
  <c r="J5850" i="6"/>
  <c r="J5852" i="6"/>
  <c r="J5854" i="6"/>
  <c r="J5856" i="6"/>
  <c r="J5858" i="6"/>
  <c r="J5860" i="6"/>
  <c r="J5862" i="6"/>
  <c r="J5864" i="6"/>
  <c r="J5866" i="6"/>
  <c r="J5868" i="6"/>
  <c r="J5870" i="6"/>
  <c r="J5872" i="6"/>
  <c r="J5874" i="6"/>
  <c r="J5876" i="6"/>
  <c r="J5878" i="6"/>
  <c r="J5880" i="6"/>
  <c r="J5882" i="6"/>
  <c r="J5884" i="6"/>
  <c r="J5886" i="6"/>
  <c r="J5888" i="6"/>
  <c r="J5890" i="6"/>
  <c r="J5892" i="6"/>
  <c r="J5894" i="6"/>
  <c r="J5896" i="6"/>
  <c r="J5898" i="6"/>
  <c r="J5900" i="6"/>
  <c r="J5902" i="6"/>
  <c r="J5904" i="6"/>
  <c r="J5906" i="6"/>
  <c r="J5908" i="6"/>
  <c r="J5910" i="6"/>
  <c r="J5912" i="6"/>
  <c r="J5914" i="6"/>
  <c r="J5916" i="6"/>
  <c r="J5918" i="6"/>
  <c r="J5920" i="6"/>
  <c r="J5922" i="6"/>
  <c r="J5924" i="6"/>
  <c r="J5926" i="6"/>
  <c r="J5928" i="6"/>
  <c r="J5930" i="6"/>
  <c r="J5932" i="6"/>
  <c r="J5934" i="6"/>
  <c r="J5936" i="6"/>
  <c r="J5938" i="6"/>
  <c r="J5940" i="6"/>
  <c r="J5942" i="6"/>
  <c r="J5944" i="6"/>
  <c r="J5946" i="6"/>
  <c r="J5948" i="6"/>
  <c r="J5950" i="6"/>
  <c r="J5952" i="6"/>
  <c r="J5954" i="6"/>
  <c r="J5956" i="6"/>
  <c r="J5958" i="6"/>
  <c r="J5960" i="6"/>
  <c r="J5962" i="6"/>
  <c r="J5964" i="6"/>
  <c r="J5966" i="6"/>
  <c r="J5968" i="6"/>
  <c r="J5970" i="6"/>
  <c r="J5972" i="6"/>
  <c r="J5974" i="6"/>
  <c r="J5976" i="6"/>
  <c r="J5978" i="6"/>
  <c r="J5980" i="6"/>
  <c r="J5982" i="6"/>
  <c r="J5984" i="6"/>
  <c r="J5986" i="6"/>
  <c r="J5988" i="6"/>
  <c r="J5990" i="6"/>
  <c r="J5992" i="6"/>
  <c r="J5994" i="6"/>
  <c r="J5996" i="6"/>
  <c r="J5998" i="6"/>
  <c r="J6000" i="6"/>
  <c r="J5684" i="6"/>
  <c r="J5682" i="6"/>
  <c r="J5680" i="6"/>
  <c r="J5422" i="6"/>
  <c r="J5424" i="6"/>
  <c r="J5426" i="6"/>
  <c r="J5428" i="6"/>
  <c r="J5430" i="6"/>
  <c r="J5432" i="6"/>
  <c r="J5434" i="6"/>
  <c r="J5436" i="6"/>
  <c r="J5438" i="6"/>
  <c r="J5440" i="6"/>
  <c r="J5442" i="6"/>
  <c r="J5444" i="6"/>
  <c r="J5446" i="6"/>
  <c r="J5448" i="6"/>
  <c r="J5450" i="6"/>
  <c r="J5452" i="6"/>
  <c r="J5454" i="6"/>
  <c r="J5456" i="6"/>
  <c r="J5458" i="6"/>
  <c r="J5460" i="6"/>
  <c r="J5462" i="6"/>
  <c r="J5464" i="6"/>
  <c r="J5466" i="6"/>
  <c r="J5468" i="6"/>
  <c r="J5470" i="6"/>
  <c r="J5472" i="6"/>
  <c r="J5474" i="6"/>
  <c r="J5476" i="6"/>
  <c r="J5478" i="6"/>
  <c r="J5480" i="6"/>
  <c r="J5482" i="6"/>
  <c r="J5484" i="6"/>
  <c r="J5486" i="6"/>
  <c r="J5488" i="6"/>
  <c r="J5490" i="6"/>
  <c r="J5492" i="6"/>
  <c r="J5494" i="6"/>
  <c r="J5496" i="6"/>
  <c r="J5498" i="6"/>
  <c r="J5500" i="6"/>
  <c r="J5502" i="6"/>
  <c r="J5504" i="6"/>
  <c r="J5506" i="6"/>
  <c r="J5508" i="6"/>
  <c r="J5510" i="6"/>
  <c r="J5512" i="6"/>
  <c r="J5514" i="6"/>
  <c r="J5516" i="6"/>
  <c r="J5518" i="6"/>
  <c r="J5520" i="6"/>
  <c r="J5522" i="6"/>
  <c r="J5524" i="6"/>
  <c r="J5526" i="6"/>
  <c r="J5528" i="6"/>
  <c r="J5530" i="6"/>
  <c r="J5532" i="6"/>
  <c r="J5534" i="6"/>
  <c r="J5536" i="6"/>
  <c r="J5538" i="6"/>
  <c r="J5540" i="6"/>
  <c r="J5542" i="6"/>
  <c r="J5544" i="6"/>
  <c r="J5546" i="6"/>
  <c r="J5548" i="6"/>
  <c r="J5550" i="6"/>
  <c r="J5552" i="6"/>
  <c r="J5554" i="6"/>
  <c r="J5556" i="6"/>
  <c r="J5558" i="6"/>
  <c r="J5560" i="6"/>
  <c r="J5562" i="6"/>
  <c r="J5564" i="6"/>
  <c r="J5566" i="6"/>
  <c r="J5568" i="6"/>
  <c r="J5570" i="6"/>
  <c r="J5572" i="6"/>
  <c r="J5574" i="6"/>
  <c r="J5576" i="6"/>
  <c r="J5578" i="6"/>
  <c r="J5580" i="6"/>
  <c r="J5582" i="6"/>
  <c r="J5584" i="6"/>
  <c r="J5586" i="6"/>
  <c r="J5588" i="6"/>
  <c r="J5590" i="6"/>
  <c r="J5592" i="6"/>
  <c r="J5594" i="6"/>
  <c r="J5596" i="6"/>
  <c r="J5598" i="6"/>
  <c r="J5600" i="6"/>
  <c r="J5602" i="6"/>
  <c r="J5604" i="6"/>
  <c r="J5606" i="6"/>
  <c r="J5608" i="6"/>
  <c r="J5610" i="6"/>
  <c r="J5612" i="6"/>
  <c r="J5614" i="6"/>
  <c r="J5616" i="6"/>
  <c r="J5618" i="6"/>
  <c r="J5620" i="6"/>
  <c r="J5622" i="6"/>
  <c r="J5624" i="6"/>
  <c r="J5626" i="6"/>
  <c r="J5628" i="6"/>
  <c r="J5630" i="6"/>
  <c r="J5632" i="6"/>
  <c r="J5634" i="6"/>
  <c r="J5636" i="6"/>
  <c r="J5638" i="6"/>
  <c r="J5640" i="6"/>
  <c r="J5642" i="6"/>
  <c r="J5644" i="6"/>
  <c r="J5646" i="6"/>
  <c r="J5648" i="6"/>
  <c r="J5650" i="6"/>
  <c r="J5652" i="6"/>
  <c r="J5654" i="6"/>
  <c r="J5656" i="6"/>
  <c r="J5658" i="6"/>
  <c r="J5660" i="6"/>
  <c r="J5662" i="6"/>
  <c r="J5664" i="6"/>
  <c r="J5666" i="6"/>
  <c r="J5668" i="6"/>
  <c r="J5670" i="6"/>
  <c r="J5672" i="6"/>
  <c r="J5674" i="6"/>
  <c r="J5676" i="6"/>
  <c r="J5678" i="6"/>
  <c r="J5420" i="6"/>
  <c r="J5418" i="6"/>
  <c r="J5280" i="6"/>
  <c r="J5282" i="6"/>
  <c r="J5284" i="6"/>
  <c r="J5286" i="6"/>
  <c r="J5288" i="6"/>
  <c r="J5290" i="6"/>
  <c r="J5292" i="6"/>
  <c r="J5294" i="6"/>
  <c r="J5296" i="6"/>
  <c r="J5298" i="6"/>
  <c r="J5300" i="6"/>
  <c r="J5302" i="6"/>
  <c r="J5304" i="6"/>
  <c r="J5306" i="6"/>
  <c r="J5308" i="6"/>
  <c r="J5310" i="6"/>
  <c r="J5312" i="6"/>
  <c r="J5314" i="6"/>
  <c r="J5316" i="6"/>
  <c r="J5318" i="6"/>
  <c r="J5320" i="6"/>
  <c r="J5322" i="6"/>
  <c r="J5324" i="6"/>
  <c r="J5326" i="6"/>
  <c r="J5328" i="6"/>
  <c r="J5330" i="6"/>
  <c r="J5332" i="6"/>
  <c r="J5334" i="6"/>
  <c r="J5336" i="6"/>
  <c r="J5338" i="6"/>
  <c r="J5340" i="6"/>
  <c r="J5342" i="6"/>
  <c r="J5344" i="6"/>
  <c r="J5346" i="6"/>
  <c r="J5348" i="6"/>
  <c r="J5350" i="6"/>
  <c r="J5352" i="6"/>
  <c r="J5354" i="6"/>
  <c r="J5356" i="6"/>
  <c r="J5358" i="6"/>
  <c r="J5360" i="6"/>
  <c r="J5362" i="6"/>
  <c r="J5364" i="6"/>
  <c r="J5366" i="6"/>
  <c r="J5368" i="6"/>
  <c r="J5370" i="6"/>
  <c r="J5372" i="6"/>
  <c r="J5374" i="6"/>
  <c r="J5376" i="6"/>
  <c r="J5378" i="6"/>
  <c r="J5380" i="6"/>
  <c r="J5382" i="6"/>
  <c r="J5384" i="6"/>
  <c r="J5386" i="6"/>
  <c r="J5388" i="6"/>
  <c r="J5390" i="6"/>
  <c r="J5392" i="6"/>
  <c r="J5394" i="6"/>
  <c r="J5396" i="6"/>
  <c r="J5398" i="6"/>
  <c r="J5400" i="6"/>
  <c r="J5402" i="6"/>
  <c r="J5404" i="6"/>
  <c r="J5406" i="6"/>
  <c r="J5408" i="6"/>
  <c r="J5410" i="6"/>
  <c r="J5412" i="6"/>
  <c r="J5414" i="6"/>
  <c r="J5416" i="6"/>
  <c r="J5278" i="6"/>
  <c r="J5276" i="6"/>
  <c r="J5020" i="6"/>
  <c r="J5022" i="6"/>
  <c r="J5024" i="6"/>
  <c r="J5026" i="6"/>
  <c r="J5028" i="6"/>
  <c r="J5030" i="6"/>
  <c r="J5032" i="6"/>
  <c r="J5034" i="6"/>
  <c r="J5036" i="6"/>
  <c r="J5038" i="6"/>
  <c r="J5040" i="6"/>
  <c r="J5042" i="6"/>
  <c r="J5044" i="6"/>
  <c r="J5046" i="6"/>
  <c r="J5048" i="6"/>
  <c r="J5050" i="6"/>
  <c r="J5052" i="6"/>
  <c r="J5054" i="6"/>
  <c r="J5056" i="6"/>
  <c r="J5058" i="6"/>
  <c r="J5060" i="6"/>
  <c r="J5062" i="6"/>
  <c r="J5064" i="6"/>
  <c r="J5066" i="6"/>
  <c r="J5068" i="6"/>
  <c r="J5070" i="6"/>
  <c r="J5072" i="6"/>
  <c r="J5074" i="6"/>
  <c r="J5076" i="6"/>
  <c r="J5078" i="6"/>
  <c r="J5080" i="6"/>
  <c r="J5082" i="6"/>
  <c r="J5084" i="6"/>
  <c r="J5086" i="6"/>
  <c r="J5088" i="6"/>
  <c r="J5090" i="6"/>
  <c r="J5092" i="6"/>
  <c r="J5094" i="6"/>
  <c r="J5096" i="6"/>
  <c r="J5098" i="6"/>
  <c r="J5100" i="6"/>
  <c r="J5102" i="6"/>
  <c r="J5104" i="6"/>
  <c r="J5106" i="6"/>
  <c r="J5108" i="6"/>
  <c r="J5110" i="6"/>
  <c r="J5112" i="6"/>
  <c r="J5114" i="6"/>
  <c r="J5116" i="6"/>
  <c r="J5118" i="6"/>
  <c r="J5120" i="6"/>
  <c r="J5122" i="6"/>
  <c r="J5124" i="6"/>
  <c r="J5126" i="6"/>
  <c r="J5128" i="6"/>
  <c r="J5130" i="6"/>
  <c r="J5132" i="6"/>
  <c r="J5134" i="6"/>
  <c r="J5136" i="6"/>
  <c r="J5138" i="6"/>
  <c r="J5140" i="6"/>
  <c r="J5142" i="6"/>
  <c r="J5144" i="6"/>
  <c r="J5146" i="6"/>
  <c r="J5148" i="6"/>
  <c r="J5150" i="6"/>
  <c r="J5152" i="6"/>
  <c r="J5154" i="6"/>
  <c r="J5156" i="6"/>
  <c r="J5158" i="6"/>
  <c r="J5160" i="6"/>
  <c r="J5162" i="6"/>
  <c r="J5164" i="6"/>
  <c r="J5166" i="6"/>
  <c r="J5168" i="6"/>
  <c r="J5170" i="6"/>
  <c r="J5172" i="6"/>
  <c r="J5174" i="6"/>
  <c r="J5176" i="6"/>
  <c r="J5178" i="6"/>
  <c r="J5180" i="6"/>
  <c r="J5182" i="6"/>
  <c r="J5184" i="6"/>
  <c r="J5186" i="6"/>
  <c r="J5188" i="6"/>
  <c r="J5190" i="6"/>
  <c r="J5192" i="6"/>
  <c r="J5194" i="6"/>
  <c r="J5196" i="6"/>
  <c r="J5198" i="6"/>
  <c r="J5200" i="6"/>
  <c r="J5202" i="6"/>
  <c r="J5204" i="6"/>
  <c r="J5206" i="6"/>
  <c r="J5208" i="6"/>
  <c r="J5210" i="6"/>
  <c r="J5212" i="6"/>
  <c r="J5214" i="6"/>
  <c r="J5216" i="6"/>
  <c r="J5218" i="6"/>
  <c r="J5220" i="6"/>
  <c r="J5222" i="6"/>
  <c r="J5224" i="6"/>
  <c r="J5226" i="6"/>
  <c r="J5228" i="6"/>
  <c r="J5230" i="6"/>
  <c r="J5232" i="6"/>
  <c r="J5234" i="6"/>
  <c r="J5236" i="6"/>
  <c r="J5238" i="6"/>
  <c r="J5240" i="6"/>
  <c r="J5242" i="6"/>
  <c r="J5244" i="6"/>
  <c r="J5246" i="6"/>
  <c r="J5248" i="6"/>
  <c r="J5250" i="6"/>
  <c r="J5252" i="6"/>
  <c r="J5254" i="6"/>
  <c r="J5256" i="6"/>
  <c r="J5258" i="6"/>
  <c r="J5260" i="6"/>
  <c r="J5262" i="6"/>
  <c r="J5264" i="6"/>
  <c r="J5266" i="6"/>
  <c r="J5268" i="6"/>
  <c r="J5270" i="6"/>
  <c r="J5272" i="6"/>
  <c r="J5274" i="6"/>
  <c r="J5018" i="6"/>
  <c r="J5016" i="6"/>
  <c r="J5014" i="6"/>
  <c r="J5012" i="6"/>
  <c r="J5010" i="6"/>
  <c r="J4802" i="6"/>
  <c r="J4804" i="6"/>
  <c r="J4806" i="6"/>
  <c r="J4808" i="6"/>
  <c r="J4810" i="6"/>
  <c r="J4812" i="6"/>
  <c r="J4814" i="6"/>
  <c r="J4816" i="6"/>
  <c r="J4818" i="6"/>
  <c r="J4820" i="6"/>
  <c r="J4822" i="6"/>
  <c r="J4824" i="6"/>
  <c r="J4826" i="6"/>
  <c r="J4828" i="6"/>
  <c r="J4830" i="6"/>
  <c r="J4832" i="6"/>
  <c r="J4834" i="6"/>
  <c r="J4836" i="6"/>
  <c r="J4838" i="6"/>
  <c r="J4840" i="6"/>
  <c r="J4842" i="6"/>
  <c r="J4844" i="6"/>
  <c r="J4846" i="6"/>
  <c r="J4848" i="6"/>
  <c r="J4850" i="6"/>
  <c r="J4852" i="6"/>
  <c r="J4854" i="6"/>
  <c r="J4856" i="6"/>
  <c r="J4858" i="6"/>
  <c r="J4860" i="6"/>
  <c r="J4862" i="6"/>
  <c r="J4864" i="6"/>
  <c r="J4866" i="6"/>
  <c r="J4868" i="6"/>
  <c r="J4870" i="6"/>
  <c r="J4872" i="6"/>
  <c r="J4874" i="6"/>
  <c r="J4876" i="6"/>
  <c r="J4878" i="6"/>
  <c r="J4880" i="6"/>
  <c r="J4882" i="6"/>
  <c r="J4884" i="6"/>
  <c r="J4886" i="6"/>
  <c r="J4888" i="6"/>
  <c r="J4890" i="6"/>
  <c r="J4892" i="6"/>
  <c r="J4894" i="6"/>
  <c r="J4896" i="6"/>
  <c r="J4898" i="6"/>
  <c r="J4900" i="6"/>
  <c r="J4902" i="6"/>
  <c r="J4904" i="6"/>
  <c r="J4906" i="6"/>
  <c r="J4908" i="6"/>
  <c r="J4910" i="6"/>
  <c r="J4912" i="6"/>
  <c r="J4914" i="6"/>
  <c r="J4916" i="6"/>
  <c r="J4918" i="6"/>
  <c r="J4920" i="6"/>
  <c r="J4922" i="6"/>
  <c r="J4924" i="6"/>
  <c r="J4926" i="6"/>
  <c r="J4928" i="6"/>
  <c r="J4930" i="6"/>
  <c r="J4932" i="6"/>
  <c r="J4934" i="6"/>
  <c r="J4936" i="6"/>
  <c r="J4938" i="6"/>
  <c r="J4940" i="6"/>
  <c r="J4942" i="6"/>
  <c r="J4944" i="6"/>
  <c r="J4946" i="6"/>
  <c r="J4948" i="6"/>
  <c r="J4950" i="6"/>
  <c r="J4952" i="6"/>
  <c r="J4954" i="6"/>
  <c r="J4956" i="6"/>
  <c r="J4958" i="6"/>
  <c r="J4960" i="6"/>
  <c r="J4962" i="6"/>
  <c r="J4964" i="6"/>
  <c r="J4966" i="6"/>
  <c r="J4968" i="6"/>
  <c r="J4970" i="6"/>
  <c r="J4972" i="6"/>
  <c r="J4974" i="6"/>
  <c r="J4976" i="6"/>
  <c r="J4978" i="6"/>
  <c r="J4980" i="6"/>
  <c r="J4982" i="6"/>
  <c r="J4984" i="6"/>
  <c r="J4986" i="6"/>
  <c r="J4988" i="6"/>
  <c r="J4990" i="6"/>
  <c r="J4992" i="6"/>
  <c r="J4994" i="6"/>
  <c r="J4996" i="6"/>
  <c r="J4998" i="6"/>
  <c r="J5000" i="6"/>
  <c r="J5002" i="6"/>
  <c r="J5004" i="6"/>
  <c r="J5006" i="6"/>
  <c r="J5008" i="6"/>
  <c r="J4800" i="6"/>
  <c r="J4798" i="6"/>
  <c r="J4636" i="6"/>
  <c r="J4638" i="6"/>
  <c r="J4640" i="6"/>
  <c r="J4642" i="6"/>
  <c r="J4644" i="6"/>
  <c r="J4646" i="6"/>
  <c r="J4648" i="6"/>
  <c r="J4650" i="6"/>
  <c r="J4652" i="6"/>
  <c r="J4654" i="6"/>
  <c r="J4656" i="6"/>
  <c r="J4658" i="6"/>
  <c r="J4660" i="6"/>
  <c r="J4662" i="6"/>
  <c r="J4664" i="6"/>
  <c r="J4666" i="6"/>
  <c r="J4668" i="6"/>
  <c r="J4670" i="6"/>
  <c r="J4672" i="6"/>
  <c r="J4674" i="6"/>
  <c r="J4676" i="6"/>
  <c r="J4678" i="6"/>
  <c r="J4680" i="6"/>
  <c r="J4682" i="6"/>
  <c r="J4684" i="6"/>
  <c r="J4686" i="6"/>
  <c r="J4688" i="6"/>
  <c r="J4690" i="6"/>
  <c r="J4692" i="6"/>
  <c r="J4694" i="6"/>
  <c r="J4696" i="6"/>
  <c r="J4698" i="6"/>
  <c r="J4700" i="6"/>
  <c r="J4702" i="6"/>
  <c r="J4704" i="6"/>
  <c r="J4706" i="6"/>
  <c r="J4708" i="6"/>
  <c r="J4710" i="6"/>
  <c r="J4712" i="6"/>
  <c r="J4714" i="6"/>
  <c r="J4716" i="6"/>
  <c r="J4718" i="6"/>
  <c r="J4720" i="6"/>
  <c r="J4722" i="6"/>
  <c r="J4724" i="6"/>
  <c r="J4726" i="6"/>
  <c r="J4728" i="6"/>
  <c r="J4730" i="6"/>
  <c r="J4732" i="6"/>
  <c r="J4734" i="6"/>
  <c r="J4736" i="6"/>
  <c r="J4738" i="6"/>
  <c r="J4740" i="6"/>
  <c r="J4742" i="6"/>
  <c r="J4744" i="6"/>
  <c r="J4746" i="6"/>
  <c r="J4748" i="6"/>
  <c r="J4750" i="6"/>
  <c r="J4752" i="6"/>
  <c r="J4754" i="6"/>
  <c r="J4756" i="6"/>
  <c r="J4758" i="6"/>
  <c r="J4760" i="6"/>
  <c r="J4762" i="6"/>
  <c r="J4764" i="6"/>
  <c r="J4766" i="6"/>
  <c r="J4768" i="6"/>
  <c r="J4770" i="6"/>
  <c r="J4772" i="6"/>
  <c r="J4774" i="6"/>
  <c r="J4776" i="6"/>
  <c r="J4778" i="6"/>
  <c r="J4780" i="6"/>
  <c r="J4782" i="6"/>
  <c r="J4784" i="6"/>
  <c r="J4786" i="6"/>
  <c r="J4788" i="6"/>
  <c r="J4790" i="6"/>
  <c r="J4792" i="6"/>
  <c r="J4794" i="6"/>
  <c r="J4796" i="6"/>
  <c r="J4634" i="6"/>
  <c r="J4632" i="6"/>
  <c r="J4370" i="6"/>
  <c r="J4372" i="6"/>
  <c r="J4374" i="6"/>
  <c r="J4376" i="6"/>
  <c r="J4378" i="6"/>
  <c r="J4380" i="6"/>
  <c r="J4382" i="6"/>
  <c r="J4384" i="6"/>
  <c r="J4386" i="6"/>
  <c r="J4388" i="6"/>
  <c r="J4390" i="6"/>
  <c r="J4392" i="6"/>
  <c r="J4394" i="6"/>
  <c r="J4396" i="6"/>
  <c r="J4398" i="6"/>
  <c r="J4400" i="6"/>
  <c r="J4402" i="6"/>
  <c r="J4404" i="6"/>
  <c r="J4406" i="6"/>
  <c r="J4408" i="6"/>
  <c r="J4410" i="6"/>
  <c r="J4412" i="6"/>
  <c r="J4414" i="6"/>
  <c r="J4416" i="6"/>
  <c r="J4418" i="6"/>
  <c r="J4420" i="6"/>
  <c r="J4422" i="6"/>
  <c r="J4424" i="6"/>
  <c r="J4426" i="6"/>
  <c r="J4428" i="6"/>
  <c r="J4430" i="6"/>
  <c r="J4432" i="6"/>
  <c r="J4434" i="6"/>
  <c r="J4436" i="6"/>
  <c r="J4438" i="6"/>
  <c r="J4440" i="6"/>
  <c r="J4442" i="6"/>
  <c r="J4444" i="6"/>
  <c r="J4446" i="6"/>
  <c r="J4448" i="6"/>
  <c r="J4450" i="6"/>
  <c r="J4452" i="6"/>
  <c r="J4454" i="6"/>
  <c r="J4456" i="6"/>
  <c r="J4458" i="6"/>
  <c r="J4460" i="6"/>
  <c r="J4462" i="6"/>
  <c r="J4464" i="6"/>
  <c r="J4466" i="6"/>
  <c r="J4468" i="6"/>
  <c r="J4470" i="6"/>
  <c r="J4472" i="6"/>
  <c r="J4474" i="6"/>
  <c r="J4476" i="6"/>
  <c r="J4478" i="6"/>
  <c r="J4480" i="6"/>
  <c r="J4482" i="6"/>
  <c r="J4484" i="6"/>
  <c r="J4486" i="6"/>
  <c r="J4488" i="6"/>
  <c r="J4490" i="6"/>
  <c r="J4492" i="6"/>
  <c r="J4494" i="6"/>
  <c r="J4496" i="6"/>
  <c r="J4498" i="6"/>
  <c r="J4500" i="6"/>
  <c r="J4502" i="6"/>
  <c r="J4504" i="6"/>
  <c r="J4506" i="6"/>
  <c r="J4508" i="6"/>
  <c r="J4510" i="6"/>
  <c r="J4512" i="6"/>
  <c r="J4514" i="6"/>
  <c r="J4516" i="6"/>
  <c r="J4518" i="6"/>
  <c r="J4520" i="6"/>
  <c r="J4522" i="6"/>
  <c r="J4524" i="6"/>
  <c r="J4526" i="6"/>
  <c r="J4528" i="6"/>
  <c r="J4530" i="6"/>
  <c r="J4532" i="6"/>
  <c r="J4534" i="6"/>
  <c r="J4536" i="6"/>
  <c r="J4538" i="6"/>
  <c r="J4540" i="6"/>
  <c r="J4542" i="6"/>
  <c r="J4544" i="6"/>
  <c r="J4546" i="6"/>
  <c r="J4548" i="6"/>
  <c r="J4550" i="6"/>
  <c r="J4552" i="6"/>
  <c r="J4554" i="6"/>
  <c r="J4556" i="6"/>
  <c r="J4558" i="6"/>
  <c r="J4560" i="6"/>
  <c r="J4562" i="6"/>
  <c r="J4564" i="6"/>
  <c r="J4566" i="6"/>
  <c r="J4568" i="6"/>
  <c r="J4570" i="6"/>
  <c r="J4572" i="6"/>
  <c r="J4574" i="6"/>
  <c r="J4576" i="6"/>
  <c r="J4578" i="6"/>
  <c r="J4580" i="6"/>
  <c r="J4582" i="6"/>
  <c r="J4584" i="6"/>
  <c r="J4586" i="6"/>
  <c r="J4588" i="6"/>
  <c r="J4590" i="6"/>
  <c r="J4592" i="6"/>
  <c r="J4594" i="6"/>
  <c r="J4596" i="6"/>
  <c r="J4598" i="6"/>
  <c r="J4600" i="6"/>
  <c r="J4602" i="6"/>
  <c r="J4604" i="6"/>
  <c r="J4606" i="6"/>
  <c r="J4608" i="6"/>
  <c r="J4610" i="6"/>
  <c r="J4612" i="6"/>
  <c r="J4614" i="6"/>
  <c r="J4616" i="6"/>
  <c r="J4618" i="6"/>
  <c r="J4620" i="6"/>
  <c r="J4622" i="6"/>
  <c r="J4624" i="6"/>
  <c r="J4626" i="6"/>
  <c r="J4628" i="6"/>
  <c r="J4630" i="6"/>
  <c r="J4368" i="6"/>
  <c r="J4366" i="6"/>
  <c r="J4104" i="6"/>
  <c r="J4106" i="6"/>
  <c r="J4108" i="6"/>
  <c r="J4110" i="6"/>
  <c r="J4112" i="6"/>
  <c r="J4114" i="6"/>
  <c r="J4116" i="6"/>
  <c r="J4118" i="6"/>
  <c r="J4120" i="6"/>
  <c r="J4122" i="6"/>
  <c r="J4124" i="6"/>
  <c r="J4126" i="6"/>
  <c r="J4128" i="6"/>
  <c r="J4130" i="6"/>
  <c r="J4132" i="6"/>
  <c r="J4134" i="6"/>
  <c r="J4136" i="6"/>
  <c r="J4138" i="6"/>
  <c r="J4140" i="6"/>
  <c r="J4142" i="6"/>
  <c r="J4144" i="6"/>
  <c r="J4146" i="6"/>
  <c r="J4148" i="6"/>
  <c r="J4150" i="6"/>
  <c r="J4152" i="6"/>
  <c r="J4154" i="6"/>
  <c r="J4156" i="6"/>
  <c r="J4158" i="6"/>
  <c r="J4160" i="6"/>
  <c r="J4162" i="6"/>
  <c r="J4164" i="6"/>
  <c r="J4166" i="6"/>
  <c r="J4168" i="6"/>
  <c r="J4170" i="6"/>
  <c r="J4172" i="6"/>
  <c r="J4174" i="6"/>
  <c r="J4176" i="6"/>
  <c r="J4178" i="6"/>
  <c r="J4180" i="6"/>
  <c r="J4182" i="6"/>
  <c r="J4184" i="6"/>
  <c r="J4186" i="6"/>
  <c r="J4188" i="6"/>
  <c r="J4190" i="6"/>
  <c r="J4192" i="6"/>
  <c r="J4194" i="6"/>
  <c r="J4196" i="6"/>
  <c r="J4198" i="6"/>
  <c r="J4200" i="6"/>
  <c r="J4202" i="6"/>
  <c r="J4204" i="6"/>
  <c r="J4206" i="6"/>
  <c r="J4208" i="6"/>
  <c r="J4210" i="6"/>
  <c r="J4212" i="6"/>
  <c r="J4214" i="6"/>
  <c r="J4216" i="6"/>
  <c r="J4218" i="6"/>
  <c r="J4220" i="6"/>
  <c r="J4222" i="6"/>
  <c r="J4224" i="6"/>
  <c r="J4226" i="6"/>
  <c r="J4228" i="6"/>
  <c r="J4230" i="6"/>
  <c r="J4232" i="6"/>
  <c r="J4234" i="6"/>
  <c r="J4236" i="6"/>
  <c r="J4238" i="6"/>
  <c r="J4240" i="6"/>
  <c r="J4242" i="6"/>
  <c r="J4244" i="6"/>
  <c r="J4246" i="6"/>
  <c r="J4248" i="6"/>
  <c r="J4250" i="6"/>
  <c r="J4252" i="6"/>
  <c r="J4254" i="6"/>
  <c r="J4256" i="6"/>
  <c r="J4258" i="6"/>
  <c r="J4260" i="6"/>
  <c r="J4262" i="6"/>
  <c r="J4264" i="6"/>
  <c r="J4266" i="6"/>
  <c r="J4268" i="6"/>
  <c r="J4270" i="6"/>
  <c r="J4272" i="6"/>
  <c r="J4274" i="6"/>
  <c r="J4276" i="6"/>
  <c r="J4278" i="6"/>
  <c r="J4280" i="6"/>
  <c r="J4282" i="6"/>
  <c r="J4284" i="6"/>
  <c r="J4286" i="6"/>
  <c r="J4288" i="6"/>
  <c r="J4290" i="6"/>
  <c r="J4292" i="6"/>
  <c r="J4294" i="6"/>
  <c r="J4296" i="6"/>
  <c r="J4298" i="6"/>
  <c r="J4300" i="6"/>
  <c r="J4302" i="6"/>
  <c r="J4304" i="6"/>
  <c r="J4306" i="6"/>
  <c r="J4308" i="6"/>
  <c r="J4310" i="6"/>
  <c r="J4312" i="6"/>
  <c r="J4314" i="6"/>
  <c r="J4316" i="6"/>
  <c r="J4318" i="6"/>
  <c r="J4320" i="6"/>
  <c r="J4322" i="6"/>
  <c r="J4324" i="6"/>
  <c r="J4326" i="6"/>
  <c r="J4328" i="6"/>
  <c r="J4330" i="6"/>
  <c r="J4332" i="6"/>
  <c r="J4334" i="6"/>
  <c r="J4336" i="6"/>
  <c r="J4338" i="6"/>
  <c r="J4340" i="6"/>
  <c r="J4342" i="6"/>
  <c r="J4344" i="6"/>
  <c r="J4346" i="6"/>
  <c r="J4348" i="6"/>
  <c r="J4350" i="6"/>
  <c r="J4352" i="6"/>
  <c r="J4354" i="6"/>
  <c r="J4356" i="6"/>
  <c r="J4358" i="6"/>
  <c r="J4360" i="6"/>
  <c r="J4362" i="6"/>
  <c r="J4364" i="6"/>
  <c r="J4102" i="6"/>
  <c r="J4100" i="6"/>
  <c r="J3876" i="6"/>
  <c r="J3878" i="6"/>
  <c r="J3880" i="6"/>
  <c r="J3882" i="6"/>
  <c r="J3884" i="6"/>
  <c r="J3886" i="6"/>
  <c r="J3888" i="6"/>
  <c r="J3890" i="6"/>
  <c r="J3892" i="6"/>
  <c r="J3894" i="6"/>
  <c r="J3896" i="6"/>
  <c r="J3898" i="6"/>
  <c r="J3900" i="6"/>
  <c r="J3902" i="6"/>
  <c r="J3904" i="6"/>
  <c r="J3906" i="6"/>
  <c r="J3908" i="6"/>
  <c r="J3910" i="6"/>
  <c r="J3912" i="6"/>
  <c r="J3914" i="6"/>
  <c r="J3916" i="6"/>
  <c r="J3918" i="6"/>
  <c r="J3920" i="6"/>
  <c r="J3922" i="6"/>
  <c r="J3924" i="6"/>
  <c r="J3926" i="6"/>
  <c r="J3928" i="6"/>
  <c r="J3930" i="6"/>
  <c r="J3932" i="6"/>
  <c r="J3934" i="6"/>
  <c r="J3936" i="6"/>
  <c r="J3938" i="6"/>
  <c r="J3940" i="6"/>
  <c r="J3942" i="6"/>
  <c r="J3944" i="6"/>
  <c r="J3946" i="6"/>
  <c r="J3948" i="6"/>
  <c r="J3950" i="6"/>
  <c r="J3952" i="6"/>
  <c r="J3954" i="6"/>
  <c r="J3956" i="6"/>
  <c r="J3958" i="6"/>
  <c r="J3960" i="6"/>
  <c r="J3962" i="6"/>
  <c r="J3964" i="6"/>
  <c r="J3966" i="6"/>
  <c r="J3968" i="6"/>
  <c r="J3970" i="6"/>
  <c r="J3972" i="6"/>
  <c r="J3974" i="6"/>
  <c r="J3976" i="6"/>
  <c r="J3978" i="6"/>
  <c r="J3980" i="6"/>
  <c r="J3982" i="6"/>
  <c r="J3984" i="6"/>
  <c r="J3986" i="6"/>
  <c r="J3988" i="6"/>
  <c r="J3990" i="6"/>
  <c r="J3992" i="6"/>
  <c r="J3994" i="6"/>
  <c r="J3996" i="6"/>
  <c r="J3998" i="6"/>
  <c r="J4000" i="6"/>
  <c r="J4002" i="6"/>
  <c r="J4004" i="6"/>
  <c r="J4006" i="6"/>
  <c r="J4008" i="6"/>
  <c r="J4010" i="6"/>
  <c r="J4012" i="6"/>
  <c r="J4014" i="6"/>
  <c r="J4016" i="6"/>
  <c r="J4018" i="6"/>
  <c r="J4020" i="6"/>
  <c r="J4022" i="6"/>
  <c r="J4024" i="6"/>
  <c r="J4026" i="6"/>
  <c r="J4028" i="6"/>
  <c r="J4030" i="6"/>
  <c r="J4032" i="6"/>
  <c r="J4034" i="6"/>
  <c r="J4036" i="6"/>
  <c r="J4038" i="6"/>
  <c r="J4040" i="6"/>
  <c r="J4042" i="6"/>
  <c r="J4044" i="6"/>
  <c r="J4046" i="6"/>
  <c r="J4048" i="6"/>
  <c r="J4050" i="6"/>
  <c r="J4052" i="6"/>
  <c r="J4054" i="6"/>
  <c r="J4056" i="6"/>
  <c r="J4058" i="6"/>
  <c r="J4060" i="6"/>
  <c r="J4062" i="6"/>
  <c r="J4064" i="6"/>
  <c r="J4066" i="6"/>
  <c r="J4068" i="6"/>
  <c r="J4070" i="6"/>
  <c r="J4072" i="6"/>
  <c r="J4074" i="6"/>
  <c r="J4076" i="6"/>
  <c r="J4078" i="6"/>
  <c r="J4080" i="6"/>
  <c r="J4082" i="6"/>
  <c r="J4084" i="6"/>
  <c r="J4086" i="6"/>
  <c r="J4088" i="6"/>
  <c r="J4090" i="6"/>
  <c r="J4092" i="6"/>
  <c r="J4094" i="6"/>
  <c r="J4096" i="6"/>
  <c r="J4098" i="6"/>
  <c r="J3874" i="6"/>
  <c r="J3872" i="6"/>
  <c r="J3352" i="6"/>
  <c r="J3354" i="6"/>
  <c r="J3356" i="6"/>
  <c r="J3358" i="6"/>
  <c r="J3360" i="6"/>
  <c r="J3362" i="6"/>
  <c r="J3364" i="6"/>
  <c r="J3366" i="6"/>
  <c r="J3368" i="6"/>
  <c r="J3370" i="6"/>
  <c r="J3372" i="6"/>
  <c r="J3374" i="6"/>
  <c r="J3376" i="6"/>
  <c r="J3378" i="6"/>
  <c r="J3380" i="6"/>
  <c r="J3382" i="6"/>
  <c r="J3384" i="6"/>
  <c r="J3386" i="6"/>
  <c r="J3388" i="6"/>
  <c r="J3390" i="6"/>
  <c r="J3392" i="6"/>
  <c r="J3394" i="6"/>
  <c r="J3396" i="6"/>
  <c r="J3398" i="6"/>
  <c r="J3400" i="6"/>
  <c r="J3402" i="6"/>
  <c r="J3404" i="6"/>
  <c r="J3406" i="6"/>
  <c r="J3408" i="6"/>
  <c r="J3410" i="6"/>
  <c r="J3412" i="6"/>
  <c r="J3414" i="6"/>
  <c r="J3416" i="6"/>
  <c r="J3418" i="6"/>
  <c r="J3420" i="6"/>
  <c r="J3422" i="6"/>
  <c r="J3424" i="6"/>
  <c r="J3426" i="6"/>
  <c r="J3428" i="6"/>
  <c r="J3430" i="6"/>
  <c r="J3432" i="6"/>
  <c r="J3434" i="6"/>
  <c r="J3436" i="6"/>
  <c r="J3438" i="6"/>
  <c r="J3440" i="6"/>
  <c r="J3442" i="6"/>
  <c r="J3444" i="6"/>
  <c r="J3446" i="6"/>
  <c r="J3448" i="6"/>
  <c r="J3450" i="6"/>
  <c r="J3452" i="6"/>
  <c r="J3454" i="6"/>
  <c r="J3456" i="6"/>
  <c r="J3458" i="6"/>
  <c r="J3460" i="6"/>
  <c r="J3462" i="6"/>
  <c r="J3464" i="6"/>
  <c r="J3466" i="6"/>
  <c r="J3468" i="6"/>
  <c r="J3470" i="6"/>
  <c r="J3472" i="6"/>
  <c r="J3474" i="6"/>
  <c r="J3476" i="6"/>
  <c r="J3478" i="6"/>
  <c r="J3480" i="6"/>
  <c r="J3482" i="6"/>
  <c r="J3484" i="6"/>
  <c r="J3486" i="6"/>
  <c r="J3488" i="6"/>
  <c r="J3490" i="6"/>
  <c r="J3492" i="6"/>
  <c r="J3494" i="6"/>
  <c r="J3496" i="6"/>
  <c r="J3498" i="6"/>
  <c r="J3500" i="6"/>
  <c r="J3502" i="6"/>
  <c r="J3504" i="6"/>
  <c r="J3506" i="6"/>
  <c r="J3508" i="6"/>
  <c r="J3510" i="6"/>
  <c r="J3512" i="6"/>
  <c r="J3514" i="6"/>
  <c r="J3516" i="6"/>
  <c r="J3518" i="6"/>
  <c r="J3520" i="6"/>
  <c r="J3522" i="6"/>
  <c r="J3524" i="6"/>
  <c r="J3526" i="6"/>
  <c r="J3528" i="6"/>
  <c r="J3530" i="6"/>
  <c r="J3532" i="6"/>
  <c r="J3534" i="6"/>
  <c r="J3536" i="6"/>
  <c r="J3538" i="6"/>
  <c r="J3540" i="6"/>
  <c r="J3542" i="6"/>
  <c r="J3544" i="6"/>
  <c r="J3546" i="6"/>
  <c r="J3548" i="6"/>
  <c r="J3550" i="6"/>
  <c r="J3552" i="6"/>
  <c r="J3554" i="6"/>
  <c r="J3556" i="6"/>
  <c r="J3558" i="6"/>
  <c r="J3560" i="6"/>
  <c r="J3562" i="6"/>
  <c r="J3564" i="6"/>
  <c r="J3566" i="6"/>
  <c r="J3568" i="6"/>
  <c r="J3570" i="6"/>
  <c r="J3572" i="6"/>
  <c r="J3574" i="6"/>
  <c r="J3576" i="6"/>
  <c r="J3578" i="6"/>
  <c r="J3580" i="6"/>
  <c r="J3582" i="6"/>
  <c r="J3584" i="6"/>
  <c r="J3586" i="6"/>
  <c r="J3588" i="6"/>
  <c r="J3590" i="6"/>
  <c r="J3592" i="6"/>
  <c r="J3594" i="6"/>
  <c r="J3596" i="6"/>
  <c r="J3598" i="6"/>
  <c r="J3600" i="6"/>
  <c r="J3602" i="6"/>
  <c r="J3604" i="6"/>
  <c r="J3606" i="6"/>
  <c r="J3608" i="6"/>
  <c r="J3610" i="6"/>
  <c r="J3612" i="6"/>
  <c r="J3614" i="6"/>
  <c r="J3616" i="6"/>
  <c r="J3618" i="6"/>
  <c r="J3620" i="6"/>
  <c r="J3622" i="6"/>
  <c r="J3624" i="6"/>
  <c r="J3626" i="6"/>
  <c r="J3628" i="6"/>
  <c r="J3630" i="6"/>
  <c r="J3632" i="6"/>
  <c r="J3634" i="6"/>
  <c r="J3636" i="6"/>
  <c r="J3638" i="6"/>
  <c r="J3640" i="6"/>
  <c r="J3642" i="6"/>
  <c r="J3644" i="6"/>
  <c r="J3646" i="6"/>
  <c r="J3648" i="6"/>
  <c r="J3650" i="6"/>
  <c r="J3652" i="6"/>
  <c r="J3654" i="6"/>
  <c r="J3656" i="6"/>
  <c r="J3658" i="6"/>
  <c r="J3660" i="6"/>
  <c r="J3662" i="6"/>
  <c r="J3664" i="6"/>
  <c r="J3666" i="6"/>
  <c r="J3668" i="6"/>
  <c r="J3670" i="6"/>
  <c r="J3672" i="6"/>
  <c r="J3674" i="6"/>
  <c r="J3676" i="6"/>
  <c r="J3678" i="6"/>
  <c r="J3680" i="6"/>
  <c r="J3682" i="6"/>
  <c r="J3684" i="6"/>
  <c r="J3686" i="6"/>
  <c r="J3688" i="6"/>
  <c r="J3690" i="6"/>
  <c r="J3692" i="6"/>
  <c r="J3694" i="6"/>
  <c r="J3696" i="6"/>
  <c r="J3698" i="6"/>
  <c r="J3700" i="6"/>
  <c r="J3702" i="6"/>
  <c r="J3704" i="6"/>
  <c r="J3706" i="6"/>
  <c r="J3708" i="6"/>
  <c r="J3710" i="6"/>
  <c r="J3712" i="6"/>
  <c r="J3714" i="6"/>
  <c r="J3716" i="6"/>
  <c r="J3718" i="6"/>
  <c r="J3720" i="6"/>
  <c r="J3722" i="6"/>
  <c r="J3724" i="6"/>
  <c r="J3726" i="6"/>
  <c r="J3728" i="6"/>
  <c r="J3730" i="6"/>
  <c r="J3732" i="6"/>
  <c r="J3734" i="6"/>
  <c r="J3736" i="6"/>
  <c r="J3738" i="6"/>
  <c r="J3740" i="6"/>
  <c r="J3742" i="6"/>
  <c r="J3744" i="6"/>
  <c r="J3746" i="6"/>
  <c r="J3748" i="6"/>
  <c r="J3750" i="6"/>
  <c r="J3752" i="6"/>
  <c r="J3754" i="6"/>
  <c r="J3756" i="6"/>
  <c r="J3758" i="6"/>
  <c r="J3760" i="6"/>
  <c r="J3762" i="6"/>
  <c r="J3764" i="6"/>
  <c r="J3766" i="6"/>
  <c r="J3768" i="6"/>
  <c r="J3770" i="6"/>
  <c r="J3772" i="6"/>
  <c r="J3774" i="6"/>
  <c r="J3776" i="6"/>
  <c r="J3778" i="6"/>
  <c r="J3780" i="6"/>
  <c r="J3782" i="6"/>
  <c r="J3784" i="6"/>
  <c r="J3786" i="6"/>
  <c r="J3788" i="6"/>
  <c r="J3790" i="6"/>
  <c r="J3792" i="6"/>
  <c r="J3794" i="6"/>
  <c r="J3796" i="6"/>
  <c r="J3798" i="6"/>
  <c r="J3800" i="6"/>
  <c r="J3802" i="6"/>
  <c r="J3804" i="6"/>
  <c r="J3806" i="6"/>
  <c r="J3808" i="6"/>
  <c r="J3810" i="6"/>
  <c r="J3812" i="6"/>
  <c r="J3814" i="6"/>
  <c r="J3816" i="6"/>
  <c r="J3818" i="6"/>
  <c r="J3820" i="6"/>
  <c r="J3822" i="6"/>
  <c r="J3824" i="6"/>
  <c r="J3826" i="6"/>
  <c r="J3828" i="6"/>
  <c r="J3830" i="6"/>
  <c r="J3832" i="6"/>
  <c r="J3834" i="6"/>
  <c r="J3836" i="6"/>
  <c r="J3838" i="6"/>
  <c r="J3840" i="6"/>
  <c r="J3842" i="6"/>
  <c r="J3844" i="6"/>
  <c r="J3846" i="6"/>
  <c r="J3848" i="6"/>
  <c r="J3850" i="6"/>
  <c r="J3852" i="6"/>
  <c r="J3854" i="6"/>
  <c r="J3856" i="6"/>
  <c r="J3858" i="6"/>
  <c r="J3860" i="6"/>
  <c r="J3862" i="6"/>
  <c r="J3864" i="6"/>
  <c r="J3866" i="6"/>
  <c r="J3868" i="6"/>
  <c r="J3870" i="6"/>
  <c r="J3350" i="6"/>
  <c r="J3348" i="6"/>
  <c r="J3060" i="6"/>
  <c r="J3062" i="6"/>
  <c r="J3064" i="6"/>
  <c r="J3066" i="6"/>
  <c r="J3068" i="6"/>
  <c r="J3070" i="6"/>
  <c r="J3072" i="6"/>
  <c r="J3074" i="6"/>
  <c r="J3076" i="6"/>
  <c r="J3078" i="6"/>
  <c r="J3080" i="6"/>
  <c r="J3082" i="6"/>
  <c r="J3084" i="6"/>
  <c r="J3086" i="6"/>
  <c r="J3088" i="6"/>
  <c r="J3090" i="6"/>
  <c r="J3092" i="6"/>
  <c r="J3094" i="6"/>
  <c r="J3096" i="6"/>
  <c r="J3098" i="6"/>
  <c r="J3100" i="6"/>
  <c r="J3102" i="6"/>
  <c r="J3104" i="6"/>
  <c r="J3106" i="6"/>
  <c r="J3108" i="6"/>
  <c r="J3110" i="6"/>
  <c r="J3112" i="6"/>
  <c r="J3114" i="6"/>
  <c r="J3116" i="6"/>
  <c r="J3118" i="6"/>
  <c r="J3120" i="6"/>
  <c r="J3122" i="6"/>
  <c r="J3124" i="6"/>
  <c r="J3126" i="6"/>
  <c r="J3128" i="6"/>
  <c r="J3130" i="6"/>
  <c r="J3132" i="6"/>
  <c r="J3134" i="6"/>
  <c r="J3136" i="6"/>
  <c r="J3138" i="6"/>
  <c r="J3140" i="6"/>
  <c r="J3142" i="6"/>
  <c r="J3144" i="6"/>
  <c r="J3146" i="6"/>
  <c r="J3148" i="6"/>
  <c r="J3150" i="6"/>
  <c r="J3152" i="6"/>
  <c r="J3154" i="6"/>
  <c r="J3156" i="6"/>
  <c r="J3158" i="6"/>
  <c r="J3160" i="6"/>
  <c r="J3162" i="6"/>
  <c r="J3164" i="6"/>
  <c r="J3166" i="6"/>
  <c r="J3168" i="6"/>
  <c r="J3170" i="6"/>
  <c r="J3172" i="6"/>
  <c r="J3174" i="6"/>
  <c r="J3176" i="6"/>
  <c r="J3178" i="6"/>
  <c r="J3180" i="6"/>
  <c r="J3182" i="6"/>
  <c r="J3184" i="6"/>
  <c r="J3186" i="6"/>
  <c r="J3188" i="6"/>
  <c r="J3190" i="6"/>
  <c r="J3192" i="6"/>
  <c r="J3194" i="6"/>
  <c r="J3196" i="6"/>
  <c r="J3198" i="6"/>
  <c r="J3200" i="6"/>
  <c r="J3202" i="6"/>
  <c r="J3204" i="6"/>
  <c r="J3206" i="6"/>
  <c r="J3208" i="6"/>
  <c r="J3210" i="6"/>
  <c r="J3212" i="6"/>
  <c r="J3214" i="6"/>
  <c r="J3216" i="6"/>
  <c r="J3218" i="6"/>
  <c r="J3220" i="6"/>
  <c r="J3222" i="6"/>
  <c r="J3224" i="6"/>
  <c r="J3226" i="6"/>
  <c r="J3228" i="6"/>
  <c r="J3230" i="6"/>
  <c r="J3232" i="6"/>
  <c r="J3234" i="6"/>
  <c r="J3236" i="6"/>
  <c r="J3238" i="6"/>
  <c r="J3240" i="6"/>
  <c r="J3242" i="6"/>
  <c r="J3244" i="6"/>
  <c r="J3246" i="6"/>
  <c r="J3248" i="6"/>
  <c r="J3250" i="6"/>
  <c r="J3252" i="6"/>
  <c r="J3254" i="6"/>
  <c r="J3256" i="6"/>
  <c r="J3258" i="6"/>
  <c r="J3260" i="6"/>
  <c r="J3262" i="6"/>
  <c r="J3264" i="6"/>
  <c r="J3266" i="6"/>
  <c r="J3268" i="6"/>
  <c r="J3270" i="6"/>
  <c r="J3272" i="6"/>
  <c r="J3274" i="6"/>
  <c r="J3276" i="6"/>
  <c r="J3278" i="6"/>
  <c r="J3280" i="6"/>
  <c r="J3282" i="6"/>
  <c r="J3284" i="6"/>
  <c r="J3286" i="6"/>
  <c r="J3288" i="6"/>
  <c r="J3290" i="6"/>
  <c r="J3292" i="6"/>
  <c r="J3294" i="6"/>
  <c r="J3296" i="6"/>
  <c r="J3298" i="6"/>
  <c r="J3300" i="6"/>
  <c r="J3302" i="6"/>
  <c r="J3304" i="6"/>
  <c r="J3306" i="6"/>
  <c r="J3308" i="6"/>
  <c r="J3310" i="6"/>
  <c r="J3312" i="6"/>
  <c r="J3314" i="6"/>
  <c r="J3316" i="6"/>
  <c r="J3318" i="6"/>
  <c r="J3320" i="6"/>
  <c r="J3322" i="6"/>
  <c r="J3324" i="6"/>
  <c r="J3326" i="6"/>
  <c r="J3328" i="6"/>
  <c r="J3330" i="6"/>
  <c r="J3332" i="6"/>
  <c r="J3334" i="6"/>
  <c r="J3336" i="6"/>
  <c r="J3338" i="6"/>
  <c r="J3340" i="6"/>
  <c r="J3342" i="6"/>
  <c r="J3344" i="6"/>
  <c r="J3346" i="6"/>
  <c r="J3058" i="6"/>
  <c r="J3056" i="6"/>
  <c r="J2794" i="6"/>
  <c r="J2796" i="6"/>
  <c r="J2798" i="6"/>
  <c r="J2800" i="6"/>
  <c r="J2802" i="6"/>
  <c r="J2804" i="6"/>
  <c r="J2806" i="6"/>
  <c r="J2808" i="6"/>
  <c r="J2810" i="6"/>
  <c r="J2812" i="6"/>
  <c r="J2814" i="6"/>
  <c r="J2816" i="6"/>
  <c r="J2818" i="6"/>
  <c r="J2820" i="6"/>
  <c r="J2822" i="6"/>
  <c r="J2824" i="6"/>
  <c r="J2826" i="6"/>
  <c r="J2828" i="6"/>
  <c r="J2830" i="6"/>
  <c r="J2832" i="6"/>
  <c r="J2834" i="6"/>
  <c r="J2836" i="6"/>
  <c r="J2838" i="6"/>
  <c r="J2840" i="6"/>
  <c r="J2842" i="6"/>
  <c r="J2844" i="6"/>
  <c r="J2846" i="6"/>
  <c r="J2848" i="6"/>
  <c r="J2850" i="6"/>
  <c r="J2852" i="6"/>
  <c r="J2854" i="6"/>
  <c r="J2856" i="6"/>
  <c r="J2858" i="6"/>
  <c r="J2860" i="6"/>
  <c r="J2862" i="6"/>
  <c r="J2864" i="6"/>
  <c r="J2866" i="6"/>
  <c r="J2868" i="6"/>
  <c r="J2870" i="6"/>
  <c r="J2872" i="6"/>
  <c r="J2874" i="6"/>
  <c r="J2876" i="6"/>
  <c r="J2878" i="6"/>
  <c r="J2880" i="6"/>
  <c r="J2882" i="6"/>
  <c r="J2884" i="6"/>
  <c r="J2886" i="6"/>
  <c r="J2888" i="6"/>
  <c r="J2890" i="6"/>
  <c r="J2892" i="6"/>
  <c r="J2894" i="6"/>
  <c r="J2896" i="6"/>
  <c r="J2898" i="6"/>
  <c r="J2900" i="6"/>
  <c r="J2902" i="6"/>
  <c r="J2904" i="6"/>
  <c r="J2906" i="6"/>
  <c r="J2908" i="6"/>
  <c r="J2910" i="6"/>
  <c r="J2912" i="6"/>
  <c r="J2914" i="6"/>
  <c r="J2916" i="6"/>
  <c r="J2918" i="6"/>
  <c r="J2920" i="6"/>
  <c r="J2922" i="6"/>
  <c r="J2924" i="6"/>
  <c r="J2926" i="6"/>
  <c r="J2928" i="6"/>
  <c r="J2930" i="6"/>
  <c r="J2932" i="6"/>
  <c r="J2934" i="6"/>
  <c r="J2936" i="6"/>
  <c r="J2938" i="6"/>
  <c r="J2940" i="6"/>
  <c r="J2942" i="6"/>
  <c r="J2944" i="6"/>
  <c r="J2946" i="6"/>
  <c r="J2948" i="6"/>
  <c r="J2950" i="6"/>
  <c r="J2952" i="6"/>
  <c r="J2954" i="6"/>
  <c r="J2956" i="6"/>
  <c r="J2958" i="6"/>
  <c r="J2960" i="6"/>
  <c r="J2962" i="6"/>
  <c r="J2964" i="6"/>
  <c r="J2966" i="6"/>
  <c r="J2968" i="6"/>
  <c r="J2970" i="6"/>
  <c r="J2972" i="6"/>
  <c r="J2974" i="6"/>
  <c r="J2976" i="6"/>
  <c r="J2978" i="6"/>
  <c r="J2980" i="6"/>
  <c r="J2982" i="6"/>
  <c r="J2984" i="6"/>
  <c r="J2986" i="6"/>
  <c r="J2988" i="6"/>
  <c r="J2990" i="6"/>
  <c r="J2992" i="6"/>
  <c r="J2994" i="6"/>
  <c r="J2996" i="6"/>
  <c r="J2998" i="6"/>
  <c r="J3000" i="6"/>
  <c r="J3002" i="6"/>
  <c r="J3004" i="6"/>
  <c r="J3006" i="6"/>
  <c r="J3008" i="6"/>
  <c r="J3010" i="6"/>
  <c r="J3012" i="6"/>
  <c r="J3014" i="6"/>
  <c r="J3016" i="6"/>
  <c r="J3018" i="6"/>
  <c r="J3020" i="6"/>
  <c r="J3022" i="6"/>
  <c r="J3024" i="6"/>
  <c r="J3026" i="6"/>
  <c r="J3028" i="6"/>
  <c r="J3030" i="6"/>
  <c r="J3032" i="6"/>
  <c r="J3034" i="6"/>
  <c r="J3036" i="6"/>
  <c r="J3038" i="6"/>
  <c r="J3040" i="6"/>
  <c r="J3042" i="6"/>
  <c r="J3044" i="6"/>
  <c r="J3046" i="6"/>
  <c r="J3048" i="6"/>
  <c r="J3050" i="6"/>
  <c r="J3052" i="6"/>
  <c r="J3054" i="6"/>
  <c r="J2792" i="6"/>
  <c r="J2790" i="6"/>
  <c r="J2532" i="6"/>
  <c r="J2534" i="6"/>
  <c r="J2536" i="6"/>
  <c r="J2538" i="6"/>
  <c r="J2540" i="6"/>
  <c r="J2542" i="6"/>
  <c r="J2544" i="6"/>
  <c r="J2546" i="6"/>
  <c r="J2548" i="6"/>
  <c r="J2550" i="6"/>
  <c r="J2552" i="6"/>
  <c r="J2554" i="6"/>
  <c r="J2556" i="6"/>
  <c r="J2558" i="6"/>
  <c r="J2560" i="6"/>
  <c r="J2562" i="6"/>
  <c r="J2564" i="6"/>
  <c r="J2566" i="6"/>
  <c r="J2568" i="6"/>
  <c r="J2570" i="6"/>
  <c r="J2572" i="6"/>
  <c r="J2574" i="6"/>
  <c r="J2576" i="6"/>
  <c r="J2578" i="6"/>
  <c r="J2580" i="6"/>
  <c r="J2582" i="6"/>
  <c r="J2584" i="6"/>
  <c r="J2586" i="6"/>
  <c r="J2588" i="6"/>
  <c r="J2590" i="6"/>
  <c r="J2592" i="6"/>
  <c r="J2594" i="6"/>
  <c r="J2596" i="6"/>
  <c r="J2598" i="6"/>
  <c r="J2600" i="6"/>
  <c r="J2602" i="6"/>
  <c r="J2604" i="6"/>
  <c r="J2606" i="6"/>
  <c r="J2608" i="6"/>
  <c r="J2610" i="6"/>
  <c r="J2612" i="6"/>
  <c r="J2614" i="6"/>
  <c r="J2616" i="6"/>
  <c r="J2618" i="6"/>
  <c r="J2620" i="6"/>
  <c r="J2622" i="6"/>
  <c r="J2624" i="6"/>
  <c r="J2626" i="6"/>
  <c r="J2628" i="6"/>
  <c r="J2630" i="6"/>
  <c r="J2632" i="6"/>
  <c r="J2634" i="6"/>
  <c r="J2636" i="6"/>
  <c r="J2638" i="6"/>
  <c r="J2640" i="6"/>
  <c r="J2642" i="6"/>
  <c r="J2644" i="6"/>
  <c r="J2646" i="6"/>
  <c r="J2648" i="6"/>
  <c r="J2650" i="6"/>
  <c r="J2652" i="6"/>
  <c r="J2654" i="6"/>
  <c r="J2656" i="6"/>
  <c r="J2658" i="6"/>
  <c r="J2660" i="6"/>
  <c r="J2662" i="6"/>
  <c r="J2664" i="6"/>
  <c r="J2666" i="6"/>
  <c r="J2668" i="6"/>
  <c r="J2670" i="6"/>
  <c r="J2672" i="6"/>
  <c r="J2674" i="6"/>
  <c r="J2676" i="6"/>
  <c r="J2678" i="6"/>
  <c r="J2680" i="6"/>
  <c r="J2682" i="6"/>
  <c r="J2684" i="6"/>
  <c r="J2686" i="6"/>
  <c r="J2688" i="6"/>
  <c r="J2690" i="6"/>
  <c r="J2692" i="6"/>
  <c r="J2694" i="6"/>
  <c r="J2696" i="6"/>
  <c r="J2698" i="6"/>
  <c r="J2700" i="6"/>
  <c r="J2702" i="6"/>
  <c r="J2704" i="6"/>
  <c r="J2706" i="6"/>
  <c r="J2708" i="6"/>
  <c r="J2710" i="6"/>
  <c r="J2712" i="6"/>
  <c r="J2714" i="6"/>
  <c r="J2716" i="6"/>
  <c r="J2718" i="6"/>
  <c r="J2720" i="6"/>
  <c r="J2722" i="6"/>
  <c r="J2724" i="6"/>
  <c r="J2726" i="6"/>
  <c r="J2728" i="6"/>
  <c r="J2730" i="6"/>
  <c r="J2732" i="6"/>
  <c r="J2734" i="6"/>
  <c r="J2736" i="6"/>
  <c r="J2738" i="6"/>
  <c r="J2740" i="6"/>
  <c r="J2742" i="6"/>
  <c r="J2744" i="6"/>
  <c r="J2746" i="6"/>
  <c r="J2748" i="6"/>
  <c r="J2750" i="6"/>
  <c r="J2752" i="6"/>
  <c r="J2754" i="6"/>
  <c r="J2756" i="6"/>
  <c r="J2758" i="6"/>
  <c r="J2760" i="6"/>
  <c r="J2762" i="6"/>
  <c r="J2764" i="6"/>
  <c r="J2766" i="6"/>
  <c r="J2768" i="6"/>
  <c r="J2770" i="6"/>
  <c r="J2772" i="6"/>
  <c r="J2774" i="6"/>
  <c r="J2776" i="6"/>
  <c r="J2778" i="6"/>
  <c r="J2780" i="6"/>
  <c r="J2782" i="6"/>
  <c r="J2784" i="6"/>
  <c r="J2786" i="6"/>
  <c r="J2788" i="6"/>
  <c r="J2530" i="6" l="1"/>
  <c r="J2528" i="6"/>
  <c r="J2476" i="6"/>
  <c r="J2478" i="6"/>
  <c r="J2480" i="6"/>
  <c r="J2482" i="6"/>
  <c r="J2484" i="6"/>
  <c r="J2486" i="6"/>
  <c r="J2488" i="6"/>
  <c r="J2490" i="6"/>
  <c r="J2492" i="6"/>
  <c r="J2494" i="6"/>
  <c r="J2496" i="6"/>
  <c r="J2498" i="6"/>
  <c r="J2500" i="6"/>
  <c r="J2502" i="6"/>
  <c r="J2504" i="6"/>
  <c r="J2506" i="6"/>
  <c r="J2508" i="6"/>
  <c r="J2510" i="6"/>
  <c r="J2512" i="6"/>
  <c r="J2514" i="6"/>
  <c r="J2516" i="6"/>
  <c r="J2518" i="6"/>
  <c r="J2520" i="6"/>
  <c r="J2522" i="6"/>
  <c r="J2524" i="6"/>
  <c r="J2526" i="6"/>
  <c r="J2474" i="6"/>
  <c r="J2282" i="6"/>
  <c r="J2284" i="6"/>
  <c r="J2286" i="6"/>
  <c r="J2288" i="6"/>
  <c r="J2290" i="6"/>
  <c r="J2292" i="6"/>
  <c r="J2294" i="6"/>
  <c r="J2296" i="6"/>
  <c r="J2298" i="6"/>
  <c r="J2300" i="6"/>
  <c r="J2302" i="6"/>
  <c r="J2304" i="6"/>
  <c r="J2306" i="6"/>
  <c r="J2308" i="6"/>
  <c r="J2310" i="6"/>
  <c r="J2312" i="6"/>
  <c r="J2314" i="6"/>
  <c r="J2316" i="6"/>
  <c r="J2318" i="6"/>
  <c r="J2320" i="6"/>
  <c r="J2322" i="6"/>
  <c r="J2324" i="6"/>
  <c r="J2326" i="6"/>
  <c r="J2328" i="6"/>
  <c r="J2330" i="6"/>
  <c r="J2332" i="6"/>
  <c r="J2334" i="6"/>
  <c r="J2336" i="6"/>
  <c r="J2338" i="6"/>
  <c r="J2340" i="6"/>
  <c r="J2342" i="6"/>
  <c r="J2344" i="6"/>
  <c r="J2346" i="6"/>
  <c r="J2348" i="6"/>
  <c r="J2350" i="6"/>
  <c r="J2352" i="6"/>
  <c r="J2354" i="6"/>
  <c r="J2356" i="6"/>
  <c r="J2358" i="6"/>
  <c r="J2360" i="6"/>
  <c r="J2362" i="6"/>
  <c r="J2364" i="6"/>
  <c r="J2366" i="6"/>
  <c r="J2368" i="6"/>
  <c r="J2370" i="6"/>
  <c r="J2372" i="6"/>
  <c r="J2374" i="6"/>
  <c r="J2376" i="6"/>
  <c r="J2378" i="6"/>
  <c r="J2380" i="6"/>
  <c r="J2382" i="6"/>
  <c r="J2384" i="6"/>
  <c r="J2386" i="6"/>
  <c r="J2388" i="6"/>
  <c r="J2390" i="6"/>
  <c r="J2392" i="6"/>
  <c r="J2394" i="6"/>
  <c r="J2396" i="6"/>
  <c r="J2398" i="6"/>
  <c r="J2400" i="6"/>
  <c r="J2402" i="6"/>
  <c r="J2404" i="6"/>
  <c r="J2406" i="6"/>
  <c r="J2408" i="6"/>
  <c r="J2410" i="6"/>
  <c r="J2412" i="6"/>
  <c r="J2414" i="6"/>
  <c r="J2416" i="6"/>
  <c r="J2418" i="6"/>
  <c r="J2420" i="6"/>
  <c r="J2422" i="6"/>
  <c r="J2424" i="6"/>
  <c r="J2426" i="6"/>
  <c r="J2428" i="6"/>
  <c r="J2430" i="6"/>
  <c r="J2432" i="6"/>
  <c r="J2434" i="6"/>
  <c r="J2436" i="6"/>
  <c r="J2438" i="6"/>
  <c r="J2440" i="6"/>
  <c r="J2442" i="6"/>
  <c r="J2444" i="6"/>
  <c r="J2446" i="6"/>
  <c r="J2448" i="6"/>
  <c r="J2450" i="6"/>
  <c r="J2452" i="6"/>
  <c r="J2454" i="6"/>
  <c r="J2456" i="6"/>
  <c r="J2458" i="6"/>
  <c r="J2460" i="6"/>
  <c r="J2462" i="6"/>
  <c r="J2464" i="6"/>
  <c r="J2466" i="6"/>
  <c r="J2468" i="6"/>
  <c r="J2470" i="6"/>
  <c r="J2472" i="6"/>
  <c r="J2280" i="6"/>
  <c r="J2278" i="6"/>
  <c r="J1994" i="6"/>
  <c r="J1996" i="6"/>
  <c r="J1998" i="6"/>
  <c r="J2000" i="6"/>
  <c r="J2002" i="6"/>
  <c r="J2004" i="6"/>
  <c r="J2006" i="6"/>
  <c r="J2008" i="6"/>
  <c r="J2010" i="6"/>
  <c r="J2012" i="6"/>
  <c r="J2014" i="6"/>
  <c r="J2016" i="6"/>
  <c r="J2018" i="6"/>
  <c r="J2020" i="6"/>
  <c r="J2022" i="6"/>
  <c r="J2024" i="6"/>
  <c r="J2026" i="6"/>
  <c r="J2028" i="6"/>
  <c r="J2030" i="6"/>
  <c r="J2032" i="6"/>
  <c r="J2034" i="6"/>
  <c r="J2036" i="6"/>
  <c r="J2038" i="6"/>
  <c r="J2040" i="6"/>
  <c r="J2042" i="6"/>
  <c r="J2044" i="6"/>
  <c r="J2046" i="6"/>
  <c r="J2048" i="6"/>
  <c r="J2050" i="6"/>
  <c r="J2052" i="6"/>
  <c r="J2054" i="6"/>
  <c r="J2056" i="6"/>
  <c r="J2058" i="6"/>
  <c r="J2060" i="6"/>
  <c r="J2062" i="6"/>
  <c r="J2064" i="6"/>
  <c r="J2066" i="6"/>
  <c r="J2068" i="6"/>
  <c r="J2070" i="6"/>
  <c r="J2072" i="6"/>
  <c r="J2074" i="6"/>
  <c r="J2076" i="6"/>
  <c r="J2078" i="6"/>
  <c r="J2080" i="6"/>
  <c r="J2082" i="6"/>
  <c r="J2084" i="6"/>
  <c r="J2086" i="6"/>
  <c r="J2088" i="6"/>
  <c r="J2090" i="6"/>
  <c r="J2092" i="6"/>
  <c r="J2094" i="6"/>
  <c r="J2096" i="6"/>
  <c r="J2098" i="6"/>
  <c r="J2100" i="6"/>
  <c r="J2102" i="6"/>
  <c r="J2104" i="6"/>
  <c r="J2106" i="6"/>
  <c r="J2108" i="6"/>
  <c r="J2110" i="6"/>
  <c r="J2112" i="6"/>
  <c r="J2114" i="6"/>
  <c r="J2116" i="6"/>
  <c r="J2118" i="6"/>
  <c r="J2120" i="6"/>
  <c r="J2122" i="6"/>
  <c r="J2124" i="6"/>
  <c r="J2126" i="6"/>
  <c r="J2128" i="6"/>
  <c r="J2130" i="6"/>
  <c r="J2132" i="6"/>
  <c r="J2134" i="6"/>
  <c r="J2136" i="6"/>
  <c r="J2138" i="6"/>
  <c r="J2140" i="6"/>
  <c r="J2142" i="6"/>
  <c r="J2144" i="6"/>
  <c r="J2146" i="6"/>
  <c r="J2148" i="6"/>
  <c r="J2150" i="6"/>
  <c r="J2152" i="6"/>
  <c r="J2154" i="6"/>
  <c r="J2156" i="6"/>
  <c r="J2158" i="6"/>
  <c r="J2160" i="6"/>
  <c r="J2162" i="6"/>
  <c r="J2164" i="6"/>
  <c r="J2166" i="6"/>
  <c r="J2168" i="6"/>
  <c r="J2170" i="6"/>
  <c r="J2172" i="6"/>
  <c r="J2174" i="6"/>
  <c r="J2176" i="6"/>
  <c r="J2178" i="6"/>
  <c r="J2180" i="6"/>
  <c r="J2182" i="6"/>
  <c r="J2184" i="6"/>
  <c r="J2186" i="6"/>
  <c r="J2188" i="6"/>
  <c r="J2190" i="6"/>
  <c r="J2192" i="6"/>
  <c r="J2194" i="6"/>
  <c r="J2196" i="6"/>
  <c r="J2198" i="6"/>
  <c r="J2200" i="6"/>
  <c r="J2202" i="6"/>
  <c r="J2204" i="6"/>
  <c r="J2206" i="6"/>
  <c r="J2208" i="6"/>
  <c r="J2210" i="6"/>
  <c r="J2212" i="6"/>
  <c r="J2214" i="6"/>
  <c r="J2216" i="6"/>
  <c r="J2218" i="6"/>
  <c r="J2220" i="6"/>
  <c r="J2222" i="6"/>
  <c r="J2224" i="6"/>
  <c r="J2226" i="6"/>
  <c r="J2228" i="6"/>
  <c r="J2230" i="6"/>
  <c r="J2232" i="6"/>
  <c r="J2234" i="6"/>
  <c r="J2236" i="6"/>
  <c r="J2238" i="6"/>
  <c r="J2240" i="6"/>
  <c r="J2242" i="6"/>
  <c r="J2244" i="6"/>
  <c r="J2246" i="6"/>
  <c r="J2248" i="6"/>
  <c r="J2250" i="6"/>
  <c r="J2252" i="6"/>
  <c r="J2254" i="6"/>
  <c r="J2256" i="6"/>
  <c r="J2258" i="6"/>
  <c r="J2260" i="6"/>
  <c r="J2262" i="6"/>
  <c r="J2264" i="6"/>
  <c r="J2266" i="6"/>
  <c r="J2268" i="6"/>
  <c r="J2270" i="6"/>
  <c r="J2272" i="6"/>
  <c r="J2274" i="6"/>
  <c r="J2276" i="6"/>
  <c r="J1794" i="6"/>
  <c r="J1796" i="6"/>
  <c r="J1798" i="6"/>
  <c r="J1800" i="6"/>
  <c r="J1802" i="6"/>
  <c r="J1804" i="6"/>
  <c r="J1806" i="6"/>
  <c r="J1808" i="6"/>
  <c r="J1810" i="6"/>
  <c r="J1812" i="6"/>
  <c r="J1814" i="6"/>
  <c r="J1816" i="6"/>
  <c r="J1818" i="6"/>
  <c r="J1820" i="6"/>
  <c r="J1822" i="6"/>
  <c r="J1824" i="6"/>
  <c r="J1826" i="6"/>
  <c r="J1828" i="6"/>
  <c r="J1830" i="6"/>
  <c r="J1832" i="6"/>
  <c r="J1834" i="6"/>
  <c r="J1836" i="6"/>
  <c r="J1838" i="6"/>
  <c r="J1840" i="6"/>
  <c r="J1842" i="6"/>
  <c r="J1844" i="6"/>
  <c r="J1846" i="6"/>
  <c r="J1848" i="6"/>
  <c r="J1850" i="6"/>
  <c r="J1852" i="6"/>
  <c r="J1854" i="6"/>
  <c r="J1856" i="6"/>
  <c r="J1858" i="6"/>
  <c r="J1860" i="6"/>
  <c r="J1862" i="6"/>
  <c r="J1864" i="6"/>
  <c r="J1866" i="6"/>
  <c r="J1868" i="6"/>
  <c r="J1870" i="6"/>
  <c r="J1872" i="6"/>
  <c r="J1874" i="6"/>
  <c r="J1876" i="6"/>
  <c r="J1878" i="6"/>
  <c r="J1880" i="6"/>
  <c r="J1882" i="6"/>
  <c r="J1884" i="6"/>
  <c r="J1886" i="6"/>
  <c r="J1888" i="6"/>
  <c r="J1890" i="6"/>
  <c r="J1892" i="6"/>
  <c r="J1894" i="6"/>
  <c r="J1896" i="6"/>
  <c r="J1898" i="6"/>
  <c r="J1900" i="6"/>
  <c r="J1902" i="6"/>
  <c r="J1904" i="6"/>
  <c r="J1906" i="6"/>
  <c r="J1908" i="6"/>
  <c r="J1910" i="6"/>
  <c r="J1912" i="6"/>
  <c r="J1914" i="6"/>
  <c r="J1916" i="6"/>
  <c r="J1918" i="6"/>
  <c r="J1920" i="6"/>
  <c r="J1922" i="6"/>
  <c r="J1924" i="6"/>
  <c r="J1926" i="6"/>
  <c r="J1928" i="6"/>
  <c r="J1930" i="6"/>
  <c r="J1932" i="6"/>
  <c r="J1934" i="6"/>
  <c r="J1936" i="6"/>
  <c r="J1938" i="6"/>
  <c r="J1940" i="6"/>
  <c r="J1942" i="6"/>
  <c r="J1944" i="6"/>
  <c r="J1946" i="6"/>
  <c r="J1948" i="6"/>
  <c r="J1950" i="6"/>
  <c r="J1952" i="6"/>
  <c r="J1954" i="6"/>
  <c r="J1956" i="6"/>
  <c r="J1958" i="6"/>
  <c r="J1960" i="6"/>
  <c r="J1962" i="6"/>
  <c r="J1964" i="6"/>
  <c r="J1966" i="6"/>
  <c r="J1968" i="6"/>
  <c r="J1970" i="6"/>
  <c r="J1972" i="6"/>
  <c r="J1974" i="6"/>
  <c r="J1976" i="6"/>
  <c r="J1978" i="6"/>
  <c r="J1980" i="6"/>
  <c r="J1982" i="6"/>
  <c r="J1984" i="6"/>
  <c r="J1986" i="6"/>
  <c r="J1988" i="6"/>
  <c r="J1990" i="6"/>
  <c r="J1992" i="6"/>
  <c r="J1792" i="6"/>
  <c r="J1790" i="6"/>
  <c r="J1550" i="6"/>
  <c r="J1552" i="6"/>
  <c r="J1554" i="6"/>
  <c r="J1556" i="6"/>
  <c r="J1558" i="6"/>
  <c r="J1560" i="6"/>
  <c r="J1562" i="6"/>
  <c r="J1564" i="6"/>
  <c r="J1566" i="6"/>
  <c r="J1568" i="6"/>
  <c r="J1570" i="6"/>
  <c r="J1572" i="6"/>
  <c r="J1574" i="6"/>
  <c r="J1576" i="6"/>
  <c r="J1578" i="6"/>
  <c r="J1580" i="6"/>
  <c r="J1582" i="6"/>
  <c r="J1584" i="6"/>
  <c r="J1586" i="6"/>
  <c r="J1588" i="6"/>
  <c r="J1590" i="6"/>
  <c r="J1592" i="6"/>
  <c r="J1594" i="6"/>
  <c r="J1596" i="6"/>
  <c r="J1598" i="6"/>
  <c r="J1600" i="6"/>
  <c r="J1602" i="6"/>
  <c r="J1604" i="6"/>
  <c r="J1606" i="6"/>
  <c r="J1608" i="6"/>
  <c r="J1610" i="6"/>
  <c r="J1612" i="6"/>
  <c r="J1614" i="6"/>
  <c r="J1616" i="6"/>
  <c r="J1618" i="6"/>
  <c r="J1620" i="6"/>
  <c r="J1622" i="6"/>
  <c r="J1624" i="6"/>
  <c r="J1626" i="6"/>
  <c r="J1628" i="6"/>
  <c r="J1630" i="6"/>
  <c r="J1632" i="6"/>
  <c r="J1634" i="6"/>
  <c r="J1636" i="6"/>
  <c r="J1638" i="6"/>
  <c r="J1640" i="6"/>
  <c r="J1642" i="6"/>
  <c r="J1644" i="6"/>
  <c r="J1646" i="6"/>
  <c r="J1648" i="6"/>
  <c r="J1650" i="6"/>
  <c r="J1652" i="6"/>
  <c r="J1654" i="6"/>
  <c r="J1656" i="6"/>
  <c r="J1658" i="6"/>
  <c r="J1660" i="6"/>
  <c r="J1662" i="6"/>
  <c r="J1664" i="6"/>
  <c r="J1666" i="6"/>
  <c r="J1668" i="6"/>
  <c r="J1670" i="6"/>
  <c r="J1672" i="6"/>
  <c r="J1674" i="6"/>
  <c r="J1676" i="6"/>
  <c r="J1678" i="6"/>
  <c r="J1680" i="6"/>
  <c r="J1682" i="6"/>
  <c r="J1684" i="6"/>
  <c r="J1686" i="6"/>
  <c r="J1688" i="6"/>
  <c r="J1690" i="6"/>
  <c r="J1692" i="6"/>
  <c r="J1694" i="6"/>
  <c r="J1696" i="6"/>
  <c r="J1698" i="6"/>
  <c r="J1700" i="6"/>
  <c r="J1702" i="6"/>
  <c r="J1704" i="6"/>
  <c r="J1706" i="6"/>
  <c r="J1708" i="6"/>
  <c r="J1710" i="6"/>
  <c r="J1712" i="6"/>
  <c r="J1714" i="6"/>
  <c r="J1716" i="6"/>
  <c r="J1718" i="6"/>
  <c r="J1720" i="6"/>
  <c r="J1722" i="6"/>
  <c r="J1724" i="6"/>
  <c r="J1726" i="6"/>
  <c r="J1728" i="6"/>
  <c r="J1730" i="6"/>
  <c r="J1732" i="6"/>
  <c r="J1734" i="6"/>
  <c r="J1736" i="6"/>
  <c r="J1738" i="6"/>
  <c r="J1740" i="6"/>
  <c r="J1742" i="6"/>
  <c r="J1744" i="6"/>
  <c r="J1746" i="6"/>
  <c r="J1748" i="6"/>
  <c r="J1750" i="6"/>
  <c r="J1752" i="6"/>
  <c r="J1754" i="6"/>
  <c r="J1756" i="6"/>
  <c r="J1758" i="6"/>
  <c r="J1760" i="6"/>
  <c r="J1762" i="6"/>
  <c r="J1764" i="6"/>
  <c r="J1766" i="6"/>
  <c r="J1768" i="6"/>
  <c r="J1770" i="6"/>
  <c r="J1772" i="6"/>
  <c r="J1774" i="6"/>
  <c r="J1776" i="6"/>
  <c r="J1778" i="6"/>
  <c r="J1780" i="6"/>
  <c r="J1782" i="6"/>
  <c r="J1784" i="6"/>
  <c r="J1786" i="6"/>
  <c r="J1788" i="6"/>
  <c r="J1548" i="6"/>
  <c r="J1168" i="6"/>
  <c r="J1170" i="6"/>
  <c r="J1172" i="6"/>
  <c r="J1174" i="6"/>
  <c r="J1176" i="6"/>
  <c r="J1178" i="6"/>
  <c r="J1180" i="6"/>
  <c r="J1182" i="6"/>
  <c r="J1184" i="6"/>
  <c r="J1186" i="6"/>
  <c r="J1188" i="6"/>
  <c r="J1190" i="6"/>
  <c r="J1192" i="6"/>
  <c r="J1194" i="6"/>
  <c r="J1196" i="6"/>
  <c r="J1198" i="6"/>
  <c r="J1200" i="6"/>
  <c r="J1202" i="6"/>
  <c r="J1204" i="6"/>
  <c r="J1206" i="6"/>
  <c r="J1208" i="6"/>
  <c r="J1210" i="6"/>
  <c r="J1212" i="6"/>
  <c r="J1214" i="6"/>
  <c r="J1216" i="6"/>
  <c r="J1218" i="6"/>
  <c r="J1220" i="6"/>
  <c r="J1222" i="6"/>
  <c r="J1224" i="6"/>
  <c r="J1226" i="6"/>
  <c r="J1228" i="6"/>
  <c r="J1230" i="6"/>
  <c r="J1232" i="6"/>
  <c r="J1234" i="6"/>
  <c r="J1236" i="6"/>
  <c r="J1238" i="6"/>
  <c r="J1240" i="6"/>
  <c r="J1242" i="6"/>
  <c r="J1244" i="6"/>
  <c r="J1246" i="6"/>
  <c r="J1248" i="6"/>
  <c r="J1250" i="6"/>
  <c r="J1252" i="6"/>
  <c r="J1254" i="6"/>
  <c r="J1256" i="6"/>
  <c r="J1258" i="6"/>
  <c r="J1260" i="6"/>
  <c r="J1262" i="6"/>
  <c r="J1264" i="6"/>
  <c r="J1266" i="6"/>
  <c r="J1268" i="6"/>
  <c r="J1270" i="6"/>
  <c r="J1272" i="6"/>
  <c r="J1274" i="6"/>
  <c r="J1276" i="6"/>
  <c r="J1278" i="6"/>
  <c r="J1280" i="6"/>
  <c r="J1282" i="6"/>
  <c r="J1284" i="6"/>
  <c r="J1286" i="6"/>
  <c r="J1288" i="6"/>
  <c r="J1290" i="6"/>
  <c r="J1292" i="6"/>
  <c r="J1294" i="6"/>
  <c r="J1296" i="6"/>
  <c r="J1298" i="6"/>
  <c r="J1300" i="6"/>
  <c r="J1302" i="6"/>
  <c r="J1304" i="6"/>
  <c r="J1306" i="6"/>
  <c r="J1308" i="6"/>
  <c r="J1310" i="6"/>
  <c r="J1312" i="6"/>
  <c r="J1314" i="6"/>
  <c r="J1316" i="6"/>
  <c r="J1318" i="6"/>
  <c r="J1320" i="6"/>
  <c r="J1322" i="6"/>
  <c r="J1324" i="6"/>
  <c r="J1326" i="6"/>
  <c r="J1328" i="6"/>
  <c r="J1330" i="6"/>
  <c r="J1332" i="6"/>
  <c r="J1334" i="6"/>
  <c r="J1336" i="6"/>
  <c r="J1338" i="6"/>
  <c r="J1340" i="6"/>
  <c r="J1342" i="6"/>
  <c r="J1344" i="6"/>
  <c r="J1346" i="6"/>
  <c r="J1348" i="6"/>
  <c r="J1350" i="6"/>
  <c r="J1352" i="6"/>
  <c r="J1354" i="6"/>
  <c r="J1356" i="6"/>
  <c r="J1358" i="6"/>
  <c r="J1360" i="6"/>
  <c r="J1362" i="6"/>
  <c r="J1364" i="6"/>
  <c r="J1366" i="6"/>
  <c r="J1368" i="6"/>
  <c r="J1370" i="6"/>
  <c r="J1372" i="6"/>
  <c r="J1374" i="6"/>
  <c r="J1376" i="6"/>
  <c r="J1378" i="6"/>
  <c r="J1380" i="6"/>
  <c r="J1382" i="6"/>
  <c r="J1384" i="6"/>
  <c r="J1386" i="6"/>
  <c r="J1388" i="6"/>
  <c r="J1390" i="6"/>
  <c r="J1392" i="6"/>
  <c r="J1394" i="6"/>
  <c r="J1396" i="6"/>
  <c r="J1398" i="6"/>
  <c r="J1400" i="6"/>
  <c r="J1402" i="6"/>
  <c r="J1404" i="6"/>
  <c r="J1406" i="6"/>
  <c r="J1408" i="6"/>
  <c r="J1410" i="6"/>
  <c r="J1412" i="6"/>
  <c r="J1414" i="6"/>
  <c r="J1416" i="6"/>
  <c r="J1418" i="6"/>
  <c r="J1420" i="6"/>
  <c r="J1422" i="6"/>
  <c r="J1424" i="6"/>
  <c r="J1426" i="6"/>
  <c r="J1428" i="6"/>
  <c r="J1430" i="6"/>
  <c r="J1432" i="6"/>
  <c r="J1434" i="6"/>
  <c r="J1436" i="6"/>
  <c r="J1438" i="6"/>
  <c r="J1440" i="6"/>
  <c r="J1442" i="6"/>
  <c r="J1444" i="6"/>
  <c r="J1446" i="6"/>
  <c r="J1448" i="6"/>
  <c r="J1450" i="6"/>
  <c r="J1452" i="6"/>
  <c r="J1454" i="6"/>
  <c r="J1456" i="6"/>
  <c r="J1458" i="6"/>
  <c r="J1460" i="6"/>
  <c r="J1462" i="6"/>
  <c r="J1464" i="6"/>
  <c r="J1466" i="6"/>
  <c r="J1468" i="6"/>
  <c r="J1470" i="6"/>
  <c r="J1472" i="6"/>
  <c r="J1474" i="6"/>
  <c r="J1476" i="6"/>
  <c r="J1478" i="6"/>
  <c r="J1480" i="6"/>
  <c r="J1482" i="6"/>
  <c r="J1484" i="6"/>
  <c r="J1486" i="6"/>
  <c r="J1488" i="6"/>
  <c r="J1490" i="6"/>
  <c r="J1492" i="6"/>
  <c r="J1494" i="6"/>
  <c r="J1496" i="6"/>
  <c r="J1498" i="6"/>
  <c r="J1500" i="6"/>
  <c r="J1502" i="6"/>
  <c r="J1504" i="6"/>
  <c r="J1506" i="6"/>
  <c r="J1508" i="6"/>
  <c r="J1510" i="6"/>
  <c r="J1512" i="6"/>
  <c r="J1514" i="6"/>
  <c r="J1516" i="6"/>
  <c r="J1518" i="6"/>
  <c r="J1520" i="6"/>
  <c r="J1522" i="6"/>
  <c r="J1524" i="6"/>
  <c r="J1526" i="6"/>
  <c r="J1528" i="6"/>
  <c r="J1530" i="6"/>
  <c r="J1532" i="6"/>
  <c r="J1534" i="6"/>
  <c r="J1536" i="6"/>
  <c r="J1538" i="6"/>
  <c r="J1540" i="6"/>
  <c r="J1542" i="6"/>
  <c r="J1544" i="6"/>
  <c r="J1546" i="6"/>
  <c r="J1166" i="6"/>
  <c r="J1164" i="6"/>
  <c r="J732" i="6"/>
  <c r="J734" i="6"/>
  <c r="J736" i="6"/>
  <c r="J738" i="6"/>
  <c r="J740" i="6"/>
  <c r="J742" i="6"/>
  <c r="J744" i="6"/>
  <c r="J746" i="6"/>
  <c r="J748" i="6"/>
  <c r="J750" i="6"/>
  <c r="J752" i="6"/>
  <c r="J754" i="6"/>
  <c r="J756" i="6"/>
  <c r="J758" i="6"/>
  <c r="J760" i="6"/>
  <c r="J762" i="6"/>
  <c r="J764" i="6"/>
  <c r="J766" i="6"/>
  <c r="J768" i="6"/>
  <c r="J770" i="6"/>
  <c r="J772" i="6"/>
  <c r="J774" i="6"/>
  <c r="J776" i="6"/>
  <c r="J778" i="6"/>
  <c r="J780" i="6"/>
  <c r="J782" i="6"/>
  <c r="J784" i="6"/>
  <c r="J786" i="6"/>
  <c r="J788" i="6"/>
  <c r="J790" i="6"/>
  <c r="J792" i="6"/>
  <c r="J794" i="6"/>
  <c r="J796" i="6"/>
  <c r="J798" i="6"/>
  <c r="J800" i="6"/>
  <c r="J802" i="6"/>
  <c r="J804" i="6"/>
  <c r="J806" i="6"/>
  <c r="J808" i="6"/>
  <c r="J810" i="6"/>
  <c r="J812" i="6"/>
  <c r="J814" i="6"/>
  <c r="J816" i="6"/>
  <c r="J818" i="6"/>
  <c r="J820" i="6"/>
  <c r="J822" i="6"/>
  <c r="J824" i="6"/>
  <c r="J826" i="6"/>
  <c r="J828" i="6"/>
  <c r="J830" i="6"/>
  <c r="J832" i="6"/>
  <c r="J834" i="6"/>
  <c r="J836" i="6"/>
  <c r="J838" i="6"/>
  <c r="J840" i="6"/>
  <c r="J842" i="6"/>
  <c r="J844" i="6"/>
  <c r="J846" i="6"/>
  <c r="J848" i="6"/>
  <c r="J850" i="6"/>
  <c r="J852" i="6"/>
  <c r="J854" i="6"/>
  <c r="J856" i="6"/>
  <c r="J858" i="6"/>
  <c r="J860" i="6"/>
  <c r="J862" i="6"/>
  <c r="J864" i="6"/>
  <c r="J866" i="6"/>
  <c r="J868" i="6"/>
  <c r="J870" i="6"/>
  <c r="J872" i="6"/>
  <c r="J874" i="6"/>
  <c r="J876" i="6"/>
  <c r="J878" i="6"/>
  <c r="J880" i="6"/>
  <c r="J882" i="6"/>
  <c r="J884" i="6"/>
  <c r="J886" i="6"/>
  <c r="J888" i="6"/>
  <c r="J890" i="6"/>
  <c r="J892" i="6"/>
  <c r="J894" i="6"/>
  <c r="J896" i="6"/>
  <c r="J898" i="6"/>
  <c r="J900" i="6"/>
  <c r="J902" i="6"/>
  <c r="J904" i="6"/>
  <c r="J906" i="6"/>
  <c r="J908" i="6"/>
  <c r="J910" i="6"/>
  <c r="J912" i="6"/>
  <c r="J914" i="6"/>
  <c r="J916" i="6"/>
  <c r="J918" i="6"/>
  <c r="J920" i="6"/>
  <c r="J922" i="6"/>
  <c r="J924" i="6"/>
  <c r="J926" i="6"/>
  <c r="J928" i="6"/>
  <c r="J930" i="6"/>
  <c r="J932" i="6"/>
  <c r="J934" i="6"/>
  <c r="J936" i="6"/>
  <c r="J938" i="6"/>
  <c r="J940" i="6"/>
  <c r="J942" i="6"/>
  <c r="J944" i="6"/>
  <c r="J946" i="6"/>
  <c r="J948" i="6"/>
  <c r="J950" i="6"/>
  <c r="J952" i="6"/>
  <c r="J954" i="6"/>
  <c r="J956" i="6"/>
  <c r="J958" i="6"/>
  <c r="J960" i="6"/>
  <c r="J962" i="6"/>
  <c r="J964" i="6"/>
  <c r="J966" i="6"/>
  <c r="J968" i="6"/>
  <c r="J970" i="6"/>
  <c r="J972" i="6"/>
  <c r="J974" i="6"/>
  <c r="J976" i="6"/>
  <c r="J978" i="6"/>
  <c r="J980" i="6"/>
  <c r="J982" i="6"/>
  <c r="J984" i="6"/>
  <c r="J986" i="6"/>
  <c r="J988" i="6"/>
  <c r="J990" i="6"/>
  <c r="J992" i="6"/>
  <c r="J994" i="6"/>
  <c r="J996" i="6"/>
  <c r="J998" i="6"/>
  <c r="J1000" i="6"/>
  <c r="J1002" i="6"/>
  <c r="J1004" i="6"/>
  <c r="J1006" i="6"/>
  <c r="J1008" i="6"/>
  <c r="J1010" i="6"/>
  <c r="J1012" i="6"/>
  <c r="J1014" i="6"/>
  <c r="J1016" i="6"/>
  <c r="J1018" i="6"/>
  <c r="J1020" i="6"/>
  <c r="J1022" i="6"/>
  <c r="J1024" i="6"/>
  <c r="J1026" i="6"/>
  <c r="J1028" i="6"/>
  <c r="J1030" i="6"/>
  <c r="J1032" i="6"/>
  <c r="J1034" i="6"/>
  <c r="J1036" i="6"/>
  <c r="J1038" i="6"/>
  <c r="J1040" i="6"/>
  <c r="J1042" i="6"/>
  <c r="J1044" i="6"/>
  <c r="J1046" i="6"/>
  <c r="J1048" i="6"/>
  <c r="J1050" i="6"/>
  <c r="J1052" i="6"/>
  <c r="J1054" i="6"/>
  <c r="J1056" i="6"/>
  <c r="J1058" i="6"/>
  <c r="J1060" i="6"/>
  <c r="J1062" i="6"/>
  <c r="J1064" i="6"/>
  <c r="J1066" i="6"/>
  <c r="J1068" i="6"/>
  <c r="J1070" i="6"/>
  <c r="J1072" i="6"/>
  <c r="J1074" i="6"/>
  <c r="J1076" i="6"/>
  <c r="J1078" i="6"/>
  <c r="J1080" i="6"/>
  <c r="J1082" i="6"/>
  <c r="J1084" i="6"/>
  <c r="J1086" i="6"/>
  <c r="J1088" i="6"/>
  <c r="J1090" i="6"/>
  <c r="J1092" i="6"/>
  <c r="J1094" i="6"/>
  <c r="J1096" i="6"/>
  <c r="J1098" i="6"/>
  <c r="J1100" i="6"/>
  <c r="J1102" i="6"/>
  <c r="J1104" i="6"/>
  <c r="J1106" i="6"/>
  <c r="J1108" i="6"/>
  <c r="J1110" i="6"/>
  <c r="J1112" i="6"/>
  <c r="J1114" i="6"/>
  <c r="J1116" i="6"/>
  <c r="J1118" i="6"/>
  <c r="J1120" i="6"/>
  <c r="J1122" i="6"/>
  <c r="J1124" i="6"/>
  <c r="J1126" i="6"/>
  <c r="J1128" i="6"/>
  <c r="J1130" i="6"/>
  <c r="J1132" i="6"/>
  <c r="J1134" i="6"/>
  <c r="J1136" i="6"/>
  <c r="J1138" i="6"/>
  <c r="J1140" i="6"/>
  <c r="J1142" i="6"/>
  <c r="J1144" i="6"/>
  <c r="J1146" i="6"/>
  <c r="J1148" i="6"/>
  <c r="J1150" i="6"/>
  <c r="J1152" i="6"/>
  <c r="J1154" i="6"/>
  <c r="J1156" i="6"/>
  <c r="J1158" i="6"/>
  <c r="J1160" i="6"/>
  <c r="J1162" i="6"/>
  <c r="J730" i="6"/>
  <c r="J728" i="6"/>
  <c r="J472" i="6"/>
  <c r="J474" i="6"/>
  <c r="J476" i="6"/>
  <c r="J478" i="6"/>
  <c r="J480" i="6"/>
  <c r="J482" i="6"/>
  <c r="J484" i="6"/>
  <c r="J486" i="6"/>
  <c r="J488" i="6"/>
  <c r="J490" i="6"/>
  <c r="J492" i="6"/>
  <c r="J494" i="6"/>
  <c r="J496" i="6"/>
  <c r="J498" i="6"/>
  <c r="J500" i="6"/>
  <c r="J502" i="6"/>
  <c r="J504" i="6"/>
  <c r="J506" i="6"/>
  <c r="J508" i="6"/>
  <c r="J510" i="6"/>
  <c r="J512" i="6"/>
  <c r="J514" i="6"/>
  <c r="J516" i="6"/>
  <c r="J518" i="6"/>
  <c r="J520" i="6"/>
  <c r="J522" i="6"/>
  <c r="J524" i="6"/>
  <c r="J526" i="6"/>
  <c r="J528" i="6"/>
  <c r="J530" i="6"/>
  <c r="J532" i="6"/>
  <c r="J534" i="6"/>
  <c r="J536" i="6"/>
  <c r="J538" i="6"/>
  <c r="J540" i="6"/>
  <c r="J542" i="6"/>
  <c r="J544" i="6"/>
  <c r="J546" i="6"/>
  <c r="J548" i="6"/>
  <c r="J550" i="6"/>
  <c r="J552" i="6"/>
  <c r="J554" i="6"/>
  <c r="J556" i="6"/>
  <c r="J558" i="6"/>
  <c r="J560" i="6"/>
  <c r="J562" i="6"/>
  <c r="J564" i="6"/>
  <c r="J566" i="6"/>
  <c r="J568" i="6"/>
  <c r="J570" i="6"/>
  <c r="J572" i="6"/>
  <c r="J574" i="6"/>
  <c r="J576" i="6"/>
  <c r="J578" i="6"/>
  <c r="J580" i="6"/>
  <c r="J582" i="6"/>
  <c r="J584" i="6"/>
  <c r="J586" i="6"/>
  <c r="J588" i="6"/>
  <c r="J590" i="6"/>
  <c r="J592" i="6"/>
  <c r="J594" i="6"/>
  <c r="J596" i="6"/>
  <c r="J598" i="6"/>
  <c r="J600" i="6"/>
  <c r="J602" i="6"/>
  <c r="J604" i="6"/>
  <c r="J606" i="6"/>
  <c r="J608" i="6"/>
  <c r="J610" i="6"/>
  <c r="J612" i="6"/>
  <c r="J614" i="6"/>
  <c r="J616" i="6"/>
  <c r="J618" i="6"/>
  <c r="J620" i="6"/>
  <c r="J622" i="6"/>
  <c r="J624" i="6"/>
  <c r="J626" i="6"/>
  <c r="J628" i="6"/>
  <c r="J630" i="6"/>
  <c r="J632" i="6"/>
  <c r="J634" i="6"/>
  <c r="J636" i="6"/>
  <c r="J638" i="6"/>
  <c r="J640" i="6"/>
  <c r="J642" i="6"/>
  <c r="J644" i="6"/>
  <c r="J646" i="6"/>
  <c r="J648" i="6"/>
  <c r="J650" i="6"/>
  <c r="J652" i="6"/>
  <c r="J654" i="6"/>
  <c r="J656" i="6"/>
  <c r="J658" i="6"/>
  <c r="J660" i="6"/>
  <c r="J662" i="6"/>
  <c r="J664" i="6"/>
  <c r="J666" i="6"/>
  <c r="J668" i="6"/>
  <c r="J670" i="6"/>
  <c r="J672" i="6"/>
  <c r="J674" i="6"/>
  <c r="J676" i="6"/>
  <c r="J678" i="6"/>
  <c r="J680" i="6"/>
  <c r="J682" i="6"/>
  <c r="J684" i="6"/>
  <c r="J686" i="6"/>
  <c r="J688" i="6"/>
  <c r="J690" i="6"/>
  <c r="J692" i="6"/>
  <c r="J694" i="6"/>
  <c r="J696" i="6"/>
  <c r="J698" i="6"/>
  <c r="J700" i="6"/>
  <c r="J702" i="6"/>
  <c r="J704" i="6"/>
  <c r="J706" i="6"/>
  <c r="J708" i="6"/>
  <c r="J710" i="6"/>
  <c r="J712" i="6"/>
  <c r="J714" i="6"/>
  <c r="J716" i="6"/>
  <c r="J718" i="6"/>
  <c r="J720" i="6"/>
  <c r="J722" i="6"/>
  <c r="J724" i="6"/>
  <c r="J726" i="6"/>
  <c r="J470" i="6"/>
  <c r="J468" i="6"/>
  <c r="J110" i="6"/>
  <c r="J112" i="6"/>
  <c r="J114" i="6"/>
  <c r="J116" i="6"/>
  <c r="J118" i="6"/>
  <c r="J120" i="6"/>
  <c r="J122" i="6"/>
  <c r="J124" i="6"/>
  <c r="J126" i="6"/>
  <c r="J128" i="6"/>
  <c r="J130" i="6"/>
  <c r="J132" i="6"/>
  <c r="J134" i="6"/>
  <c r="J136" i="6"/>
  <c r="J138" i="6"/>
  <c r="J140" i="6"/>
  <c r="J142" i="6"/>
  <c r="J144" i="6"/>
  <c r="J146" i="6"/>
  <c r="J148" i="6"/>
  <c r="J150" i="6"/>
  <c r="J152" i="6"/>
  <c r="J154" i="6"/>
  <c r="J156" i="6"/>
  <c r="J158" i="6"/>
  <c r="J160" i="6"/>
  <c r="J162" i="6"/>
  <c r="J164" i="6"/>
  <c r="J166" i="6"/>
  <c r="J168" i="6"/>
  <c r="J170" i="6"/>
  <c r="J172" i="6"/>
  <c r="J174" i="6"/>
  <c r="J176" i="6"/>
  <c r="J178" i="6"/>
  <c r="J180" i="6"/>
  <c r="J182" i="6"/>
  <c r="J184" i="6"/>
  <c r="J186" i="6"/>
  <c r="J188" i="6"/>
  <c r="J190" i="6"/>
  <c r="J192" i="6"/>
  <c r="J194" i="6"/>
  <c r="J196" i="6"/>
  <c r="J198" i="6"/>
  <c r="J200" i="6"/>
  <c r="J202" i="6"/>
  <c r="J204" i="6"/>
  <c r="J206" i="6"/>
  <c r="J208" i="6"/>
  <c r="J210" i="6"/>
  <c r="J212" i="6"/>
  <c r="J214" i="6"/>
  <c r="J216" i="6"/>
  <c r="J218" i="6"/>
  <c r="J220" i="6"/>
  <c r="J222" i="6"/>
  <c r="J224" i="6"/>
  <c r="J226" i="6"/>
  <c r="J228" i="6"/>
  <c r="J230" i="6"/>
  <c r="J232" i="6"/>
  <c r="J234" i="6"/>
  <c r="J236" i="6"/>
  <c r="J238" i="6"/>
  <c r="J240" i="6"/>
  <c r="J242" i="6"/>
  <c r="J244" i="6"/>
  <c r="J246" i="6"/>
  <c r="J248" i="6"/>
  <c r="J250" i="6"/>
  <c r="J252" i="6"/>
  <c r="J254" i="6"/>
  <c r="J256" i="6"/>
  <c r="J258" i="6"/>
  <c r="J260" i="6"/>
  <c r="J262" i="6"/>
  <c r="J264" i="6"/>
  <c r="J266" i="6"/>
  <c r="J268" i="6"/>
  <c r="J270" i="6"/>
  <c r="J272" i="6"/>
  <c r="J274" i="6"/>
  <c r="J276" i="6"/>
  <c r="J278" i="6"/>
  <c r="J280" i="6"/>
  <c r="J282" i="6"/>
  <c r="J284" i="6"/>
  <c r="J286" i="6"/>
  <c r="J288" i="6"/>
  <c r="J290" i="6"/>
  <c r="J292" i="6"/>
  <c r="J294" i="6"/>
  <c r="J296" i="6"/>
  <c r="J298" i="6"/>
  <c r="J300" i="6"/>
  <c r="J302" i="6"/>
  <c r="J304" i="6"/>
  <c r="J306" i="6"/>
  <c r="J308" i="6"/>
  <c r="J310" i="6"/>
  <c r="J312" i="6"/>
  <c r="J314" i="6"/>
  <c r="J316" i="6"/>
  <c r="J318" i="6"/>
  <c r="J320" i="6"/>
  <c r="J322" i="6"/>
  <c r="J324" i="6"/>
  <c r="J326" i="6"/>
  <c r="J328" i="6"/>
  <c r="J330" i="6"/>
  <c r="J332" i="6"/>
  <c r="J334" i="6"/>
  <c r="J336" i="6"/>
  <c r="J338" i="6"/>
  <c r="J340" i="6"/>
  <c r="J342" i="6"/>
  <c r="J344" i="6"/>
  <c r="J346" i="6"/>
  <c r="J348" i="6"/>
  <c r="J350" i="6"/>
  <c r="J352" i="6"/>
  <c r="J354" i="6"/>
  <c r="J356" i="6"/>
  <c r="J358" i="6"/>
  <c r="J360" i="6"/>
  <c r="J362" i="6"/>
  <c r="J364" i="6"/>
  <c r="J366" i="6"/>
  <c r="J368" i="6"/>
  <c r="J370" i="6"/>
  <c r="J372" i="6"/>
  <c r="J374" i="6"/>
  <c r="J376" i="6"/>
  <c r="J378" i="6"/>
  <c r="J380" i="6"/>
  <c r="J382" i="6"/>
  <c r="J384" i="6"/>
  <c r="J386" i="6"/>
  <c r="J388" i="6"/>
  <c r="J390" i="6"/>
  <c r="J392" i="6"/>
  <c r="J394" i="6"/>
  <c r="J396" i="6"/>
  <c r="J398" i="6"/>
  <c r="J400" i="6"/>
  <c r="J402" i="6"/>
  <c r="J404" i="6"/>
  <c r="J406" i="6"/>
  <c r="J408" i="6"/>
  <c r="J410" i="6"/>
  <c r="J412" i="6"/>
  <c r="J414" i="6"/>
  <c r="J416" i="6"/>
  <c r="J418" i="6"/>
  <c r="J420" i="6"/>
  <c r="J422" i="6"/>
  <c r="J424" i="6"/>
  <c r="J426" i="6"/>
  <c r="J428" i="6"/>
  <c r="J430" i="6"/>
  <c r="J432" i="6"/>
  <c r="J434" i="6"/>
  <c r="J436" i="6"/>
  <c r="J438" i="6"/>
  <c r="J440" i="6"/>
  <c r="J442" i="6"/>
  <c r="J444" i="6"/>
  <c r="J446" i="6"/>
  <c r="J448" i="6"/>
  <c r="J450" i="6"/>
  <c r="J452" i="6"/>
  <c r="J454" i="6"/>
  <c r="J456" i="6"/>
  <c r="J458" i="6"/>
  <c r="J460" i="6"/>
  <c r="J462" i="6"/>
  <c r="J464" i="6"/>
  <c r="J466" i="6"/>
  <c r="J108" i="6"/>
  <c r="J106" i="6"/>
  <c r="H6020" i="6"/>
  <c r="H6022" i="6"/>
  <c r="H6024" i="6"/>
  <c r="H6026" i="6"/>
  <c r="H6028" i="6"/>
  <c r="H6030" i="6"/>
  <c r="H6032" i="6"/>
  <c r="H6034" i="6"/>
  <c r="H6036" i="6"/>
  <c r="H6038" i="6"/>
  <c r="H6040" i="6"/>
  <c r="H6042" i="6"/>
  <c r="H6044" i="6"/>
  <c r="H6046" i="6"/>
  <c r="H6048" i="6"/>
  <c r="H6050" i="6"/>
  <c r="H6052" i="6"/>
  <c r="H6054" i="6"/>
  <c r="H6056" i="6"/>
  <c r="H6058" i="6"/>
  <c r="H6060" i="6"/>
  <c r="H6062" i="6"/>
  <c r="H6064" i="6"/>
  <c r="H6066" i="6"/>
  <c r="H6068" i="6"/>
  <c r="H6070" i="6"/>
  <c r="H6072" i="6"/>
  <c r="H6074" i="6"/>
  <c r="H6076" i="6"/>
  <c r="H6078" i="6"/>
  <c r="H6080" i="6"/>
  <c r="H6082" i="6"/>
  <c r="H6084" i="6"/>
  <c r="H6086" i="6"/>
  <c r="H6088" i="6"/>
  <c r="H6090" i="6"/>
  <c r="H6092" i="6"/>
  <c r="H6094" i="6"/>
  <c r="H6096" i="6"/>
  <c r="H6098" i="6"/>
  <c r="H6100" i="6"/>
  <c r="H6102" i="6"/>
  <c r="H6104" i="6"/>
  <c r="H6106" i="6"/>
  <c r="H6108" i="6"/>
  <c r="H6110" i="6"/>
  <c r="H6112" i="6"/>
  <c r="H6114" i="6"/>
  <c r="H6116" i="6"/>
  <c r="H6118" i="6"/>
  <c r="H6120" i="6"/>
  <c r="H6122" i="6"/>
  <c r="H6124" i="6"/>
  <c r="H6126" i="6"/>
  <c r="H6128" i="6"/>
  <c r="H6130" i="6"/>
  <c r="H6132" i="6"/>
  <c r="H6134" i="6"/>
  <c r="H6136" i="6"/>
  <c r="H6138" i="6"/>
  <c r="H6140" i="6"/>
  <c r="H6142" i="6"/>
  <c r="H6144" i="6"/>
  <c r="H6018" i="6"/>
  <c r="H5284" i="6" l="1"/>
  <c r="H5286" i="6"/>
  <c r="H5288" i="6"/>
  <c r="H5290" i="6"/>
  <c r="H5292" i="6"/>
  <c r="H5294" i="6"/>
  <c r="H5296" i="6"/>
  <c r="H5298" i="6"/>
  <c r="H5300" i="6"/>
  <c r="H5302" i="6"/>
  <c r="H5304" i="6"/>
  <c r="H5306" i="6"/>
  <c r="H5308" i="6"/>
  <c r="H5310" i="6"/>
  <c r="H5312" i="6"/>
  <c r="H5314" i="6"/>
  <c r="H5316" i="6"/>
  <c r="H5318" i="6"/>
  <c r="H5320" i="6"/>
  <c r="H5322" i="6"/>
  <c r="H5324" i="6"/>
  <c r="H5326" i="6"/>
  <c r="H5328" i="6"/>
  <c r="H5330" i="6"/>
  <c r="H5332" i="6"/>
  <c r="H5334" i="6"/>
  <c r="H5336" i="6"/>
  <c r="H5338" i="6"/>
  <c r="H5340" i="6"/>
  <c r="H5342" i="6"/>
  <c r="H5344" i="6"/>
  <c r="H5346" i="6"/>
  <c r="H5348" i="6"/>
  <c r="H5350" i="6"/>
  <c r="H5352" i="6"/>
  <c r="H5354" i="6"/>
  <c r="H5356" i="6"/>
  <c r="H5358" i="6"/>
  <c r="H5360" i="6"/>
  <c r="H5362" i="6"/>
  <c r="H5364" i="6"/>
  <c r="H5366" i="6"/>
  <c r="H5368" i="6"/>
  <c r="H5370" i="6"/>
  <c r="H5372" i="6"/>
  <c r="H5374" i="6"/>
  <c r="H5376" i="6"/>
  <c r="H5378" i="6"/>
  <c r="H5380" i="6"/>
  <c r="H5382" i="6"/>
  <c r="H5384" i="6"/>
  <c r="H5386" i="6"/>
  <c r="H5388" i="6"/>
  <c r="H5390" i="6"/>
  <c r="H5392" i="6"/>
  <c r="H5394" i="6"/>
  <c r="H5396" i="6"/>
  <c r="H5398" i="6"/>
  <c r="H5400" i="6"/>
  <c r="H5402" i="6"/>
  <c r="H5404" i="6"/>
  <c r="H5406" i="6"/>
  <c r="H5408" i="6"/>
  <c r="H5410" i="6"/>
  <c r="H5412" i="6"/>
  <c r="H5414" i="6"/>
  <c r="H5416" i="6"/>
  <c r="H5418" i="6"/>
  <c r="H5420" i="6"/>
  <c r="H5422" i="6"/>
  <c r="H5424" i="6"/>
  <c r="H5426" i="6"/>
  <c r="H5428" i="6"/>
  <c r="H5430" i="6"/>
  <c r="H5432" i="6"/>
  <c r="H5434" i="6"/>
  <c r="H5436" i="6"/>
  <c r="H5438" i="6"/>
  <c r="H5440" i="6"/>
  <c r="H5442" i="6"/>
  <c r="H5444" i="6"/>
  <c r="H5446" i="6"/>
  <c r="H5448" i="6"/>
  <c r="H5450" i="6"/>
  <c r="H5452" i="6"/>
  <c r="H5454" i="6"/>
  <c r="H5456" i="6"/>
  <c r="H5458" i="6"/>
  <c r="H5460" i="6"/>
  <c r="H5462" i="6"/>
  <c r="H5464" i="6"/>
  <c r="H5466" i="6"/>
  <c r="H5468" i="6"/>
  <c r="H5470" i="6"/>
  <c r="H5472" i="6"/>
  <c r="H5474" i="6"/>
  <c r="H5476" i="6"/>
  <c r="H5478" i="6"/>
  <c r="H5480" i="6"/>
  <c r="H5482" i="6"/>
  <c r="H5484" i="6"/>
  <c r="H5486" i="6"/>
  <c r="H5488" i="6"/>
  <c r="H5490" i="6"/>
  <c r="H5492" i="6"/>
  <c r="H5494" i="6"/>
  <c r="H5496" i="6"/>
  <c r="H5498" i="6"/>
  <c r="H5500" i="6"/>
  <c r="H5502" i="6"/>
  <c r="H5504" i="6"/>
  <c r="H5506" i="6"/>
  <c r="H5508" i="6"/>
  <c r="H5510" i="6"/>
  <c r="H5512" i="6"/>
  <c r="H5514" i="6"/>
  <c r="H5516" i="6"/>
  <c r="H5518" i="6"/>
  <c r="H5520" i="6"/>
  <c r="H5522" i="6"/>
  <c r="H5524" i="6"/>
  <c r="H5526" i="6"/>
  <c r="H5528" i="6"/>
  <c r="H5530" i="6"/>
  <c r="H5532" i="6"/>
  <c r="H5534" i="6"/>
  <c r="H5536" i="6"/>
  <c r="H5538" i="6"/>
  <c r="H5540" i="6"/>
  <c r="H5542" i="6"/>
  <c r="H5544" i="6"/>
  <c r="H5546" i="6"/>
  <c r="H5548" i="6"/>
  <c r="H5550" i="6"/>
  <c r="H5552" i="6"/>
  <c r="H5554" i="6"/>
  <c r="H5556" i="6"/>
  <c r="H5558" i="6"/>
  <c r="H5560" i="6"/>
  <c r="H5562" i="6"/>
  <c r="H5564" i="6"/>
  <c r="H5566" i="6"/>
  <c r="H5568" i="6"/>
  <c r="H5570" i="6"/>
  <c r="H5572" i="6"/>
  <c r="H5574" i="6"/>
  <c r="H5576" i="6"/>
  <c r="H5578" i="6"/>
  <c r="H5580" i="6"/>
  <c r="H5582" i="6"/>
  <c r="H5584" i="6"/>
  <c r="H5586" i="6"/>
  <c r="H5588" i="6"/>
  <c r="H5590" i="6"/>
  <c r="H5592" i="6"/>
  <c r="H5594" i="6"/>
  <c r="H5596" i="6"/>
  <c r="H5598" i="6"/>
  <c r="H5600" i="6"/>
  <c r="H5602" i="6"/>
  <c r="H5608" i="6"/>
  <c r="H5610" i="6"/>
  <c r="H5612" i="6"/>
  <c r="H5614" i="6"/>
  <c r="H5616" i="6"/>
  <c r="H5618" i="6"/>
  <c r="H5620" i="6"/>
  <c r="H5622" i="6"/>
  <c r="H5624" i="6"/>
  <c r="H5626" i="6"/>
  <c r="H5628" i="6"/>
  <c r="H5630" i="6"/>
  <c r="H5632" i="6"/>
  <c r="H5634" i="6"/>
  <c r="H5636" i="6"/>
  <c r="H5638" i="6"/>
  <c r="H5640" i="6"/>
  <c r="H5642" i="6"/>
  <c r="H5644" i="6"/>
  <c r="H5646" i="6"/>
  <c r="H5648" i="6"/>
  <c r="H5650" i="6"/>
  <c r="H5652" i="6"/>
  <c r="H5654" i="6"/>
  <c r="H5656" i="6"/>
  <c r="H5658" i="6"/>
  <c r="H5660" i="6"/>
  <c r="H5662" i="6"/>
  <c r="H5664" i="6"/>
  <c r="H5666" i="6"/>
  <c r="H5668" i="6"/>
  <c r="H5670" i="6"/>
  <c r="H5672" i="6"/>
  <c r="H5674" i="6"/>
  <c r="H5676" i="6"/>
  <c r="H5678" i="6"/>
  <c r="H5680" i="6"/>
  <c r="H5682" i="6"/>
  <c r="H5684" i="6"/>
  <c r="H5686" i="6"/>
  <c r="H5688" i="6"/>
  <c r="H5690" i="6"/>
  <c r="H5692" i="6"/>
  <c r="H5694" i="6"/>
  <c r="H5696" i="6"/>
  <c r="H5698" i="6"/>
  <c r="H5700" i="6"/>
  <c r="H5702" i="6"/>
  <c r="H5704" i="6"/>
  <c r="H5706" i="6"/>
  <c r="H5708" i="6"/>
  <c r="H5710" i="6"/>
  <c r="H5712" i="6"/>
  <c r="H5714" i="6"/>
  <c r="H5716" i="6"/>
  <c r="H5718" i="6"/>
  <c r="H5720" i="6"/>
  <c r="H5722" i="6"/>
  <c r="H5724" i="6"/>
  <c r="H5726" i="6"/>
  <c r="H5728" i="6"/>
  <c r="H5730" i="6"/>
  <c r="H5732" i="6"/>
  <c r="H5734" i="6"/>
  <c r="H5736" i="6"/>
  <c r="H5738" i="6"/>
  <c r="H5740" i="6"/>
  <c r="H5742" i="6"/>
  <c r="H5744" i="6"/>
  <c r="H5746" i="6"/>
  <c r="H5748" i="6"/>
  <c r="H5750" i="6"/>
  <c r="H5752" i="6"/>
  <c r="H5754" i="6"/>
  <c r="H5756" i="6"/>
  <c r="H5758" i="6"/>
  <c r="H5760" i="6"/>
  <c r="H5762" i="6"/>
  <c r="H5764" i="6"/>
  <c r="H5766" i="6"/>
  <c r="H5768" i="6"/>
  <c r="H5770" i="6"/>
  <c r="H5772" i="6"/>
  <c r="H5774" i="6"/>
  <c r="H5776" i="6"/>
  <c r="H5778" i="6"/>
  <c r="H5780" i="6"/>
  <c r="H5782" i="6"/>
  <c r="H5784" i="6"/>
  <c r="H5786" i="6"/>
  <c r="H5788" i="6"/>
  <c r="H5790" i="6"/>
  <c r="H5792" i="6"/>
  <c r="H5794" i="6"/>
  <c r="H5796" i="6"/>
  <c r="H5798" i="6"/>
  <c r="H5800" i="6"/>
  <c r="H5802" i="6"/>
  <c r="H5804" i="6"/>
  <c r="H5806" i="6"/>
  <c r="H5808" i="6"/>
  <c r="H5810" i="6"/>
  <c r="H5812" i="6"/>
  <c r="H5814" i="6"/>
  <c r="H5816" i="6"/>
  <c r="H5818" i="6"/>
  <c r="H5820" i="6"/>
  <c r="H5822" i="6"/>
  <c r="H5824" i="6"/>
  <c r="H5826" i="6"/>
  <c r="H5828" i="6"/>
  <c r="H5830" i="6"/>
  <c r="H5832" i="6"/>
  <c r="H5834" i="6"/>
  <c r="H5836" i="6"/>
  <c r="H5838" i="6"/>
  <c r="H5840" i="6"/>
  <c r="H5842" i="6"/>
  <c r="H5844" i="6"/>
  <c r="H5846" i="6"/>
  <c r="H5848" i="6"/>
  <c r="H5850" i="6"/>
  <c r="H5852" i="6"/>
  <c r="H5854" i="6"/>
  <c r="H5856" i="6"/>
  <c r="H5858" i="6"/>
  <c r="H5860" i="6"/>
  <c r="H5862" i="6"/>
  <c r="H5864" i="6"/>
  <c r="H5866" i="6"/>
  <c r="H5868" i="6"/>
  <c r="H5870" i="6"/>
  <c r="H5872" i="6"/>
  <c r="H5874" i="6"/>
  <c r="H5876" i="6"/>
  <c r="H5878" i="6"/>
  <c r="H5880" i="6"/>
  <c r="H5882" i="6"/>
  <c r="H5884" i="6"/>
  <c r="H5886" i="6"/>
  <c r="H5888" i="6"/>
  <c r="H5890" i="6"/>
  <c r="H5892" i="6"/>
  <c r="H5894" i="6"/>
  <c r="H5896" i="6"/>
  <c r="H5898" i="6"/>
  <c r="H5900" i="6"/>
  <c r="H5902" i="6"/>
  <c r="H5904" i="6"/>
  <c r="H5906" i="6"/>
  <c r="H5908" i="6"/>
  <c r="H5910" i="6"/>
  <c r="H5912" i="6"/>
  <c r="H5914" i="6"/>
  <c r="H5916" i="6"/>
  <c r="H5918" i="6"/>
  <c r="H5920" i="6"/>
  <c r="H5922" i="6"/>
  <c r="H5924" i="6"/>
  <c r="H5926" i="6"/>
  <c r="H5928" i="6"/>
  <c r="H5930" i="6"/>
  <c r="H5932" i="6"/>
  <c r="H5934" i="6"/>
  <c r="H5936" i="6"/>
  <c r="H5938" i="6"/>
  <c r="H5940" i="6"/>
  <c r="H5942" i="6"/>
  <c r="H5944" i="6"/>
  <c r="H5946" i="6"/>
  <c r="H5948" i="6"/>
  <c r="H5950" i="6"/>
  <c r="H5952" i="6"/>
  <c r="H5954" i="6"/>
  <c r="H5956" i="6"/>
  <c r="H5958" i="6"/>
  <c r="H5960" i="6"/>
  <c r="H5962" i="6"/>
  <c r="H5964" i="6"/>
  <c r="H5966" i="6"/>
  <c r="H5968" i="6"/>
  <c r="H5970" i="6"/>
  <c r="H5972" i="6"/>
  <c r="H5974" i="6"/>
  <c r="H5976" i="6"/>
  <c r="H5978" i="6"/>
  <c r="H5980" i="6"/>
  <c r="H5982" i="6"/>
  <c r="H5984" i="6"/>
  <c r="H5986" i="6"/>
  <c r="H5988" i="6"/>
  <c r="H5990" i="6"/>
  <c r="H5992" i="6"/>
  <c r="H5994" i="6"/>
  <c r="H5996" i="6"/>
  <c r="H5998" i="6"/>
  <c r="H6000" i="6"/>
  <c r="H6002" i="6"/>
  <c r="H6004" i="6"/>
  <c r="H6006" i="6"/>
  <c r="H6008" i="6"/>
  <c r="H6010" i="6"/>
  <c r="H6012" i="6"/>
  <c r="H6014" i="6"/>
  <c r="H6016" i="6"/>
  <c r="H4118" i="6"/>
  <c r="H4120" i="6"/>
  <c r="H4122" i="6"/>
  <c r="H4124" i="6"/>
  <c r="H4126" i="6"/>
  <c r="H4128" i="6"/>
  <c r="H4130" i="6"/>
  <c r="H4132" i="6"/>
  <c r="H4134" i="6"/>
  <c r="H4136" i="6"/>
  <c r="H4138" i="6"/>
  <c r="H4140" i="6"/>
  <c r="H4142" i="6"/>
  <c r="H4144" i="6"/>
  <c r="H4146" i="6"/>
  <c r="H4148" i="6"/>
  <c r="H4150" i="6"/>
  <c r="H4152" i="6"/>
  <c r="H4154" i="6"/>
  <c r="H4156" i="6"/>
  <c r="H4158" i="6"/>
  <c r="H4160" i="6"/>
  <c r="H4162" i="6"/>
  <c r="H4164" i="6"/>
  <c r="H4166" i="6"/>
  <c r="H4168" i="6"/>
  <c r="H4170" i="6"/>
  <c r="H4172" i="6"/>
  <c r="H4174" i="6"/>
  <c r="H4176" i="6"/>
  <c r="H4178" i="6"/>
  <c r="H4180" i="6"/>
  <c r="H4182" i="6"/>
  <c r="H4184" i="6"/>
  <c r="H4186" i="6"/>
  <c r="H4188" i="6"/>
  <c r="H4190" i="6"/>
  <c r="H4192" i="6"/>
  <c r="H4194" i="6"/>
  <c r="H4196" i="6"/>
  <c r="H4198" i="6"/>
  <c r="H4200" i="6"/>
  <c r="H4202" i="6"/>
  <c r="H4204" i="6"/>
  <c r="H4206" i="6"/>
  <c r="H4208" i="6"/>
  <c r="H4210" i="6"/>
  <c r="H4212" i="6"/>
  <c r="H4214" i="6"/>
  <c r="H4216" i="6"/>
  <c r="H4218" i="6"/>
  <c r="H4220" i="6"/>
  <c r="H4222" i="6"/>
  <c r="H4224" i="6"/>
  <c r="H4226" i="6"/>
  <c r="H4228" i="6"/>
  <c r="H4230" i="6"/>
  <c r="H4232" i="6"/>
  <c r="H4234" i="6"/>
  <c r="H4236" i="6"/>
  <c r="H4238" i="6"/>
  <c r="H4240" i="6"/>
  <c r="H4242" i="6"/>
  <c r="H4244" i="6"/>
  <c r="H4246" i="6"/>
  <c r="H4248" i="6"/>
  <c r="H4250" i="6"/>
  <c r="H4252" i="6"/>
  <c r="H4254" i="6"/>
  <c r="H4256" i="6"/>
  <c r="H4258" i="6"/>
  <c r="H4260" i="6"/>
  <c r="H4262" i="6"/>
  <c r="H4264" i="6"/>
  <c r="H4266" i="6"/>
  <c r="H4268" i="6"/>
  <c r="H4270" i="6"/>
  <c r="H4272" i="6"/>
  <c r="H4274" i="6"/>
  <c r="H4276" i="6"/>
  <c r="H4278" i="6"/>
  <c r="H4280" i="6"/>
  <c r="H4282" i="6"/>
  <c r="H4284" i="6"/>
  <c r="H4286" i="6"/>
  <c r="H4288" i="6"/>
  <c r="H4290" i="6"/>
  <c r="H4292" i="6"/>
  <c r="H4294" i="6"/>
  <c r="H4296" i="6"/>
  <c r="H4298" i="6"/>
  <c r="H4300" i="6"/>
  <c r="H4302" i="6"/>
  <c r="H4304" i="6"/>
  <c r="H4306" i="6"/>
  <c r="H4308" i="6"/>
  <c r="H4310" i="6"/>
  <c r="H4312" i="6"/>
  <c r="H4314" i="6"/>
  <c r="H4316" i="6"/>
  <c r="H4318" i="6"/>
  <c r="H4320" i="6"/>
  <c r="H4322" i="6"/>
  <c r="H4324" i="6"/>
  <c r="H4326" i="6"/>
  <c r="H4328" i="6"/>
  <c r="H4330" i="6"/>
  <c r="H4332" i="6"/>
  <c r="H4334" i="6"/>
  <c r="H4336" i="6"/>
  <c r="H4338" i="6"/>
  <c r="H4340" i="6"/>
  <c r="H4342" i="6"/>
  <c r="H4344" i="6"/>
  <c r="H4346" i="6"/>
  <c r="H4348" i="6"/>
  <c r="H4350" i="6"/>
  <c r="H4352" i="6"/>
  <c r="H4354" i="6"/>
  <c r="H4356" i="6"/>
  <c r="H4358" i="6"/>
  <c r="H4360" i="6"/>
  <c r="H4362" i="6"/>
  <c r="H4364" i="6"/>
  <c r="H4366" i="6"/>
  <c r="H4368" i="6"/>
  <c r="H4370" i="6"/>
  <c r="H4372" i="6"/>
  <c r="H4374" i="6"/>
  <c r="H4376" i="6"/>
  <c r="H4378" i="6"/>
  <c r="H4380" i="6"/>
  <c r="H4382" i="6"/>
  <c r="H4384" i="6"/>
  <c r="H4386" i="6"/>
  <c r="H4388" i="6"/>
  <c r="H4390" i="6"/>
  <c r="H4392" i="6"/>
  <c r="H4394" i="6"/>
  <c r="H4396" i="6"/>
  <c r="H4398" i="6"/>
  <c r="H4400" i="6"/>
  <c r="H4402" i="6"/>
  <c r="H4404" i="6"/>
  <c r="H4406" i="6"/>
  <c r="H4408" i="6"/>
  <c r="H4410" i="6"/>
  <c r="H4412" i="6"/>
  <c r="H4414" i="6"/>
  <c r="H4416" i="6"/>
  <c r="H4418" i="6"/>
  <c r="H4420" i="6"/>
  <c r="H4422" i="6"/>
  <c r="H4424" i="6"/>
  <c r="H4426" i="6"/>
  <c r="H4428" i="6"/>
  <c r="H4430" i="6"/>
  <c r="H4432" i="6"/>
  <c r="H4434" i="6"/>
  <c r="H4436" i="6"/>
  <c r="H4438" i="6"/>
  <c r="H4440" i="6"/>
  <c r="H4442" i="6"/>
  <c r="H4444" i="6"/>
  <c r="H4446" i="6"/>
  <c r="H4448" i="6"/>
  <c r="H4450" i="6"/>
  <c r="H4452" i="6"/>
  <c r="H4454" i="6"/>
  <c r="H4456" i="6"/>
  <c r="H4458" i="6"/>
  <c r="H4460" i="6"/>
  <c r="H4462" i="6"/>
  <c r="H4464" i="6"/>
  <c r="H4466" i="6"/>
  <c r="H4468" i="6"/>
  <c r="H4470" i="6"/>
  <c r="H4472" i="6"/>
  <c r="H4474" i="6"/>
  <c r="H4476" i="6"/>
  <c r="H4478" i="6"/>
  <c r="H4480" i="6"/>
  <c r="H4482" i="6"/>
  <c r="H4484" i="6"/>
  <c r="H4486" i="6"/>
  <c r="H4488" i="6"/>
  <c r="H4490" i="6"/>
  <c r="H4492" i="6"/>
  <c r="H4494" i="6"/>
  <c r="H4496" i="6"/>
  <c r="H4498" i="6"/>
  <c r="H4500" i="6"/>
  <c r="H4502" i="6"/>
  <c r="H4504" i="6"/>
  <c r="H4506" i="6"/>
  <c r="H4508" i="6"/>
  <c r="H4510" i="6"/>
  <c r="H4512" i="6"/>
  <c r="H4514" i="6"/>
  <c r="H4516" i="6"/>
  <c r="H4518" i="6"/>
  <c r="H4520" i="6"/>
  <c r="H4522" i="6"/>
  <c r="H4524" i="6"/>
  <c r="H4526" i="6"/>
  <c r="H4528" i="6"/>
  <c r="H4530" i="6"/>
  <c r="H4532" i="6"/>
  <c r="H4534" i="6"/>
  <c r="H4536" i="6"/>
  <c r="H4538" i="6"/>
  <c r="H4540" i="6"/>
  <c r="H4542" i="6"/>
  <c r="H4544" i="6"/>
  <c r="H4546" i="6"/>
  <c r="H4548" i="6"/>
  <c r="H4550" i="6"/>
  <c r="H4552" i="6"/>
  <c r="H4554" i="6"/>
  <c r="H4556" i="6"/>
  <c r="H4558" i="6"/>
  <c r="H4560" i="6"/>
  <c r="H4562" i="6"/>
  <c r="H4564" i="6"/>
  <c r="H4566" i="6"/>
  <c r="H4568" i="6"/>
  <c r="H4570" i="6"/>
  <c r="H4572" i="6"/>
  <c r="H4574" i="6"/>
  <c r="H4576" i="6"/>
  <c r="H4578" i="6"/>
  <c r="H4580" i="6"/>
  <c r="H4582" i="6"/>
  <c r="H4584" i="6"/>
  <c r="H4586" i="6"/>
  <c r="H4588" i="6"/>
  <c r="H4590" i="6"/>
  <c r="H4592" i="6"/>
  <c r="H4594" i="6"/>
  <c r="H4596" i="6"/>
  <c r="H4598" i="6"/>
  <c r="H4600" i="6"/>
  <c r="H4602" i="6"/>
  <c r="H4604" i="6"/>
  <c r="H4606" i="6"/>
  <c r="H4608" i="6"/>
  <c r="H4610" i="6"/>
  <c r="H4612" i="6"/>
  <c r="H4614" i="6"/>
  <c r="H4616" i="6"/>
  <c r="H4618" i="6"/>
  <c r="H4620" i="6"/>
  <c r="H4622" i="6"/>
  <c r="H4624" i="6"/>
  <c r="H4626" i="6"/>
  <c r="H4628" i="6"/>
  <c r="H4630" i="6"/>
  <c r="H4632" i="6"/>
  <c r="H4634" i="6"/>
  <c r="H4636" i="6"/>
  <c r="H4638" i="6"/>
  <c r="H4640" i="6"/>
  <c r="H4642" i="6"/>
  <c r="H4644" i="6"/>
  <c r="H4646" i="6"/>
  <c r="H4648" i="6"/>
  <c r="H4650" i="6"/>
  <c r="H4652" i="6"/>
  <c r="H4654" i="6"/>
  <c r="H4656" i="6"/>
  <c r="H4658" i="6"/>
  <c r="H4660" i="6"/>
  <c r="H4662" i="6"/>
  <c r="H4664" i="6"/>
  <c r="H4666" i="6"/>
  <c r="H4668" i="6"/>
  <c r="H4670" i="6"/>
  <c r="H4672" i="6"/>
  <c r="H4674" i="6"/>
  <c r="H4676" i="6"/>
  <c r="H4678" i="6"/>
  <c r="H4680" i="6"/>
  <c r="H4682" i="6"/>
  <c r="H4684" i="6"/>
  <c r="H4686" i="6"/>
  <c r="H4688" i="6"/>
  <c r="H4690" i="6"/>
  <c r="H4692" i="6"/>
  <c r="H4694" i="6"/>
  <c r="H4696" i="6"/>
  <c r="H4698" i="6"/>
  <c r="H4700" i="6"/>
  <c r="H4702" i="6"/>
  <c r="H4704" i="6"/>
  <c r="H4706" i="6"/>
  <c r="H4708" i="6"/>
  <c r="H4710" i="6"/>
  <c r="H4712" i="6"/>
  <c r="H4714" i="6"/>
  <c r="H4716" i="6"/>
  <c r="H4718" i="6"/>
  <c r="H4720" i="6"/>
  <c r="H4722" i="6"/>
  <c r="H4724" i="6"/>
  <c r="H4726" i="6"/>
  <c r="H4728" i="6"/>
  <c r="H4730" i="6"/>
  <c r="H4732" i="6"/>
  <c r="H4734" i="6"/>
  <c r="H4736" i="6"/>
  <c r="H4738" i="6"/>
  <c r="H4740" i="6"/>
  <c r="H4742" i="6"/>
  <c r="H4744" i="6"/>
  <c r="H4746" i="6"/>
  <c r="H4748" i="6"/>
  <c r="H4750" i="6"/>
  <c r="H4752" i="6"/>
  <c r="H4754" i="6"/>
  <c r="H4756" i="6"/>
  <c r="H4758" i="6"/>
  <c r="H4760" i="6"/>
  <c r="H4762" i="6"/>
  <c r="H4764" i="6"/>
  <c r="H4766" i="6"/>
  <c r="H4768" i="6"/>
  <c r="H4770" i="6"/>
  <c r="H4772" i="6"/>
  <c r="H4774" i="6"/>
  <c r="H4776" i="6"/>
  <c r="H4778" i="6"/>
  <c r="H4780" i="6"/>
  <c r="H4782" i="6"/>
  <c r="H4784" i="6"/>
  <c r="H4786" i="6"/>
  <c r="H4788" i="6"/>
  <c r="H4790" i="6"/>
  <c r="H4792" i="6"/>
  <c r="H4794" i="6"/>
  <c r="H4796" i="6"/>
  <c r="H4798" i="6"/>
  <c r="H4800" i="6"/>
  <c r="H4802" i="6"/>
  <c r="H4804" i="6"/>
  <c r="H4806" i="6"/>
  <c r="H4808" i="6"/>
  <c r="H4810" i="6"/>
  <c r="H4812" i="6"/>
  <c r="H4814" i="6"/>
  <c r="H4816" i="6"/>
  <c r="H4818" i="6"/>
  <c r="H4820" i="6"/>
  <c r="H4822" i="6"/>
  <c r="H4824" i="6"/>
  <c r="H4826" i="6"/>
  <c r="H4828" i="6"/>
  <c r="H4830" i="6"/>
  <c r="H4832" i="6"/>
  <c r="H4834" i="6"/>
  <c r="H4836" i="6"/>
  <c r="H4838" i="6"/>
  <c r="H4840" i="6"/>
  <c r="H4842" i="6"/>
  <c r="H4844" i="6"/>
  <c r="H4846" i="6"/>
  <c r="H4848" i="6"/>
  <c r="H4850" i="6"/>
  <c r="H4852" i="6"/>
  <c r="H4854" i="6"/>
  <c r="H4856" i="6"/>
  <c r="H4858" i="6"/>
  <c r="H4860" i="6"/>
  <c r="H4862" i="6"/>
  <c r="H4864" i="6"/>
  <c r="H4866" i="6"/>
  <c r="H4868" i="6"/>
  <c r="H4870" i="6"/>
  <c r="H4872" i="6"/>
  <c r="H4874" i="6"/>
  <c r="H4876" i="6"/>
  <c r="H4878" i="6"/>
  <c r="H4880" i="6"/>
  <c r="H4882" i="6"/>
  <c r="H4884" i="6"/>
  <c r="H4886" i="6"/>
  <c r="H4888" i="6"/>
  <c r="H4890" i="6"/>
  <c r="H4892" i="6"/>
  <c r="H4894" i="6"/>
  <c r="H4896" i="6"/>
  <c r="H4898" i="6"/>
  <c r="H4900" i="6"/>
  <c r="H4902" i="6"/>
  <c r="H4904" i="6"/>
  <c r="H4906" i="6"/>
  <c r="H4908" i="6"/>
  <c r="H4910" i="6"/>
  <c r="H4912" i="6"/>
  <c r="H4914" i="6"/>
  <c r="H4916" i="6"/>
  <c r="H4918" i="6"/>
  <c r="H4920" i="6"/>
  <c r="H4922" i="6"/>
  <c r="H4924" i="6"/>
  <c r="H4926" i="6"/>
  <c r="H4928" i="6"/>
  <c r="H4930" i="6"/>
  <c r="H4932" i="6"/>
  <c r="H4934" i="6"/>
  <c r="H4936" i="6"/>
  <c r="H4938" i="6"/>
  <c r="H4940" i="6"/>
  <c r="H4942" i="6"/>
  <c r="H4944" i="6"/>
  <c r="H4946" i="6"/>
  <c r="H4948" i="6"/>
  <c r="H4950" i="6"/>
  <c r="H4952" i="6"/>
  <c r="H4954" i="6"/>
  <c r="H4956" i="6"/>
  <c r="H4958" i="6"/>
  <c r="H4960" i="6"/>
  <c r="H4962" i="6"/>
  <c r="H4964" i="6"/>
  <c r="H4966" i="6"/>
  <c r="H4968" i="6"/>
  <c r="H4970" i="6"/>
  <c r="H4972" i="6"/>
  <c r="H4974" i="6"/>
  <c r="H4976" i="6"/>
  <c r="H4978" i="6"/>
  <c r="H4980" i="6"/>
  <c r="H4982" i="6"/>
  <c r="H4984" i="6"/>
  <c r="H4986" i="6"/>
  <c r="H4992" i="6"/>
  <c r="H4994" i="6"/>
  <c r="H4996" i="6"/>
  <c r="H4998" i="6"/>
  <c r="H5000" i="6"/>
  <c r="H5002" i="6"/>
  <c r="H5004" i="6"/>
  <c r="H5010" i="6"/>
  <c r="H5012" i="6"/>
  <c r="H5014" i="6"/>
  <c r="H5016" i="6"/>
  <c r="H5018" i="6"/>
  <c r="H5020" i="6"/>
  <c r="H5022" i="6"/>
  <c r="H5024" i="6"/>
  <c r="H5026" i="6"/>
  <c r="H5028" i="6"/>
  <c r="H5030" i="6"/>
  <c r="H5032" i="6"/>
  <c r="H5034" i="6"/>
  <c r="H5036" i="6"/>
  <c r="H5038" i="6"/>
  <c r="H5040" i="6"/>
  <c r="H5042" i="6"/>
  <c r="H5044" i="6"/>
  <c r="H5046" i="6"/>
  <c r="H5048" i="6"/>
  <c r="H5050" i="6"/>
  <c r="H5052" i="6"/>
  <c r="H5054" i="6"/>
  <c r="H5056" i="6"/>
  <c r="H5058" i="6"/>
  <c r="H5060" i="6"/>
  <c r="H5062" i="6"/>
  <c r="H5064" i="6"/>
  <c r="H5066" i="6"/>
  <c r="H5068" i="6"/>
  <c r="H5070" i="6"/>
  <c r="H5072" i="6"/>
  <c r="H5074" i="6"/>
  <c r="H5076" i="6"/>
  <c r="H5078" i="6"/>
  <c r="H5080" i="6"/>
  <c r="H5082" i="6"/>
  <c r="H5084" i="6"/>
  <c r="H5086" i="6"/>
  <c r="H5088" i="6"/>
  <c r="H5090" i="6"/>
  <c r="H5092" i="6"/>
  <c r="H5094" i="6"/>
  <c r="H5096" i="6"/>
  <c r="H5098" i="6"/>
  <c r="H5100" i="6"/>
  <c r="H5102" i="6"/>
  <c r="H5104" i="6"/>
  <c r="H5106" i="6"/>
  <c r="H5108" i="6"/>
  <c r="H5110" i="6"/>
  <c r="H5112" i="6"/>
  <c r="H5114" i="6"/>
  <c r="H5116" i="6"/>
  <c r="H5118" i="6"/>
  <c r="H5120" i="6"/>
  <c r="H5122" i="6"/>
  <c r="H5124" i="6"/>
  <c r="H5126" i="6"/>
  <c r="H5128" i="6"/>
  <c r="H5130" i="6"/>
  <c r="H5132" i="6"/>
  <c r="H5134" i="6"/>
  <c r="H5136" i="6"/>
  <c r="H5138" i="6"/>
  <c r="H5140" i="6"/>
  <c r="H5142" i="6"/>
  <c r="H5144" i="6"/>
  <c r="H5146" i="6"/>
  <c r="H5148" i="6"/>
  <c r="H5150" i="6"/>
  <c r="H5152" i="6"/>
  <c r="H5154" i="6"/>
  <c r="H5156" i="6"/>
  <c r="H5158" i="6"/>
  <c r="H5160" i="6"/>
  <c r="H5162" i="6"/>
  <c r="H5164" i="6"/>
  <c r="H5166" i="6"/>
  <c r="H5168" i="6"/>
  <c r="H5170" i="6"/>
  <c r="H5172" i="6"/>
  <c r="H5174" i="6"/>
  <c r="H5176" i="6"/>
  <c r="H5178" i="6"/>
  <c r="H5180" i="6"/>
  <c r="H5182" i="6"/>
  <c r="H5184" i="6"/>
  <c r="H5186" i="6"/>
  <c r="H5188" i="6"/>
  <c r="H5190" i="6"/>
  <c r="H5192" i="6"/>
  <c r="H5194" i="6"/>
  <c r="H5196" i="6"/>
  <c r="H5198" i="6"/>
  <c r="H5200" i="6"/>
  <c r="H5202" i="6"/>
  <c r="H5204" i="6"/>
  <c r="H5206" i="6"/>
  <c r="H5208" i="6"/>
  <c r="H5210" i="6"/>
  <c r="H5212" i="6"/>
  <c r="H5214" i="6"/>
  <c r="H5216" i="6"/>
  <c r="H5218" i="6"/>
  <c r="H5220" i="6"/>
  <c r="H5222" i="6"/>
  <c r="H5224" i="6"/>
  <c r="H5226" i="6"/>
  <c r="H5228" i="6"/>
  <c r="H5230" i="6"/>
  <c r="H5232" i="6"/>
  <c r="H5234" i="6"/>
  <c r="H5236" i="6"/>
  <c r="H5238" i="6"/>
  <c r="H5240" i="6"/>
  <c r="H5242" i="6"/>
  <c r="H5244" i="6"/>
  <c r="H5246" i="6"/>
  <c r="H5248" i="6"/>
  <c r="H5250" i="6"/>
  <c r="H5252" i="6"/>
  <c r="H5254" i="6"/>
  <c r="H5256" i="6"/>
  <c r="H5258" i="6"/>
  <c r="H5260" i="6"/>
  <c r="H5262" i="6"/>
  <c r="H5264" i="6"/>
  <c r="H5266" i="6"/>
  <c r="H5268" i="6"/>
  <c r="H5270" i="6"/>
  <c r="H5272" i="6"/>
  <c r="H5274" i="6"/>
  <c r="H5276" i="6"/>
  <c r="H5278" i="6"/>
  <c r="H5280" i="6"/>
  <c r="H5282" i="6"/>
  <c r="H4116" i="6"/>
  <c r="H4108" i="6"/>
  <c r="H4110" i="6"/>
  <c r="H4112" i="6"/>
  <c r="H4114" i="6"/>
  <c r="H3880" i="6" l="1"/>
  <c r="H3882" i="6"/>
  <c r="H3884" i="6"/>
  <c r="H3886" i="6"/>
  <c r="H3888" i="6"/>
  <c r="H3890" i="6"/>
  <c r="H3892" i="6"/>
  <c r="H3894" i="6"/>
  <c r="H3896" i="6"/>
  <c r="H3898" i="6"/>
  <c r="H3900" i="6"/>
  <c r="H3902" i="6"/>
  <c r="H3904" i="6"/>
  <c r="H3906" i="6"/>
  <c r="H3908" i="6"/>
  <c r="H3910" i="6"/>
  <c r="H3912" i="6"/>
  <c r="H3914" i="6"/>
  <c r="H3916" i="6"/>
  <c r="H3918" i="6"/>
  <c r="H3920" i="6"/>
  <c r="H3922" i="6"/>
  <c r="H3924" i="6"/>
  <c r="H3926" i="6"/>
  <c r="H3928" i="6"/>
  <c r="H3930" i="6"/>
  <c r="H3932" i="6"/>
  <c r="H3934" i="6"/>
  <c r="H3936" i="6"/>
  <c r="H3938" i="6"/>
  <c r="H3940" i="6"/>
  <c r="H3942" i="6"/>
  <c r="H3944" i="6"/>
  <c r="H3946" i="6"/>
  <c r="H3948" i="6"/>
  <c r="H3950" i="6"/>
  <c r="H3952" i="6"/>
  <c r="H3954" i="6"/>
  <c r="H3956" i="6"/>
  <c r="H3958" i="6"/>
  <c r="H3960" i="6"/>
  <c r="H3962" i="6"/>
  <c r="H3964" i="6"/>
  <c r="H3966" i="6"/>
  <c r="H3968" i="6"/>
  <c r="H3970" i="6"/>
  <c r="H3972" i="6"/>
  <c r="H3974" i="6"/>
  <c r="H3976" i="6"/>
  <c r="H3978" i="6"/>
  <c r="H3980" i="6"/>
  <c r="H3982" i="6"/>
  <c r="H3984" i="6"/>
  <c r="H3986" i="6"/>
  <c r="H3988" i="6"/>
  <c r="H3990" i="6"/>
  <c r="H3992" i="6"/>
  <c r="H3994" i="6"/>
  <c r="H3996" i="6"/>
  <c r="H3998" i="6"/>
  <c r="H4000" i="6"/>
  <c r="H4002" i="6"/>
  <c r="H4004" i="6"/>
  <c r="H4006" i="6"/>
  <c r="H4008" i="6"/>
  <c r="H4010" i="6"/>
  <c r="H4012" i="6"/>
  <c r="H4014" i="6"/>
  <c r="H4016" i="6"/>
  <c r="H4018" i="6"/>
  <c r="H4020" i="6"/>
  <c r="H4022" i="6"/>
  <c r="H4024" i="6"/>
  <c r="H4026" i="6"/>
  <c r="H4028" i="6"/>
  <c r="H4030" i="6"/>
  <c r="H4032" i="6"/>
  <c r="H4034" i="6"/>
  <c r="H4036" i="6"/>
  <c r="H4038" i="6"/>
  <c r="H4040" i="6"/>
  <c r="H4042" i="6"/>
  <c r="H4044" i="6"/>
  <c r="H4046" i="6"/>
  <c r="H4048" i="6"/>
  <c r="H4050" i="6"/>
  <c r="H4052" i="6"/>
  <c r="H4054" i="6"/>
  <c r="H4056" i="6"/>
  <c r="H4058" i="6"/>
  <c r="H4060" i="6"/>
  <c r="H4062" i="6"/>
  <c r="H4064" i="6"/>
  <c r="H4066" i="6"/>
  <c r="H4068" i="6"/>
  <c r="H4070" i="6"/>
  <c r="H4072" i="6"/>
  <c r="H4074" i="6"/>
  <c r="H4076" i="6"/>
  <c r="H4078" i="6"/>
  <c r="H4080" i="6"/>
  <c r="H4082" i="6"/>
  <c r="H4084" i="6"/>
  <c r="H4086" i="6"/>
  <c r="H4088" i="6"/>
  <c r="H4090" i="6"/>
  <c r="H4092" i="6"/>
  <c r="H4094" i="6"/>
  <c r="H4096" i="6"/>
  <c r="H4098" i="6"/>
  <c r="H4100" i="6"/>
  <c r="H4102" i="6"/>
  <c r="H4104" i="6"/>
  <c r="H4106" i="6"/>
  <c r="H3626" i="6" l="1"/>
  <c r="H3628" i="6"/>
  <c r="H3630" i="6"/>
  <c r="H3632" i="6"/>
  <c r="H3634" i="6"/>
  <c r="H3636" i="6"/>
  <c r="H3638" i="6"/>
  <c r="H3640" i="6"/>
  <c r="H3642" i="6"/>
  <c r="H3644" i="6"/>
  <c r="H3646" i="6"/>
  <c r="H3648" i="6"/>
  <c r="H3650" i="6"/>
  <c r="H3652" i="6"/>
  <c r="H3654" i="6"/>
  <c r="H3656" i="6"/>
  <c r="H3658" i="6"/>
  <c r="H3660" i="6"/>
  <c r="H3662" i="6"/>
  <c r="H3664" i="6"/>
  <c r="H3666" i="6"/>
  <c r="H3668" i="6"/>
  <c r="H3670" i="6"/>
  <c r="H3672" i="6"/>
  <c r="H3674" i="6"/>
  <c r="H3676" i="6"/>
  <c r="H3678" i="6"/>
  <c r="H3680" i="6"/>
  <c r="H3682" i="6"/>
  <c r="H3684" i="6"/>
  <c r="H3686" i="6"/>
  <c r="H3688" i="6"/>
  <c r="H3690" i="6"/>
  <c r="H3692" i="6"/>
  <c r="H3694" i="6"/>
  <c r="H3696" i="6"/>
  <c r="H3698" i="6"/>
  <c r="H3700" i="6"/>
  <c r="H3702" i="6"/>
  <c r="H3704" i="6"/>
  <c r="H3706" i="6"/>
  <c r="H3708" i="6"/>
  <c r="H3710" i="6"/>
  <c r="H3712" i="6"/>
  <c r="H3714" i="6"/>
  <c r="H3716" i="6"/>
  <c r="H3718" i="6"/>
  <c r="H3720" i="6"/>
  <c r="H3722" i="6"/>
  <c r="H3724" i="6"/>
  <c r="H3726" i="6"/>
  <c r="H3728" i="6"/>
  <c r="H3730" i="6"/>
  <c r="H3732" i="6"/>
  <c r="H3734" i="6"/>
  <c r="H3736" i="6"/>
  <c r="H3738" i="6"/>
  <c r="H3740" i="6"/>
  <c r="H3742" i="6"/>
  <c r="H3744" i="6"/>
  <c r="H3746" i="6"/>
  <c r="H3748" i="6"/>
  <c r="H3750" i="6"/>
  <c r="H3752" i="6"/>
  <c r="H3754" i="6"/>
  <c r="H3756" i="6"/>
  <c r="H3758" i="6"/>
  <c r="H3760" i="6"/>
  <c r="H3762" i="6"/>
  <c r="H3764" i="6"/>
  <c r="H3766" i="6"/>
  <c r="H3768" i="6"/>
  <c r="H3770" i="6"/>
  <c r="H3772" i="6"/>
  <c r="H3774" i="6"/>
  <c r="H3776" i="6"/>
  <c r="H3778" i="6"/>
  <c r="H3780" i="6"/>
  <c r="H3782" i="6"/>
  <c r="H3784" i="6"/>
  <c r="H3786" i="6"/>
  <c r="H3788" i="6"/>
  <c r="H3790" i="6"/>
  <c r="H3792" i="6"/>
  <c r="H3794" i="6"/>
  <c r="H3796" i="6"/>
  <c r="H3798" i="6"/>
  <c r="H3800" i="6"/>
  <c r="H3802" i="6"/>
  <c r="H3804" i="6"/>
  <c r="H3806" i="6"/>
  <c r="H3808" i="6"/>
  <c r="H3810" i="6"/>
  <c r="H3812" i="6"/>
  <c r="H3814" i="6"/>
  <c r="H3816" i="6"/>
  <c r="H3818" i="6"/>
  <c r="H3820" i="6"/>
  <c r="H3822" i="6"/>
  <c r="H3824" i="6"/>
  <c r="H3826" i="6"/>
  <c r="H3828" i="6"/>
  <c r="H3830" i="6"/>
  <c r="H3832" i="6"/>
  <c r="H3834" i="6"/>
  <c r="H3836" i="6"/>
  <c r="H3838" i="6"/>
  <c r="H3840" i="6"/>
  <c r="H3842" i="6"/>
  <c r="H3844" i="6"/>
  <c r="H3846" i="6"/>
  <c r="H3848" i="6"/>
  <c r="H3850" i="6"/>
  <c r="H3852" i="6"/>
  <c r="H3854" i="6"/>
  <c r="H3856" i="6"/>
  <c r="H3858" i="6"/>
  <c r="H3860" i="6"/>
  <c r="H3862" i="6"/>
  <c r="H3864" i="6"/>
  <c r="H3866" i="6"/>
  <c r="H3868" i="6"/>
  <c r="H3870" i="6"/>
  <c r="H3872" i="6"/>
  <c r="H3874" i="6"/>
  <c r="H3876" i="6"/>
  <c r="H3878" i="6"/>
  <c r="H3598" i="6" l="1"/>
  <c r="H3600" i="6"/>
  <c r="H3602" i="6"/>
  <c r="H3604" i="6"/>
  <c r="H3606" i="6"/>
  <c r="H3608" i="6"/>
  <c r="H3610" i="6"/>
  <c r="H3612" i="6"/>
  <c r="H3614" i="6"/>
  <c r="H3616" i="6"/>
  <c r="H3618" i="6"/>
  <c r="H3620" i="6"/>
  <c r="H3622" i="6"/>
  <c r="H3624" i="6"/>
  <c r="H3596" i="6"/>
  <c r="H3358" i="6" l="1"/>
  <c r="H3360" i="6"/>
  <c r="H3362" i="6"/>
  <c r="H3364" i="6"/>
  <c r="H3366" i="6"/>
  <c r="H3368" i="6"/>
  <c r="H3370" i="6"/>
  <c r="H3372" i="6"/>
  <c r="H3374" i="6"/>
  <c r="H3376" i="6"/>
  <c r="H3378" i="6"/>
  <c r="H3380" i="6"/>
  <c r="H3382" i="6"/>
  <c r="H3384" i="6"/>
  <c r="H3386" i="6"/>
  <c r="H3388" i="6"/>
  <c r="H3390" i="6"/>
  <c r="H3392" i="6"/>
  <c r="H3394" i="6"/>
  <c r="H3396" i="6"/>
  <c r="H3398" i="6"/>
  <c r="H3400" i="6"/>
  <c r="H3402" i="6"/>
  <c r="H3404" i="6"/>
  <c r="H3406" i="6"/>
  <c r="H3408" i="6"/>
  <c r="H3410" i="6"/>
  <c r="H3412" i="6"/>
  <c r="H3414" i="6"/>
  <c r="H3416" i="6"/>
  <c r="H3418" i="6"/>
  <c r="H3420" i="6"/>
  <c r="H3422" i="6"/>
  <c r="H3424" i="6"/>
  <c r="H3426" i="6"/>
  <c r="H3428" i="6"/>
  <c r="H3430" i="6"/>
  <c r="H3432" i="6"/>
  <c r="H3434" i="6"/>
  <c r="H3436" i="6"/>
  <c r="H3438" i="6"/>
  <c r="H3440" i="6"/>
  <c r="H3442" i="6"/>
  <c r="H3444" i="6"/>
  <c r="H3446" i="6"/>
  <c r="H3448" i="6"/>
  <c r="H3450" i="6"/>
  <c r="H3452" i="6"/>
  <c r="H3454" i="6"/>
  <c r="H3456" i="6"/>
  <c r="H3458" i="6"/>
  <c r="H3460" i="6"/>
  <c r="H3462" i="6"/>
  <c r="H3464" i="6"/>
  <c r="H3466" i="6"/>
  <c r="H3468" i="6"/>
  <c r="H3470" i="6"/>
  <c r="H3472" i="6"/>
  <c r="H3474" i="6"/>
  <c r="H3476" i="6"/>
  <c r="H3478" i="6"/>
  <c r="H3480" i="6"/>
  <c r="H3482" i="6"/>
  <c r="H3484" i="6"/>
  <c r="H3486" i="6"/>
  <c r="H3488" i="6"/>
  <c r="H3490" i="6"/>
  <c r="H3492" i="6"/>
  <c r="H3494" i="6"/>
  <c r="H3496" i="6"/>
  <c r="H3498" i="6"/>
  <c r="H3500" i="6"/>
  <c r="H3502" i="6"/>
  <c r="H3504" i="6"/>
  <c r="H3506" i="6"/>
  <c r="H3508" i="6"/>
  <c r="H3510" i="6"/>
  <c r="H3512" i="6"/>
  <c r="H3514" i="6"/>
  <c r="H3516" i="6"/>
  <c r="H3518" i="6"/>
  <c r="H3520" i="6"/>
  <c r="H3522" i="6"/>
  <c r="H3524" i="6"/>
  <c r="H3526" i="6"/>
  <c r="H3528" i="6"/>
  <c r="H3530" i="6"/>
  <c r="H3532" i="6"/>
  <c r="H3534" i="6"/>
  <c r="H3536" i="6"/>
  <c r="H3538" i="6"/>
  <c r="H3540" i="6"/>
  <c r="H3542" i="6"/>
  <c r="H3544" i="6"/>
  <c r="H3546" i="6"/>
  <c r="H3548" i="6"/>
  <c r="H3550" i="6"/>
  <c r="H3552" i="6"/>
  <c r="H3554" i="6"/>
  <c r="H3556" i="6"/>
  <c r="H3558" i="6"/>
  <c r="H3560" i="6"/>
  <c r="H3562" i="6"/>
  <c r="H3564" i="6"/>
  <c r="H3566" i="6"/>
  <c r="H3568" i="6"/>
  <c r="H3570" i="6"/>
  <c r="H3572" i="6"/>
  <c r="H3574" i="6"/>
  <c r="H3576" i="6"/>
  <c r="H3578" i="6"/>
  <c r="H3580" i="6"/>
  <c r="H3582" i="6"/>
  <c r="H3584" i="6"/>
  <c r="H3586" i="6"/>
  <c r="H3588" i="6"/>
  <c r="H3590" i="6"/>
  <c r="H3592" i="6"/>
  <c r="H3594" i="6"/>
  <c r="H3356" i="6"/>
  <c r="H3072" i="6" l="1"/>
  <c r="H3074" i="6"/>
  <c r="H3076" i="6"/>
  <c r="H3078" i="6"/>
  <c r="H3080" i="6"/>
  <c r="H3082" i="6"/>
  <c r="H3084" i="6"/>
  <c r="H3086" i="6"/>
  <c r="H3088" i="6"/>
  <c r="H3090" i="6"/>
  <c r="H3092" i="6"/>
  <c r="H3094" i="6"/>
  <c r="H3096" i="6"/>
  <c r="H3098" i="6"/>
  <c r="H3100" i="6"/>
  <c r="H3102" i="6"/>
  <c r="H3104" i="6"/>
  <c r="H3106" i="6"/>
  <c r="H3108" i="6"/>
  <c r="H3110" i="6"/>
  <c r="H3112" i="6"/>
  <c r="H3114" i="6"/>
  <c r="H3116" i="6"/>
  <c r="H3118" i="6"/>
  <c r="H3120" i="6"/>
  <c r="H3122" i="6"/>
  <c r="H3124" i="6"/>
  <c r="H3126" i="6"/>
  <c r="H3128" i="6"/>
  <c r="H3130" i="6"/>
  <c r="H3132" i="6"/>
  <c r="H3134" i="6"/>
  <c r="H3136" i="6"/>
  <c r="H3138" i="6"/>
  <c r="H3140" i="6"/>
  <c r="H3142" i="6"/>
  <c r="H3144" i="6"/>
  <c r="H3146" i="6"/>
  <c r="H3148" i="6"/>
  <c r="H3150" i="6"/>
  <c r="H3152" i="6"/>
  <c r="H3154" i="6"/>
  <c r="H3156" i="6"/>
  <c r="H3158" i="6"/>
  <c r="H3160" i="6"/>
  <c r="H3162" i="6"/>
  <c r="H3164" i="6"/>
  <c r="H3166" i="6"/>
  <c r="H3168" i="6"/>
  <c r="H3170" i="6"/>
  <c r="H3172" i="6"/>
  <c r="H3174" i="6"/>
  <c r="H3176" i="6"/>
  <c r="H3178" i="6"/>
  <c r="H3180" i="6"/>
  <c r="H3182" i="6"/>
  <c r="H3184" i="6"/>
  <c r="H3186" i="6"/>
  <c r="H3188" i="6"/>
  <c r="H3190" i="6"/>
  <c r="H3192" i="6"/>
  <c r="H3194" i="6"/>
  <c r="H3196" i="6"/>
  <c r="H3198" i="6"/>
  <c r="H3200" i="6"/>
  <c r="H3202" i="6"/>
  <c r="H3204" i="6"/>
  <c r="H3206" i="6"/>
  <c r="H3208" i="6"/>
  <c r="H3210" i="6"/>
  <c r="H3212" i="6"/>
  <c r="H3214" i="6"/>
  <c r="H3216" i="6"/>
  <c r="H3218" i="6"/>
  <c r="H3220" i="6"/>
  <c r="H3222" i="6"/>
  <c r="H3224" i="6"/>
  <c r="H3226" i="6"/>
  <c r="H3228" i="6"/>
  <c r="H3230" i="6"/>
  <c r="H3232" i="6"/>
  <c r="H3234" i="6"/>
  <c r="H3236" i="6"/>
  <c r="H3238" i="6"/>
  <c r="H3240" i="6"/>
  <c r="H3242" i="6"/>
  <c r="H3244" i="6"/>
  <c r="H3246" i="6"/>
  <c r="H3248" i="6"/>
  <c r="H3250" i="6"/>
  <c r="H3252" i="6"/>
  <c r="H3254" i="6"/>
  <c r="H3256" i="6"/>
  <c r="H3258" i="6"/>
  <c r="H3260" i="6"/>
  <c r="H3262" i="6"/>
  <c r="H3264" i="6"/>
  <c r="H3266" i="6"/>
  <c r="H3268" i="6"/>
  <c r="H3270" i="6"/>
  <c r="H3272" i="6"/>
  <c r="H3274" i="6"/>
  <c r="H3276" i="6"/>
  <c r="H3278" i="6"/>
  <c r="H3280" i="6"/>
  <c r="H3282" i="6"/>
  <c r="H3284" i="6"/>
  <c r="H3286" i="6"/>
  <c r="H3288" i="6"/>
  <c r="H3290" i="6"/>
  <c r="H3292" i="6"/>
  <c r="H3294" i="6"/>
  <c r="H3296" i="6"/>
  <c r="H3298" i="6"/>
  <c r="H3300" i="6"/>
  <c r="H3302" i="6"/>
  <c r="H3304" i="6"/>
  <c r="H3306" i="6"/>
  <c r="H3308" i="6"/>
  <c r="H3310" i="6"/>
  <c r="H3312" i="6"/>
  <c r="H3314" i="6"/>
  <c r="H3316" i="6"/>
  <c r="H3318" i="6"/>
  <c r="H3320" i="6"/>
  <c r="H3322" i="6"/>
  <c r="H3324" i="6"/>
  <c r="H3326" i="6"/>
  <c r="H3328" i="6"/>
  <c r="H3330" i="6"/>
  <c r="H3332" i="6"/>
  <c r="H3334" i="6"/>
  <c r="H3336" i="6"/>
  <c r="H3338" i="6"/>
  <c r="H3340" i="6"/>
  <c r="H3342" i="6"/>
  <c r="H3344" i="6"/>
  <c r="H3346" i="6"/>
  <c r="H3348" i="6"/>
  <c r="H3350" i="6"/>
  <c r="H3352" i="6"/>
  <c r="H3354" i="6"/>
  <c r="H3070" i="6"/>
  <c r="H2806" i="6" l="1"/>
  <c r="H2808" i="6"/>
  <c r="H2810" i="6"/>
  <c r="H2812" i="6"/>
  <c r="H2814" i="6"/>
  <c r="H2816" i="6"/>
  <c r="H2818" i="6"/>
  <c r="H2820" i="6"/>
  <c r="H2822" i="6"/>
  <c r="H2824" i="6"/>
  <c r="H2826" i="6"/>
  <c r="H2828" i="6"/>
  <c r="H2830" i="6"/>
  <c r="H2832" i="6"/>
  <c r="H2834" i="6"/>
  <c r="H2836" i="6"/>
  <c r="H2838" i="6"/>
  <c r="H2840" i="6"/>
  <c r="H2842" i="6"/>
  <c r="H2844" i="6"/>
  <c r="H2846" i="6"/>
  <c r="H2848" i="6"/>
  <c r="H2850" i="6"/>
  <c r="H2852" i="6"/>
  <c r="H2854" i="6"/>
  <c r="H2856" i="6"/>
  <c r="H2858" i="6"/>
  <c r="H2860" i="6"/>
  <c r="H2862" i="6"/>
  <c r="H2864" i="6"/>
  <c r="H2866" i="6"/>
  <c r="H2868" i="6"/>
  <c r="H2870" i="6"/>
  <c r="H2872" i="6"/>
  <c r="H2874" i="6"/>
  <c r="H2876" i="6"/>
  <c r="H2878" i="6"/>
  <c r="H2880" i="6"/>
  <c r="H2882" i="6"/>
  <c r="H2884" i="6"/>
  <c r="H2886" i="6"/>
  <c r="H2888" i="6"/>
  <c r="H2890" i="6"/>
  <c r="H2892" i="6"/>
  <c r="H2894" i="6"/>
  <c r="H2896" i="6"/>
  <c r="H2898" i="6"/>
  <c r="H2900" i="6"/>
  <c r="H2902" i="6"/>
  <c r="H2904" i="6"/>
  <c r="H2906" i="6"/>
  <c r="H2908" i="6"/>
  <c r="H2910" i="6"/>
  <c r="H2912" i="6"/>
  <c r="H2914" i="6"/>
  <c r="H2916" i="6"/>
  <c r="H2918" i="6"/>
  <c r="H2920" i="6"/>
  <c r="H2922" i="6"/>
  <c r="H2924" i="6"/>
  <c r="H2926" i="6"/>
  <c r="H2928" i="6"/>
  <c r="H2930" i="6"/>
  <c r="H2932" i="6"/>
  <c r="H2934" i="6"/>
  <c r="H2936" i="6"/>
  <c r="H2938" i="6"/>
  <c r="H2940" i="6"/>
  <c r="H2942" i="6"/>
  <c r="H2944" i="6"/>
  <c r="H2946" i="6"/>
  <c r="H2948" i="6"/>
  <c r="H2950" i="6"/>
  <c r="H2952" i="6"/>
  <c r="H2954" i="6"/>
  <c r="H2956" i="6"/>
  <c r="H2958" i="6"/>
  <c r="H2960" i="6"/>
  <c r="H2962" i="6"/>
  <c r="H2964" i="6"/>
  <c r="H2966" i="6"/>
  <c r="H2968" i="6"/>
  <c r="H2970" i="6"/>
  <c r="H2972" i="6"/>
  <c r="H2974" i="6"/>
  <c r="H2976" i="6"/>
  <c r="H2978" i="6"/>
  <c r="H2980" i="6"/>
  <c r="H2982" i="6"/>
  <c r="H2984" i="6"/>
  <c r="H2986" i="6"/>
  <c r="H2988" i="6"/>
  <c r="H2990" i="6"/>
  <c r="H2992" i="6"/>
  <c r="H2994" i="6"/>
  <c r="H2996" i="6"/>
  <c r="H2998" i="6"/>
  <c r="H3000" i="6"/>
  <c r="H3002" i="6"/>
  <c r="H3004" i="6"/>
  <c r="H3006" i="6"/>
  <c r="H3008" i="6"/>
  <c r="H3010" i="6"/>
  <c r="H3012" i="6"/>
  <c r="H3014" i="6"/>
  <c r="H3016" i="6"/>
  <c r="H3018" i="6"/>
  <c r="H3020" i="6"/>
  <c r="H3022" i="6"/>
  <c r="H3024" i="6"/>
  <c r="H3026" i="6"/>
  <c r="H3028" i="6"/>
  <c r="H3030" i="6"/>
  <c r="H3032" i="6"/>
  <c r="H3034" i="6"/>
  <c r="H3036" i="6"/>
  <c r="H3038" i="6"/>
  <c r="H3040" i="6"/>
  <c r="H3042" i="6"/>
  <c r="H3044" i="6"/>
  <c r="H3046" i="6"/>
  <c r="H3048" i="6"/>
  <c r="H3050" i="6"/>
  <c r="H3052" i="6"/>
  <c r="H3054" i="6"/>
  <c r="H3056" i="6"/>
  <c r="H3058" i="6"/>
  <c r="H3060" i="6"/>
  <c r="H3062" i="6"/>
  <c r="H3064" i="6"/>
  <c r="H3066" i="6"/>
  <c r="H3068" i="6"/>
  <c r="H2540" i="6" l="1"/>
  <c r="H2542" i="6"/>
  <c r="H2544" i="6"/>
  <c r="H2546" i="6"/>
  <c r="H2548" i="6"/>
  <c r="H2550" i="6"/>
  <c r="H2552" i="6"/>
  <c r="H2554" i="6"/>
  <c r="H2556" i="6"/>
  <c r="H2558" i="6"/>
  <c r="H2560" i="6"/>
  <c r="H2562" i="6"/>
  <c r="H2564" i="6"/>
  <c r="H2566" i="6"/>
  <c r="H2568" i="6"/>
  <c r="H2570" i="6"/>
  <c r="H2572" i="6"/>
  <c r="H2574" i="6"/>
  <c r="H2576" i="6"/>
  <c r="H2578" i="6"/>
  <c r="H2580" i="6"/>
  <c r="H2582" i="6"/>
  <c r="H2584" i="6"/>
  <c r="H2586" i="6"/>
  <c r="H2588" i="6"/>
  <c r="H2590" i="6"/>
  <c r="H2592" i="6"/>
  <c r="H2594" i="6"/>
  <c r="H2596" i="6"/>
  <c r="H2598" i="6"/>
  <c r="H2600" i="6"/>
  <c r="H2602" i="6"/>
  <c r="H2604" i="6"/>
  <c r="H2606" i="6"/>
  <c r="H2608" i="6"/>
  <c r="H2610" i="6"/>
  <c r="H2612" i="6"/>
  <c r="H2614" i="6"/>
  <c r="H2616" i="6"/>
  <c r="H2618" i="6"/>
  <c r="H2620" i="6"/>
  <c r="H2622" i="6"/>
  <c r="H2624" i="6"/>
  <c r="H2626" i="6"/>
  <c r="H2628" i="6"/>
  <c r="H2630" i="6"/>
  <c r="H2632" i="6"/>
  <c r="H2634" i="6"/>
  <c r="H2636" i="6"/>
  <c r="H2638" i="6"/>
  <c r="H2640" i="6"/>
  <c r="H2642" i="6"/>
  <c r="H2644" i="6"/>
  <c r="H2646" i="6"/>
  <c r="H2648" i="6"/>
  <c r="H2650" i="6"/>
  <c r="H2652" i="6"/>
  <c r="H2654" i="6"/>
  <c r="H2656" i="6"/>
  <c r="H2658" i="6"/>
  <c r="H2660" i="6"/>
  <c r="H2662" i="6"/>
  <c r="H2664" i="6"/>
  <c r="H2666" i="6"/>
  <c r="H2668" i="6"/>
  <c r="H2670" i="6"/>
  <c r="H2672" i="6"/>
  <c r="H2674" i="6"/>
  <c r="H2676" i="6"/>
  <c r="H2678" i="6"/>
  <c r="H2680" i="6"/>
  <c r="H2682" i="6"/>
  <c r="H2684" i="6"/>
  <c r="H2686" i="6"/>
  <c r="H2688" i="6"/>
  <c r="H2690" i="6"/>
  <c r="H2692" i="6"/>
  <c r="H2694" i="6"/>
  <c r="H2696" i="6"/>
  <c r="H2698" i="6"/>
  <c r="H2700" i="6"/>
  <c r="H2702" i="6"/>
  <c r="H2704" i="6"/>
  <c r="H2706" i="6"/>
  <c r="H2708" i="6"/>
  <c r="H2710" i="6"/>
  <c r="H2712" i="6"/>
  <c r="H2714" i="6"/>
  <c r="H2716" i="6"/>
  <c r="H2718" i="6"/>
  <c r="H2720" i="6"/>
  <c r="H2722" i="6"/>
  <c r="H2724" i="6"/>
  <c r="H2726" i="6"/>
  <c r="H2728" i="6"/>
  <c r="H2730" i="6"/>
  <c r="H2732" i="6"/>
  <c r="H2734" i="6"/>
  <c r="H2736" i="6"/>
  <c r="H2738" i="6"/>
  <c r="H2740" i="6"/>
  <c r="H2742" i="6"/>
  <c r="H2744" i="6"/>
  <c r="H2746" i="6"/>
  <c r="H2748" i="6"/>
  <c r="H2750" i="6"/>
  <c r="H2752" i="6"/>
  <c r="H2754" i="6"/>
  <c r="H2756" i="6"/>
  <c r="H2758" i="6"/>
  <c r="H2760" i="6"/>
  <c r="H2762" i="6"/>
  <c r="H2764" i="6"/>
  <c r="H2766" i="6"/>
  <c r="H2768" i="6"/>
  <c r="H2770" i="6"/>
  <c r="H2772" i="6"/>
  <c r="H2774" i="6"/>
  <c r="H2776" i="6"/>
  <c r="H2778" i="6"/>
  <c r="H2780" i="6"/>
  <c r="H2782" i="6"/>
  <c r="H2784" i="6"/>
  <c r="H2786" i="6"/>
  <c r="H2788" i="6"/>
  <c r="H2790" i="6"/>
  <c r="H2792" i="6"/>
  <c r="H2794" i="6"/>
  <c r="H2796" i="6"/>
  <c r="H2798" i="6"/>
  <c r="H2800" i="6"/>
  <c r="H2802" i="6"/>
  <c r="H2804" i="6"/>
  <c r="H2538" i="6"/>
  <c r="H2288" i="6" l="1"/>
  <c r="H2290" i="6"/>
  <c r="H2292" i="6"/>
  <c r="H2294" i="6"/>
  <c r="H2296" i="6"/>
  <c r="H2298" i="6"/>
  <c r="H2300" i="6"/>
  <c r="H2302" i="6"/>
  <c r="H2304" i="6"/>
  <c r="H2306" i="6"/>
  <c r="H2308" i="6"/>
  <c r="H2310" i="6"/>
  <c r="H2312" i="6"/>
  <c r="H2314" i="6"/>
  <c r="H2316" i="6"/>
  <c r="H2318" i="6"/>
  <c r="H2320" i="6"/>
  <c r="H2322" i="6"/>
  <c r="H2324" i="6"/>
  <c r="H2326" i="6"/>
  <c r="H2328" i="6"/>
  <c r="H2330" i="6"/>
  <c r="H2332" i="6"/>
  <c r="H2334" i="6"/>
  <c r="H2336" i="6"/>
  <c r="H2338" i="6"/>
  <c r="H2340" i="6"/>
  <c r="H2342" i="6"/>
  <c r="H2344" i="6"/>
  <c r="H2346" i="6"/>
  <c r="H2348" i="6"/>
  <c r="H2350" i="6"/>
  <c r="H2352" i="6"/>
  <c r="H2354" i="6"/>
  <c r="H2356" i="6"/>
  <c r="H2358" i="6"/>
  <c r="H2360" i="6"/>
  <c r="H2362" i="6"/>
  <c r="H2364" i="6"/>
  <c r="H2366" i="6"/>
  <c r="H2368" i="6"/>
  <c r="H2370" i="6"/>
  <c r="H2372" i="6"/>
  <c r="H2374" i="6"/>
  <c r="H2376" i="6"/>
  <c r="H2378" i="6"/>
  <c r="H2380" i="6"/>
  <c r="H2382" i="6"/>
  <c r="H2384" i="6"/>
  <c r="H2386" i="6"/>
  <c r="H2388" i="6"/>
  <c r="H2390" i="6"/>
  <c r="H2392" i="6"/>
  <c r="H2394" i="6"/>
  <c r="H2396" i="6"/>
  <c r="H2398" i="6"/>
  <c r="H2400" i="6"/>
  <c r="H2402" i="6"/>
  <c r="H2404" i="6"/>
  <c r="H2406" i="6"/>
  <c r="H2408" i="6"/>
  <c r="H2410" i="6"/>
  <c r="H2412" i="6"/>
  <c r="H2414" i="6"/>
  <c r="H2416" i="6"/>
  <c r="H2418" i="6"/>
  <c r="H2420" i="6"/>
  <c r="H2422" i="6"/>
  <c r="H2424" i="6"/>
  <c r="H2426" i="6"/>
  <c r="H2428" i="6"/>
  <c r="H2430" i="6"/>
  <c r="H2432" i="6"/>
  <c r="H2434" i="6"/>
  <c r="H2436" i="6"/>
  <c r="H2438" i="6"/>
  <c r="H2440" i="6"/>
  <c r="H2442" i="6"/>
  <c r="H2444" i="6"/>
  <c r="H2446" i="6"/>
  <c r="H2448" i="6"/>
  <c r="H2450" i="6"/>
  <c r="H2452" i="6"/>
  <c r="H2454" i="6"/>
  <c r="H2456" i="6"/>
  <c r="H2458" i="6"/>
  <c r="H2460" i="6"/>
  <c r="H2462" i="6"/>
  <c r="H2464" i="6"/>
  <c r="H2466" i="6"/>
  <c r="H2468" i="6"/>
  <c r="H2470" i="6"/>
  <c r="H2472" i="6"/>
  <c r="H2474" i="6"/>
  <c r="H2476" i="6"/>
  <c r="H2478" i="6"/>
  <c r="H2480" i="6"/>
  <c r="H2482" i="6"/>
  <c r="H2484" i="6"/>
  <c r="H2486" i="6"/>
  <c r="H2488" i="6"/>
  <c r="H2490" i="6"/>
  <c r="H2492" i="6"/>
  <c r="H2494" i="6"/>
  <c r="H2496" i="6"/>
  <c r="H2498" i="6"/>
  <c r="H2500" i="6"/>
  <c r="H2502" i="6"/>
  <c r="H2504" i="6"/>
  <c r="H2506" i="6"/>
  <c r="H2508" i="6"/>
  <c r="H2510" i="6"/>
  <c r="H2512" i="6"/>
  <c r="H2514" i="6"/>
  <c r="H2516" i="6"/>
  <c r="H2518" i="6"/>
  <c r="H2520" i="6"/>
  <c r="H2522" i="6"/>
  <c r="H2524" i="6"/>
  <c r="H2526" i="6"/>
  <c r="H2528" i="6"/>
  <c r="H2530" i="6"/>
  <c r="H2532" i="6"/>
  <c r="H2534" i="6"/>
  <c r="H2536" i="6"/>
  <c r="H2004" i="6" l="1"/>
  <c r="H2006" i="6"/>
  <c r="H2008" i="6"/>
  <c r="H2010" i="6"/>
  <c r="H2012" i="6"/>
  <c r="H2014" i="6"/>
  <c r="H2016" i="6"/>
  <c r="H2018" i="6"/>
  <c r="H2020" i="6"/>
  <c r="H2022" i="6"/>
  <c r="H2024" i="6"/>
  <c r="H2026" i="6"/>
  <c r="H2028" i="6"/>
  <c r="H2030" i="6"/>
  <c r="H2032" i="6"/>
  <c r="H2034" i="6"/>
  <c r="H2036" i="6"/>
  <c r="H2038" i="6"/>
  <c r="H2040" i="6"/>
  <c r="H2042" i="6"/>
  <c r="H2044" i="6"/>
  <c r="H2046" i="6"/>
  <c r="H2048" i="6"/>
  <c r="H2050" i="6"/>
  <c r="H2052" i="6"/>
  <c r="H2054" i="6"/>
  <c r="H2056" i="6"/>
  <c r="H2058" i="6"/>
  <c r="H2060" i="6"/>
  <c r="H2062" i="6"/>
  <c r="H2064" i="6"/>
  <c r="H2066" i="6"/>
  <c r="H2068" i="6"/>
  <c r="H2070" i="6"/>
  <c r="H2072" i="6"/>
  <c r="H2074" i="6"/>
  <c r="H2076" i="6"/>
  <c r="H2078" i="6"/>
  <c r="H2080" i="6"/>
  <c r="H2082" i="6"/>
  <c r="H2084" i="6"/>
  <c r="H2086" i="6"/>
  <c r="H2088" i="6"/>
  <c r="H2090" i="6"/>
  <c r="H2092" i="6"/>
  <c r="H2094" i="6"/>
  <c r="H2096" i="6"/>
  <c r="H2098" i="6"/>
  <c r="H2100" i="6"/>
  <c r="H2102" i="6"/>
  <c r="H2104" i="6"/>
  <c r="H2106" i="6"/>
  <c r="H2108" i="6"/>
  <c r="H2110" i="6"/>
  <c r="H2112" i="6"/>
  <c r="H2114" i="6"/>
  <c r="H2116" i="6"/>
  <c r="H2118" i="6"/>
  <c r="H2120" i="6"/>
  <c r="H2122" i="6"/>
  <c r="H2124" i="6"/>
  <c r="H2126" i="6"/>
  <c r="H2128" i="6"/>
  <c r="H2130" i="6"/>
  <c r="H2132" i="6"/>
  <c r="H2134" i="6"/>
  <c r="H2136" i="6"/>
  <c r="H2138" i="6"/>
  <c r="H2140" i="6"/>
  <c r="H2142" i="6"/>
  <c r="H2144" i="6"/>
  <c r="H2146" i="6"/>
  <c r="H2148" i="6"/>
  <c r="H2150" i="6"/>
  <c r="H2152" i="6"/>
  <c r="H2154" i="6"/>
  <c r="H2156" i="6"/>
  <c r="H2158" i="6"/>
  <c r="H2160" i="6"/>
  <c r="H2162" i="6"/>
  <c r="H2164" i="6"/>
  <c r="H2166" i="6"/>
  <c r="H2168" i="6"/>
  <c r="H2170" i="6"/>
  <c r="H2172" i="6"/>
  <c r="H2174" i="6"/>
  <c r="H2176" i="6"/>
  <c r="H2178" i="6"/>
  <c r="H2180" i="6"/>
  <c r="H2182" i="6"/>
  <c r="H2184" i="6"/>
  <c r="H2186" i="6"/>
  <c r="H2188" i="6"/>
  <c r="H2190" i="6"/>
  <c r="H2192" i="6"/>
  <c r="H2194" i="6"/>
  <c r="H2196" i="6"/>
  <c r="H2198" i="6"/>
  <c r="H2200" i="6"/>
  <c r="H2202" i="6"/>
  <c r="H2204" i="6"/>
  <c r="H2206" i="6"/>
  <c r="H2208" i="6"/>
  <c r="H2210" i="6"/>
  <c r="H2212" i="6"/>
  <c r="H2214" i="6"/>
  <c r="H2216" i="6"/>
  <c r="H2218" i="6"/>
  <c r="H2220" i="6"/>
  <c r="H2222" i="6"/>
  <c r="H2224" i="6"/>
  <c r="H2226" i="6"/>
  <c r="H2228" i="6"/>
  <c r="H2230" i="6"/>
  <c r="H2232" i="6"/>
  <c r="H2234" i="6"/>
  <c r="H2236" i="6"/>
  <c r="H2238" i="6"/>
  <c r="H2240" i="6"/>
  <c r="H2242" i="6"/>
  <c r="H2244" i="6"/>
  <c r="H2246" i="6"/>
  <c r="H2248" i="6"/>
  <c r="H2250" i="6"/>
  <c r="H2252" i="6"/>
  <c r="H2254" i="6"/>
  <c r="H2256" i="6"/>
  <c r="H2258" i="6"/>
  <c r="H2260" i="6"/>
  <c r="H2262" i="6"/>
  <c r="H2264" i="6"/>
  <c r="H2266" i="6"/>
  <c r="H2268" i="6"/>
  <c r="H2270" i="6"/>
  <c r="H2272" i="6"/>
  <c r="H2274" i="6"/>
  <c r="H2276" i="6"/>
  <c r="H2278" i="6"/>
  <c r="H2280" i="6"/>
  <c r="H2282" i="6"/>
  <c r="H2284" i="6"/>
  <c r="H2286" i="6"/>
  <c r="H1806" i="6" l="1"/>
  <c r="H1808" i="6"/>
  <c r="H1810" i="6"/>
  <c r="H1812" i="6"/>
  <c r="H1814" i="6"/>
  <c r="H1816" i="6"/>
  <c r="H1818" i="6"/>
  <c r="H1820" i="6"/>
  <c r="H1822" i="6"/>
  <c r="H1824" i="6"/>
  <c r="H1826" i="6"/>
  <c r="H1828" i="6"/>
  <c r="H1830" i="6"/>
  <c r="H1832" i="6"/>
  <c r="H1834" i="6"/>
  <c r="H1836" i="6"/>
  <c r="H1838" i="6"/>
  <c r="H1840" i="6"/>
  <c r="H1842" i="6"/>
  <c r="H1844" i="6"/>
  <c r="H1846" i="6"/>
  <c r="H1848" i="6"/>
  <c r="H1850" i="6"/>
  <c r="H1852" i="6"/>
  <c r="H1854" i="6"/>
  <c r="H1856" i="6"/>
  <c r="H1858" i="6"/>
  <c r="H1860" i="6"/>
  <c r="H1862" i="6"/>
  <c r="H1864" i="6"/>
  <c r="H1866" i="6"/>
  <c r="H1868" i="6"/>
  <c r="H1870" i="6"/>
  <c r="H1872" i="6"/>
  <c r="H1874" i="6"/>
  <c r="H1876" i="6"/>
  <c r="H1878" i="6"/>
  <c r="H1880" i="6"/>
  <c r="H1882" i="6"/>
  <c r="H1884" i="6"/>
  <c r="H1886" i="6"/>
  <c r="H1888" i="6"/>
  <c r="H1890" i="6"/>
  <c r="H1892" i="6"/>
  <c r="H1894" i="6"/>
  <c r="H1896" i="6"/>
  <c r="H1898" i="6"/>
  <c r="H1900" i="6"/>
  <c r="H1902" i="6"/>
  <c r="H1904" i="6"/>
  <c r="H1906" i="6"/>
  <c r="H1908" i="6"/>
  <c r="H1910" i="6"/>
  <c r="H1912" i="6"/>
  <c r="H1914" i="6"/>
  <c r="H1916" i="6"/>
  <c r="H1918" i="6"/>
  <c r="H1920" i="6"/>
  <c r="H1922" i="6"/>
  <c r="H1924" i="6"/>
  <c r="H1926" i="6"/>
  <c r="H1928" i="6"/>
  <c r="H1930" i="6"/>
  <c r="H1932" i="6"/>
  <c r="H1934" i="6"/>
  <c r="H1936" i="6"/>
  <c r="H1938" i="6"/>
  <c r="H1940" i="6"/>
  <c r="H1942" i="6"/>
  <c r="H1944" i="6"/>
  <c r="H1946" i="6"/>
  <c r="H1948" i="6"/>
  <c r="H1950" i="6"/>
  <c r="H1952" i="6"/>
  <c r="H1954" i="6"/>
  <c r="H1956" i="6"/>
  <c r="H1958" i="6"/>
  <c r="H1960" i="6"/>
  <c r="H1962" i="6"/>
  <c r="H1964" i="6"/>
  <c r="H1966" i="6"/>
  <c r="H1968" i="6"/>
  <c r="H1970" i="6"/>
  <c r="H1972" i="6"/>
  <c r="H1974" i="6"/>
  <c r="H1976" i="6"/>
  <c r="H1978" i="6"/>
  <c r="H1980" i="6"/>
  <c r="H1982" i="6"/>
  <c r="H1984" i="6"/>
  <c r="H1986" i="6"/>
  <c r="H1988" i="6"/>
  <c r="H1990" i="6"/>
  <c r="H1992" i="6"/>
  <c r="H1994" i="6"/>
  <c r="H1996" i="6"/>
  <c r="H1998" i="6"/>
  <c r="H2000" i="6"/>
  <c r="H2002" i="6"/>
  <c r="H1804" i="6"/>
  <c r="H1556" i="6" l="1"/>
  <c r="H1558" i="6"/>
  <c r="H1560" i="6"/>
  <c r="H1562" i="6"/>
  <c r="H1564" i="6"/>
  <c r="H1566" i="6"/>
  <c r="H1568" i="6"/>
  <c r="H1570" i="6"/>
  <c r="H1572" i="6"/>
  <c r="H1574" i="6"/>
  <c r="H1576" i="6"/>
  <c r="H1578" i="6"/>
  <c r="H1580" i="6"/>
  <c r="H1582" i="6"/>
  <c r="H1584" i="6"/>
  <c r="H1586" i="6"/>
  <c r="H1588" i="6"/>
  <c r="H1590" i="6"/>
  <c r="H1592" i="6"/>
  <c r="H1594" i="6"/>
  <c r="H1596" i="6"/>
  <c r="H1598" i="6"/>
  <c r="H1600" i="6"/>
  <c r="H1602" i="6"/>
  <c r="H1604" i="6"/>
  <c r="H1606" i="6"/>
  <c r="H1608" i="6"/>
  <c r="H1610" i="6"/>
  <c r="H1612" i="6"/>
  <c r="H1614" i="6"/>
  <c r="H1616" i="6"/>
  <c r="H1618" i="6"/>
  <c r="H1620" i="6"/>
  <c r="H1622" i="6"/>
  <c r="H1624" i="6"/>
  <c r="H1626" i="6"/>
  <c r="H1628" i="6"/>
  <c r="H1630" i="6"/>
  <c r="H1632" i="6"/>
  <c r="H1634" i="6"/>
  <c r="H1636" i="6"/>
  <c r="H1638" i="6"/>
  <c r="H1640" i="6"/>
  <c r="H1642" i="6"/>
  <c r="H1644" i="6"/>
  <c r="H1646" i="6"/>
  <c r="H1648" i="6"/>
  <c r="H1650" i="6"/>
  <c r="H1652" i="6"/>
  <c r="H1654" i="6"/>
  <c r="H1656" i="6"/>
  <c r="H1658" i="6"/>
  <c r="H1660" i="6"/>
  <c r="H1662" i="6"/>
  <c r="H1664" i="6"/>
  <c r="H1666" i="6"/>
  <c r="H1668" i="6"/>
  <c r="H1670" i="6"/>
  <c r="H1672" i="6"/>
  <c r="H1674" i="6"/>
  <c r="H1676" i="6"/>
  <c r="H1678" i="6"/>
  <c r="H1680" i="6"/>
  <c r="H1682" i="6"/>
  <c r="H1684" i="6"/>
  <c r="H1686" i="6"/>
  <c r="H1688" i="6"/>
  <c r="H1690" i="6"/>
  <c r="H1692" i="6"/>
  <c r="H1694" i="6"/>
  <c r="H1696" i="6"/>
  <c r="H1698" i="6"/>
  <c r="H1700" i="6"/>
  <c r="H1702" i="6"/>
  <c r="H1704" i="6"/>
  <c r="H1706" i="6"/>
  <c r="H1708" i="6"/>
  <c r="H1710" i="6"/>
  <c r="H1712" i="6"/>
  <c r="H1714" i="6"/>
  <c r="H1716" i="6"/>
  <c r="H1718" i="6"/>
  <c r="H1720" i="6"/>
  <c r="H1722" i="6"/>
  <c r="H1724" i="6"/>
  <c r="H1726" i="6"/>
  <c r="H1728" i="6"/>
  <c r="H1730" i="6"/>
  <c r="H1732" i="6"/>
  <c r="H1734" i="6"/>
  <c r="H1736" i="6"/>
  <c r="H1738" i="6"/>
  <c r="H1740" i="6"/>
  <c r="H1742" i="6"/>
  <c r="H1744" i="6"/>
  <c r="H1746" i="6"/>
  <c r="H1748" i="6"/>
  <c r="H1750" i="6"/>
  <c r="H1752" i="6"/>
  <c r="H1754" i="6"/>
  <c r="H1756" i="6"/>
  <c r="H1758" i="6"/>
  <c r="H1760" i="6"/>
  <c r="H1762" i="6"/>
  <c r="H1764" i="6"/>
  <c r="H1766" i="6"/>
  <c r="H1768" i="6"/>
  <c r="H1770" i="6"/>
  <c r="H1772" i="6"/>
  <c r="H1774" i="6"/>
  <c r="H1776" i="6"/>
  <c r="H1778" i="6"/>
  <c r="H1780" i="6"/>
  <c r="H1782" i="6"/>
  <c r="H1784" i="6"/>
  <c r="H1786" i="6"/>
  <c r="H1788" i="6"/>
  <c r="H1790" i="6"/>
  <c r="H1792" i="6"/>
  <c r="H1794" i="6"/>
  <c r="H1796" i="6"/>
  <c r="H1798" i="6"/>
  <c r="H1800" i="6"/>
  <c r="H1802" i="6"/>
  <c r="H1554" i="6"/>
  <c r="H1186" i="6" l="1"/>
  <c r="H1188" i="6"/>
  <c r="H1190" i="6"/>
  <c r="H1192" i="6"/>
  <c r="H1194" i="6"/>
  <c r="H1196" i="6"/>
  <c r="H1198" i="6"/>
  <c r="H1200" i="6"/>
  <c r="H1202" i="6"/>
  <c r="H1204" i="6"/>
  <c r="H1206" i="6"/>
  <c r="H1208" i="6"/>
  <c r="H1210" i="6"/>
  <c r="H1212" i="6"/>
  <c r="H1214" i="6"/>
  <c r="H1216" i="6"/>
  <c r="H1218" i="6"/>
  <c r="H1220" i="6"/>
  <c r="H1222" i="6"/>
  <c r="H1224" i="6"/>
  <c r="H1226" i="6"/>
  <c r="H1228" i="6"/>
  <c r="H1230" i="6"/>
  <c r="H1232" i="6"/>
  <c r="H1234" i="6"/>
  <c r="H1236" i="6"/>
  <c r="H1238" i="6"/>
  <c r="H1240" i="6"/>
  <c r="H1242" i="6"/>
  <c r="H1244" i="6"/>
  <c r="H1246" i="6"/>
  <c r="H1248" i="6"/>
  <c r="H1250" i="6"/>
  <c r="H1252" i="6"/>
  <c r="H1254" i="6"/>
  <c r="H1256" i="6"/>
  <c r="H1258" i="6"/>
  <c r="H1260" i="6"/>
  <c r="H1262" i="6"/>
  <c r="H1264" i="6"/>
  <c r="H1266" i="6"/>
  <c r="H1268" i="6"/>
  <c r="H1270" i="6"/>
  <c r="H1272" i="6"/>
  <c r="H1274" i="6"/>
  <c r="H1276" i="6"/>
  <c r="H1278" i="6"/>
  <c r="H1280" i="6"/>
  <c r="H1282" i="6"/>
  <c r="H1284" i="6"/>
  <c r="H1286" i="6"/>
  <c r="H1288" i="6"/>
  <c r="H1290" i="6"/>
  <c r="H1292" i="6"/>
  <c r="H1294" i="6"/>
  <c r="H1296" i="6"/>
  <c r="H1298" i="6"/>
  <c r="H1300" i="6"/>
  <c r="H1302" i="6"/>
  <c r="H1304" i="6"/>
  <c r="H1306" i="6"/>
  <c r="H1308" i="6"/>
  <c r="H1310" i="6"/>
  <c r="H1312" i="6"/>
  <c r="H1314" i="6"/>
  <c r="H1316" i="6"/>
  <c r="H1318" i="6"/>
  <c r="H1320" i="6"/>
  <c r="H1322" i="6"/>
  <c r="H1324" i="6"/>
  <c r="H1326" i="6"/>
  <c r="H1328" i="6"/>
  <c r="H1330" i="6"/>
  <c r="H1332" i="6"/>
  <c r="H1334" i="6"/>
  <c r="H1336" i="6"/>
  <c r="H1338" i="6"/>
  <c r="H1340" i="6"/>
  <c r="H1342" i="6"/>
  <c r="H1344" i="6"/>
  <c r="H1346" i="6"/>
  <c r="H1348" i="6"/>
  <c r="H1350" i="6"/>
  <c r="H1352" i="6"/>
  <c r="H1354" i="6"/>
  <c r="H1356" i="6"/>
  <c r="H1358" i="6"/>
  <c r="H1360" i="6"/>
  <c r="H1362" i="6"/>
  <c r="H1364" i="6"/>
  <c r="H1366" i="6"/>
  <c r="H1368" i="6"/>
  <c r="H1370" i="6"/>
  <c r="H1372" i="6"/>
  <c r="H1374" i="6"/>
  <c r="H1376" i="6"/>
  <c r="H1378" i="6"/>
  <c r="H1380" i="6"/>
  <c r="H1382" i="6"/>
  <c r="H1384" i="6"/>
  <c r="H1386" i="6"/>
  <c r="H1388" i="6"/>
  <c r="H1390" i="6"/>
  <c r="H1392" i="6"/>
  <c r="H1394" i="6"/>
  <c r="H1396" i="6"/>
  <c r="H1398" i="6"/>
  <c r="H1400" i="6"/>
  <c r="H1402" i="6"/>
  <c r="H1404" i="6"/>
  <c r="H1406" i="6"/>
  <c r="H1408" i="6"/>
  <c r="H1410" i="6"/>
  <c r="H1412" i="6"/>
  <c r="H1414" i="6"/>
  <c r="H1416" i="6"/>
  <c r="H1418" i="6"/>
  <c r="H1420" i="6"/>
  <c r="H1422" i="6"/>
  <c r="H1424" i="6"/>
  <c r="H1426" i="6"/>
  <c r="H1428" i="6"/>
  <c r="H1430" i="6"/>
  <c r="H1432" i="6"/>
  <c r="H1434" i="6"/>
  <c r="H1436" i="6"/>
  <c r="H1438" i="6"/>
  <c r="H1440" i="6"/>
  <c r="H1442" i="6"/>
  <c r="H1444" i="6"/>
  <c r="H1446" i="6"/>
  <c r="H1448" i="6"/>
  <c r="H1450" i="6"/>
  <c r="H1452" i="6"/>
  <c r="H1454" i="6"/>
  <c r="H1456" i="6"/>
  <c r="H1458" i="6"/>
  <c r="H1460" i="6"/>
  <c r="H1462" i="6"/>
  <c r="H1464" i="6"/>
  <c r="H1466" i="6"/>
  <c r="H1468" i="6"/>
  <c r="H1470" i="6"/>
  <c r="H1472" i="6"/>
  <c r="H1474" i="6"/>
  <c r="H1476" i="6"/>
  <c r="H1478" i="6"/>
  <c r="H1480" i="6"/>
  <c r="H1482" i="6"/>
  <c r="H1484" i="6"/>
  <c r="H1486" i="6"/>
  <c r="H1488" i="6"/>
  <c r="H1490" i="6"/>
  <c r="H1492" i="6"/>
  <c r="H1494" i="6"/>
  <c r="H1496" i="6"/>
  <c r="H1498" i="6"/>
  <c r="H1500" i="6"/>
  <c r="H1502" i="6"/>
  <c r="H1504" i="6"/>
  <c r="H1506" i="6"/>
  <c r="H1508" i="6"/>
  <c r="H1510" i="6"/>
  <c r="H1512" i="6"/>
  <c r="H1514" i="6"/>
  <c r="H1516" i="6"/>
  <c r="H1518" i="6"/>
  <c r="H1520" i="6"/>
  <c r="H1522" i="6"/>
  <c r="H1524" i="6"/>
  <c r="H1526" i="6"/>
  <c r="H1528" i="6"/>
  <c r="H1530" i="6"/>
  <c r="H1532" i="6"/>
  <c r="H1534" i="6"/>
  <c r="H1536" i="6"/>
  <c r="H1538" i="6"/>
  <c r="H1540" i="6"/>
  <c r="H1542" i="6"/>
  <c r="H1544" i="6"/>
  <c r="H1546" i="6"/>
  <c r="H1548" i="6"/>
  <c r="H1550" i="6"/>
  <c r="H1552" i="6"/>
  <c r="H1184" i="6"/>
  <c r="H986" i="6" l="1"/>
  <c r="H988" i="6"/>
  <c r="H990" i="6"/>
  <c r="H992" i="6"/>
  <c r="H994" i="6"/>
  <c r="H996" i="6"/>
  <c r="H998" i="6"/>
  <c r="H1000" i="6"/>
  <c r="H1002" i="6"/>
  <c r="H1004" i="6"/>
  <c r="H1006" i="6"/>
  <c r="H1008" i="6"/>
  <c r="H1010" i="6"/>
  <c r="H1012" i="6"/>
  <c r="H1014" i="6"/>
  <c r="H1016" i="6"/>
  <c r="H1018" i="6"/>
  <c r="H1020" i="6"/>
  <c r="H1022" i="6"/>
  <c r="H1024" i="6"/>
  <c r="H1026" i="6"/>
  <c r="H1028" i="6"/>
  <c r="H1030" i="6"/>
  <c r="H1032" i="6"/>
  <c r="H1034" i="6"/>
  <c r="H1036" i="6"/>
  <c r="H1038" i="6"/>
  <c r="H1040" i="6"/>
  <c r="H1042" i="6"/>
  <c r="H1044" i="6"/>
  <c r="H1046" i="6"/>
  <c r="H1048" i="6"/>
  <c r="H1050" i="6"/>
  <c r="H1052" i="6"/>
  <c r="H1054" i="6"/>
  <c r="H1056" i="6"/>
  <c r="H1058" i="6"/>
  <c r="H1060" i="6"/>
  <c r="H1062" i="6"/>
  <c r="H1064" i="6"/>
  <c r="H1066" i="6"/>
  <c r="H1068" i="6"/>
  <c r="H1070" i="6"/>
  <c r="H1072" i="6"/>
  <c r="H1074" i="6"/>
  <c r="H1076" i="6"/>
  <c r="H1078" i="6"/>
  <c r="H1080" i="6"/>
  <c r="H1082" i="6"/>
  <c r="H1084" i="6"/>
  <c r="H1086" i="6"/>
  <c r="H1088" i="6"/>
  <c r="H1090" i="6"/>
  <c r="H1092" i="6"/>
  <c r="H1094" i="6"/>
  <c r="H1096" i="6"/>
  <c r="H1098" i="6"/>
  <c r="H1100" i="6"/>
  <c r="H1102" i="6"/>
  <c r="H1104" i="6"/>
  <c r="H1106" i="6"/>
  <c r="H1108" i="6"/>
  <c r="H1110" i="6"/>
  <c r="H1112" i="6"/>
  <c r="H1114" i="6"/>
  <c r="H1116" i="6"/>
  <c r="H1118" i="6"/>
  <c r="H1120" i="6"/>
  <c r="H1122" i="6"/>
  <c r="H1124" i="6"/>
  <c r="H1126" i="6"/>
  <c r="H1128" i="6"/>
  <c r="H1130" i="6"/>
  <c r="H1132" i="6"/>
  <c r="H1134" i="6"/>
  <c r="H1136" i="6"/>
  <c r="H1138" i="6"/>
  <c r="H1140" i="6"/>
  <c r="H1142" i="6"/>
  <c r="H1144" i="6"/>
  <c r="H1146" i="6"/>
  <c r="H1148" i="6"/>
  <c r="H1150" i="6"/>
  <c r="H1152" i="6"/>
  <c r="H1154" i="6"/>
  <c r="H1156" i="6"/>
  <c r="H1158" i="6"/>
  <c r="H1160" i="6"/>
  <c r="H1162" i="6"/>
  <c r="H1164" i="6"/>
  <c r="H1166" i="6"/>
  <c r="H1168" i="6"/>
  <c r="H1170" i="6"/>
  <c r="H1172" i="6"/>
  <c r="H1174" i="6"/>
  <c r="H1176" i="6"/>
  <c r="H1178" i="6"/>
  <c r="H1180" i="6"/>
  <c r="H1182" i="6"/>
  <c r="H984" i="6"/>
  <c r="H982" i="6"/>
  <c r="H744" i="6" l="1"/>
  <c r="H746" i="6"/>
  <c r="H748" i="6"/>
  <c r="H750" i="6"/>
  <c r="H752" i="6"/>
  <c r="H754" i="6"/>
  <c r="H756" i="6"/>
  <c r="H758" i="6"/>
  <c r="H760" i="6"/>
  <c r="H762" i="6"/>
  <c r="H764" i="6"/>
  <c r="H766" i="6"/>
  <c r="H768" i="6"/>
  <c r="H770" i="6"/>
  <c r="H772" i="6"/>
  <c r="H774" i="6"/>
  <c r="H776" i="6"/>
  <c r="H778" i="6"/>
  <c r="H780" i="6"/>
  <c r="H782" i="6"/>
  <c r="H784" i="6"/>
  <c r="H786" i="6"/>
  <c r="H788" i="6"/>
  <c r="H790" i="6"/>
  <c r="H792" i="6"/>
  <c r="H794" i="6"/>
  <c r="H796" i="6"/>
  <c r="H798" i="6"/>
  <c r="H800" i="6"/>
  <c r="H802" i="6"/>
  <c r="H804" i="6"/>
  <c r="H806" i="6"/>
  <c r="H808" i="6"/>
  <c r="H810" i="6"/>
  <c r="H812" i="6"/>
  <c r="H814" i="6"/>
  <c r="H816" i="6"/>
  <c r="H818" i="6"/>
  <c r="H820" i="6"/>
  <c r="H822" i="6"/>
  <c r="H824" i="6"/>
  <c r="H826" i="6"/>
  <c r="H828" i="6"/>
  <c r="H830" i="6"/>
  <c r="H832" i="6"/>
  <c r="H834" i="6"/>
  <c r="H836" i="6"/>
  <c r="H838" i="6"/>
  <c r="H840" i="6"/>
  <c r="H842" i="6"/>
  <c r="H844" i="6"/>
  <c r="H846" i="6"/>
  <c r="H848" i="6"/>
  <c r="H850" i="6"/>
  <c r="H852" i="6"/>
  <c r="H854" i="6"/>
  <c r="H856" i="6"/>
  <c r="H858" i="6"/>
  <c r="H860" i="6"/>
  <c r="H862" i="6"/>
  <c r="H864" i="6"/>
  <c r="H866" i="6"/>
  <c r="H868" i="6"/>
  <c r="H870" i="6"/>
  <c r="H872" i="6"/>
  <c r="H874" i="6"/>
  <c r="H876" i="6"/>
  <c r="H878" i="6"/>
  <c r="H880" i="6"/>
  <c r="H882" i="6"/>
  <c r="H884" i="6"/>
  <c r="H886" i="6"/>
  <c r="H888" i="6"/>
  <c r="H890" i="6"/>
  <c r="H892" i="6"/>
  <c r="H894" i="6"/>
  <c r="H896" i="6"/>
  <c r="H898" i="6"/>
  <c r="H900" i="6"/>
  <c r="H902" i="6"/>
  <c r="H904" i="6"/>
  <c r="H906" i="6"/>
  <c r="H908" i="6"/>
  <c r="H910" i="6"/>
  <c r="H912" i="6"/>
  <c r="H914" i="6"/>
  <c r="H916" i="6"/>
  <c r="H918" i="6"/>
  <c r="H920" i="6"/>
  <c r="H922" i="6"/>
  <c r="H924" i="6"/>
  <c r="H926" i="6"/>
  <c r="H928" i="6"/>
  <c r="H930" i="6"/>
  <c r="H932" i="6"/>
  <c r="H934" i="6"/>
  <c r="H936" i="6"/>
  <c r="H938" i="6"/>
  <c r="H940" i="6"/>
  <c r="H942" i="6"/>
  <c r="H944" i="6"/>
  <c r="H946" i="6"/>
  <c r="H948" i="6"/>
  <c r="H950" i="6"/>
  <c r="H952" i="6"/>
  <c r="H954" i="6"/>
  <c r="H956" i="6"/>
  <c r="H958" i="6"/>
  <c r="H960" i="6"/>
  <c r="H962" i="6"/>
  <c r="H964" i="6"/>
  <c r="H966" i="6"/>
  <c r="H968" i="6"/>
  <c r="H970" i="6"/>
  <c r="H972" i="6"/>
  <c r="H974" i="6"/>
  <c r="H976" i="6"/>
  <c r="H978" i="6"/>
  <c r="H980" i="6"/>
  <c r="H742" i="6"/>
  <c r="H484" i="6" l="1"/>
  <c r="H486" i="6"/>
  <c r="H488" i="6"/>
  <c r="H490" i="6"/>
  <c r="H492" i="6"/>
  <c r="H494" i="6"/>
  <c r="H496" i="6"/>
  <c r="H498" i="6"/>
  <c r="H500" i="6"/>
  <c r="H502" i="6"/>
  <c r="H504" i="6"/>
  <c r="H506" i="6"/>
  <c r="H508" i="6"/>
  <c r="H510" i="6"/>
  <c r="H512" i="6"/>
  <c r="H514" i="6"/>
  <c r="H516" i="6"/>
  <c r="H518" i="6"/>
  <c r="H520" i="6"/>
  <c r="H522" i="6"/>
  <c r="H524" i="6"/>
  <c r="H526" i="6"/>
  <c r="H528" i="6"/>
  <c r="H530" i="6"/>
  <c r="H532" i="6"/>
  <c r="H534" i="6"/>
  <c r="H536" i="6"/>
  <c r="H538" i="6"/>
  <c r="H540" i="6"/>
  <c r="H542" i="6"/>
  <c r="H544" i="6"/>
  <c r="H546" i="6"/>
  <c r="H548" i="6"/>
  <c r="H550" i="6"/>
  <c r="H552" i="6"/>
  <c r="H554" i="6"/>
  <c r="H556" i="6"/>
  <c r="H558" i="6"/>
  <c r="H560" i="6"/>
  <c r="H562" i="6"/>
  <c r="H564" i="6"/>
  <c r="H566" i="6"/>
  <c r="H568" i="6"/>
  <c r="H570" i="6"/>
  <c r="H572" i="6"/>
  <c r="H574" i="6"/>
  <c r="H576" i="6"/>
  <c r="H578" i="6"/>
  <c r="H580" i="6"/>
  <c r="H582" i="6"/>
  <c r="H584" i="6"/>
  <c r="H586" i="6"/>
  <c r="H588" i="6"/>
  <c r="H590" i="6"/>
  <c r="H592" i="6"/>
  <c r="H594" i="6"/>
  <c r="H596" i="6"/>
  <c r="H598" i="6"/>
  <c r="H600" i="6"/>
  <c r="H602" i="6"/>
  <c r="H604" i="6"/>
  <c r="H606" i="6"/>
  <c r="H608" i="6"/>
  <c r="H610" i="6"/>
  <c r="H612" i="6"/>
  <c r="H614" i="6"/>
  <c r="H616" i="6"/>
  <c r="H618" i="6"/>
  <c r="H620" i="6"/>
  <c r="H622" i="6"/>
  <c r="H624" i="6"/>
  <c r="H626" i="6"/>
  <c r="H628" i="6"/>
  <c r="H630" i="6"/>
  <c r="H632" i="6"/>
  <c r="H634" i="6"/>
  <c r="H636" i="6"/>
  <c r="H638" i="6"/>
  <c r="H640" i="6"/>
  <c r="H642" i="6"/>
  <c r="H644" i="6"/>
  <c r="H646" i="6"/>
  <c r="H648" i="6"/>
  <c r="H650" i="6"/>
  <c r="H652" i="6"/>
  <c r="H654" i="6"/>
  <c r="H656" i="6"/>
  <c r="H658" i="6"/>
  <c r="H660" i="6"/>
  <c r="H662" i="6"/>
  <c r="H664" i="6"/>
  <c r="H666" i="6"/>
  <c r="H668" i="6"/>
  <c r="H670" i="6"/>
  <c r="H672" i="6"/>
  <c r="H674" i="6"/>
  <c r="H676" i="6"/>
  <c r="H678" i="6"/>
  <c r="H680" i="6"/>
  <c r="H682" i="6"/>
  <c r="H684" i="6"/>
  <c r="H686" i="6"/>
  <c r="H688" i="6"/>
  <c r="H690" i="6"/>
  <c r="H692" i="6"/>
  <c r="H694" i="6"/>
  <c r="H696" i="6"/>
  <c r="H698" i="6"/>
  <c r="H700" i="6"/>
  <c r="H702" i="6"/>
  <c r="H704" i="6"/>
  <c r="H706" i="6"/>
  <c r="H708" i="6"/>
  <c r="H710" i="6"/>
  <c r="H712" i="6"/>
  <c r="H714" i="6"/>
  <c r="H716" i="6"/>
  <c r="H718" i="6"/>
  <c r="H720" i="6"/>
  <c r="H722" i="6"/>
  <c r="H724" i="6"/>
  <c r="H726" i="6"/>
  <c r="H728" i="6"/>
  <c r="H730" i="6"/>
  <c r="H732" i="6"/>
  <c r="H734" i="6"/>
  <c r="H736" i="6"/>
  <c r="H738" i="6"/>
  <c r="H740" i="6"/>
  <c r="H482" i="6"/>
  <c r="H480" i="6"/>
  <c r="H440" i="6"/>
  <c r="H442" i="6"/>
  <c r="H444" i="6"/>
  <c r="H446" i="6"/>
  <c r="H448" i="6"/>
  <c r="H450" i="6"/>
  <c r="H452" i="6"/>
  <c r="H454" i="6"/>
  <c r="H456" i="6"/>
  <c r="H458" i="6"/>
  <c r="H460" i="6"/>
  <c r="H462" i="6"/>
  <c r="H464" i="6"/>
  <c r="H466" i="6"/>
  <c r="H468" i="6"/>
  <c r="H470" i="6"/>
  <c r="H472" i="6"/>
  <c r="H474" i="6"/>
  <c r="H476" i="6"/>
  <c r="H478" i="6"/>
  <c r="H358" i="6"/>
  <c r="H360" i="6"/>
  <c r="H362" i="6"/>
  <c r="H364" i="6"/>
  <c r="H366" i="6"/>
  <c r="H368" i="6"/>
  <c r="H370" i="6"/>
  <c r="H372" i="6"/>
  <c r="H374" i="6"/>
  <c r="H376" i="6"/>
  <c r="H378" i="6"/>
  <c r="H380" i="6"/>
  <c r="H382" i="6"/>
  <c r="H384" i="6"/>
  <c r="H386" i="6"/>
  <c r="H388" i="6"/>
  <c r="H390" i="6"/>
  <c r="H392" i="6"/>
  <c r="H394" i="6"/>
  <c r="H396" i="6"/>
  <c r="H398" i="6"/>
  <c r="H400" i="6"/>
  <c r="H402" i="6"/>
  <c r="H404" i="6"/>
  <c r="H406" i="6"/>
  <c r="H408" i="6"/>
  <c r="H410" i="6"/>
  <c r="H412" i="6"/>
  <c r="H414" i="6"/>
  <c r="H416" i="6"/>
  <c r="H418" i="6"/>
  <c r="H420" i="6"/>
  <c r="H422" i="6"/>
  <c r="H424" i="6"/>
  <c r="H426" i="6"/>
  <c r="H428" i="6"/>
  <c r="H430" i="6"/>
  <c r="H432" i="6"/>
  <c r="H434" i="6"/>
  <c r="H436" i="6"/>
  <c r="H438" i="6"/>
  <c r="H278" i="6"/>
  <c r="H280" i="6"/>
  <c r="H282" i="6"/>
  <c r="H284" i="6"/>
  <c r="H286" i="6"/>
  <c r="H288" i="6"/>
  <c r="H290" i="6"/>
  <c r="H292" i="6"/>
  <c r="H294" i="6"/>
  <c r="H296" i="6"/>
  <c r="H298" i="6"/>
  <c r="H300" i="6"/>
  <c r="H302" i="6"/>
  <c r="H304" i="6"/>
  <c r="H306" i="6"/>
  <c r="H308" i="6"/>
  <c r="H310" i="6"/>
  <c r="H312" i="6"/>
  <c r="H314" i="6"/>
  <c r="H316" i="6"/>
  <c r="H318" i="6"/>
  <c r="H320" i="6"/>
  <c r="H322" i="6"/>
  <c r="H324" i="6"/>
  <c r="H326" i="6"/>
  <c r="H328" i="6"/>
  <c r="H330" i="6"/>
  <c r="H332" i="6"/>
  <c r="H334" i="6"/>
  <c r="H336" i="6"/>
  <c r="H338" i="6"/>
  <c r="H340" i="6"/>
  <c r="H342" i="6"/>
  <c r="H344" i="6"/>
  <c r="H346" i="6"/>
  <c r="H348" i="6"/>
  <c r="H350" i="6"/>
  <c r="H352" i="6"/>
  <c r="H354" i="6"/>
  <c r="H356" i="6"/>
  <c r="H276" i="6"/>
  <c r="H196" i="6"/>
  <c r="H198" i="6"/>
  <c r="H200" i="6"/>
  <c r="H202" i="6"/>
  <c r="H204" i="6"/>
  <c r="H206" i="6"/>
  <c r="H208" i="6"/>
  <c r="H210" i="6"/>
  <c r="H212" i="6"/>
  <c r="H214" i="6"/>
  <c r="H216" i="6"/>
  <c r="H218" i="6"/>
  <c r="H220" i="6"/>
  <c r="H222" i="6"/>
  <c r="H224" i="6"/>
  <c r="H226" i="6"/>
  <c r="H228" i="6"/>
  <c r="H230" i="6"/>
  <c r="H232" i="6"/>
  <c r="H234" i="6"/>
  <c r="H236" i="6"/>
  <c r="H238" i="6"/>
  <c r="H240" i="6"/>
  <c r="H242" i="6"/>
  <c r="H244" i="6"/>
  <c r="H246" i="6"/>
  <c r="H248" i="6"/>
  <c r="H250" i="6"/>
  <c r="H252" i="6"/>
  <c r="H254" i="6"/>
  <c r="H256" i="6"/>
  <c r="H258" i="6"/>
  <c r="H260" i="6"/>
  <c r="H262" i="6"/>
  <c r="H264" i="6"/>
  <c r="H266" i="6"/>
  <c r="H268" i="6"/>
  <c r="H270" i="6"/>
  <c r="H272" i="6"/>
  <c r="H274" i="6"/>
  <c r="H194" i="6"/>
  <c r="H118" i="6"/>
  <c r="H120" i="6"/>
  <c r="H122" i="6"/>
  <c r="H124" i="6"/>
  <c r="H126" i="6"/>
  <c r="H128" i="6"/>
  <c r="H130" i="6"/>
  <c r="H132" i="6"/>
  <c r="H134" i="6"/>
  <c r="H136" i="6"/>
  <c r="H138" i="6"/>
  <c r="H140" i="6"/>
  <c r="H142" i="6"/>
  <c r="H144" i="6"/>
  <c r="H146" i="6"/>
  <c r="H148" i="6"/>
  <c r="H150" i="6"/>
  <c r="H152" i="6"/>
  <c r="H154" i="6"/>
  <c r="H156" i="6"/>
  <c r="H158" i="6"/>
  <c r="H160" i="6"/>
  <c r="H162" i="6"/>
  <c r="H164" i="6"/>
  <c r="H166" i="6"/>
  <c r="H168" i="6"/>
  <c r="H170" i="6"/>
  <c r="H172" i="6"/>
  <c r="H174" i="6"/>
  <c r="H176" i="6"/>
  <c r="H178" i="6"/>
  <c r="H180" i="6"/>
  <c r="H182" i="6"/>
  <c r="H184" i="6"/>
  <c r="H186" i="6"/>
  <c r="H188" i="6"/>
  <c r="H190" i="6"/>
  <c r="H192" i="6"/>
  <c r="H116" i="6"/>
  <c r="H114" i="6"/>
  <c r="H20" i="6"/>
  <c r="H22" i="6"/>
  <c r="H24" i="6"/>
  <c r="H26" i="6"/>
  <c r="H28" i="6"/>
  <c r="H30" i="6"/>
  <c r="H32" i="6"/>
  <c r="H34" i="6"/>
  <c r="H36" i="6"/>
  <c r="H38" i="6"/>
  <c r="H40" i="6"/>
  <c r="H42" i="6"/>
  <c r="H44" i="6"/>
  <c r="H46" i="6"/>
  <c r="H48" i="6"/>
  <c r="H50" i="6"/>
  <c r="H52" i="6"/>
  <c r="H54" i="6"/>
  <c r="H56" i="6"/>
  <c r="H58" i="6"/>
  <c r="H60" i="6"/>
  <c r="H62" i="6"/>
  <c r="H64" i="6"/>
  <c r="H66" i="6"/>
  <c r="H68" i="6"/>
  <c r="H70" i="6"/>
  <c r="H72" i="6"/>
  <c r="H74" i="6"/>
  <c r="H76" i="6"/>
  <c r="H78" i="6"/>
  <c r="H80" i="6"/>
  <c r="H82" i="6"/>
  <c r="H84" i="6"/>
  <c r="H86" i="6"/>
  <c r="H88" i="6"/>
  <c r="H90" i="6"/>
  <c r="H92" i="6"/>
  <c r="H94" i="6"/>
  <c r="H96" i="6"/>
  <c r="H98" i="6"/>
  <c r="H100" i="6"/>
  <c r="H102" i="6"/>
  <c r="H104" i="6"/>
  <c r="H106" i="6"/>
  <c r="H108" i="6"/>
  <c r="H110" i="6"/>
  <c r="H112" i="6"/>
  <c r="H18" i="6"/>
  <c r="H16" i="6"/>
  <c r="Q50" i="4" l="1"/>
  <c r="Q39" i="4"/>
  <c r="Q28" i="4"/>
  <c r="Q19" i="4"/>
  <c r="L12" i="4"/>
  <c r="L11" i="4"/>
  <c r="L10" i="4"/>
  <c r="L9" i="4"/>
  <c r="Q46" i="4" l="1"/>
  <c r="Q42" i="4"/>
  <c r="L30" i="4"/>
  <c r="D49" i="4"/>
  <c r="B6" i="4" l="1"/>
  <c r="L2" i="4" s="1"/>
  <c r="Q18" i="4"/>
  <c r="Q34" i="4"/>
  <c r="Q22" i="4"/>
  <c r="Q14" i="4"/>
  <c r="S12" i="4"/>
  <c r="S11" i="4"/>
  <c r="S10" i="4"/>
  <c r="R12" i="4"/>
  <c r="R11" i="4"/>
  <c r="R10" i="4"/>
  <c r="Q12" i="4"/>
  <c r="Q11" i="4"/>
  <c r="Q10" i="4"/>
  <c r="N12" i="4"/>
  <c r="N11" i="4"/>
  <c r="N10" i="4"/>
  <c r="S9" i="4"/>
  <c r="R9" i="4"/>
  <c r="Q9" i="4"/>
  <c r="N9" i="4"/>
  <c r="M12" i="4"/>
  <c r="M11" i="4"/>
  <c r="M10" i="4"/>
  <c r="M9" i="4"/>
  <c r="M8" i="4"/>
</calcChain>
</file>

<file path=xl/sharedStrings.xml><?xml version="1.0" encoding="utf-8"?>
<sst xmlns="http://schemas.openxmlformats.org/spreadsheetml/2006/main" count="28532" uniqueCount="10533">
  <si>
    <t>Fichier de géoréférencement</t>
  </si>
  <si>
    <t>Prestataire intervenu pour le géoréférencement</t>
  </si>
  <si>
    <t>Prestataire ayant procédé au relevé indirect par détection de l'ouvrage</t>
  </si>
  <si>
    <t>PN</t>
  </si>
  <si>
    <t>Fichier de Géoréférencement</t>
  </si>
  <si>
    <t>Date</t>
  </si>
  <si>
    <t>Indice</t>
  </si>
  <si>
    <t>Observations / Modifications</t>
  </si>
  <si>
    <t>Entreprise</t>
  </si>
  <si>
    <t>Vérificateur</t>
  </si>
  <si>
    <t>Auteur</t>
  </si>
  <si>
    <t>Matériels utilisés pour réaliser la détection</t>
  </si>
  <si>
    <t>Date de la détection</t>
  </si>
  <si>
    <t>Nom du fichier</t>
  </si>
  <si>
    <t>LÉGENDE</t>
  </si>
  <si>
    <t>Longueur du câble de Fibre Optique</t>
  </si>
  <si>
    <t>AAAAA</t>
  </si>
  <si>
    <t>Longueur cumulée de l'ouvrage de puissance</t>
  </si>
  <si>
    <t>Longueur cumulée de FO</t>
  </si>
  <si>
    <t>Longueur réelle de la génératrice supérieure de l'ouvrage entre les PN et extrémité de départ</t>
  </si>
  <si>
    <t>Classe planimétrie</t>
  </si>
  <si>
    <t>Classe altimétrie</t>
  </si>
  <si>
    <t>Classe de précision en planimétrie (A, B ou C)</t>
  </si>
  <si>
    <t>Classe de précision en altimétrie (A, B ou C)</t>
  </si>
  <si>
    <t>Ouvrage ponctuel</t>
  </si>
  <si>
    <t>Préfixe codification</t>
  </si>
  <si>
    <t>Chambre de jonctions de puissance</t>
  </si>
  <si>
    <t>J</t>
  </si>
  <si>
    <t>Ouvrage de raccordement</t>
  </si>
  <si>
    <t>OR</t>
  </si>
  <si>
    <t>Ouvrage de remontée des extrémités</t>
  </si>
  <si>
    <t>Rm</t>
  </si>
  <si>
    <t>Puits de permutation</t>
  </si>
  <si>
    <t>PP</t>
  </si>
  <si>
    <t>Puits de terre</t>
  </si>
  <si>
    <t>Chambre de jonction de MALT</t>
  </si>
  <si>
    <t>Ouvrage de retenue</t>
  </si>
  <si>
    <t>Ret</t>
  </si>
  <si>
    <t>Chambre de tirage</t>
  </si>
  <si>
    <t>CTir</t>
  </si>
  <si>
    <t>Chambre de télécommunication</t>
  </si>
  <si>
    <t>Géoréférencement du centre de la chambre de jonction n°X</t>
  </si>
  <si>
    <t>Centre d'une extrémité (Portique, pylône aérosouterrain…). Le point est géoréférencé en planimétrie uniquement. Les colonnes "Hauteur de charge", "Classe altimétrie" et "PFF" dont grisées</t>
  </si>
  <si>
    <t>CODIFICATION DES OUVRAGES PONCTUELS</t>
  </si>
  <si>
    <t>JMALT</t>
  </si>
  <si>
    <t>PT</t>
  </si>
  <si>
    <t>Point de Nivellement. Les points de Nivellement relevés à l'axe de la liaison sont numérotés sans préfixe</t>
  </si>
  <si>
    <t>TCM</t>
  </si>
  <si>
    <t>Fond blanc : estimation</t>
  </si>
  <si>
    <t>Fond orange : Valeur aux points de disjonction ouvrage de puissance / ouvrage FO, obtenue par lecture directe du marquage métrique sur gaine</t>
  </si>
  <si>
    <t>Géoréférencement du centre d'un ouvrage ponctuel autre qu'une chambre de jonction (ici un ouvrage de raccordement), suivant la codification décrite ci-après.
Dans le cas d'un ouvrage non positionné à l'axe de la Liaison, la colonne "longueur cumulée de l'ouvrage de puissance" est grisée
Dans le cas d'un ouvrage ponctuel avec affleurant, les colonnes "Hauteur de charge" et "Classe altimétrie" sont grisées</t>
  </si>
  <si>
    <r>
      <rPr>
        <i/>
        <sz val="9"/>
        <color indexed="8"/>
        <rFont val="Arial"/>
        <family val="2"/>
      </rPr>
      <t>X</t>
    </r>
    <r>
      <rPr>
        <sz val="9"/>
        <color indexed="8"/>
        <rFont val="Arial"/>
        <family val="2"/>
      </rPr>
      <t>(PSO)</t>
    </r>
  </si>
  <si>
    <r>
      <t>J</t>
    </r>
    <r>
      <rPr>
        <i/>
        <sz val="9"/>
        <color indexed="8"/>
        <rFont val="Arial"/>
        <family val="2"/>
      </rPr>
      <t>X</t>
    </r>
  </si>
  <si>
    <t xml:space="preserve">Point de Nivellement n°X, relevé dans un passage en sous-œuvre. </t>
  </si>
  <si>
    <t>RÉSEAU PUBLIC DE TRANSPORT D'ÉLECTRICITÉ</t>
  </si>
  <si>
    <t>Nom Site A</t>
  </si>
  <si>
    <t>Nom Site B</t>
  </si>
  <si>
    <t>Nature du géoréférencement</t>
  </si>
  <si>
    <t xml:space="preserve">Projet de </t>
  </si>
  <si>
    <t>Valeur</t>
  </si>
  <si>
    <t>Valeur à sélectionner dans le menu déroulant</t>
  </si>
  <si>
    <t>Titre du fichier</t>
  </si>
  <si>
    <t>Transmis dans le CCTP</t>
  </si>
  <si>
    <t>1er indice du fichier</t>
  </si>
  <si>
    <t>Auteur du fichier de géoréférencement</t>
  </si>
  <si>
    <t>2ème indice du fichier</t>
  </si>
  <si>
    <t>3ème indice du fichier</t>
  </si>
  <si>
    <t>4ème indice du fichier</t>
  </si>
  <si>
    <t>5ème indice du fichier</t>
  </si>
  <si>
    <t>- Entreprise</t>
  </si>
  <si>
    <t>- Nom</t>
  </si>
  <si>
    <t>- Titre (géomètre expert)</t>
  </si>
  <si>
    <t>Réalisation du géoréférencement</t>
  </si>
  <si>
    <t>- Adresse siège social</t>
  </si>
  <si>
    <t>- Numéro de certification</t>
  </si>
  <si>
    <t>- Date</t>
  </si>
  <si>
    <t>- Type de matériel</t>
  </si>
  <si>
    <t>- Numéro de série</t>
  </si>
  <si>
    <t>- Marque</t>
  </si>
  <si>
    <t>Réalisation de la détection</t>
  </si>
  <si>
    <r>
      <t xml:space="preserve">Selon la phase de travaux : 
- En phase APD ou BPE, sélectionner </t>
    </r>
    <r>
      <rPr>
        <b/>
        <sz val="11"/>
        <color indexed="8"/>
        <rFont val="Calibri"/>
        <family val="2"/>
      </rPr>
      <t>"Projet de "</t>
    </r>
    <r>
      <rPr>
        <sz val="11"/>
        <color theme="1"/>
        <rFont val="Calibri"/>
        <family val="2"/>
        <scheme val="minor"/>
      </rPr>
      <t xml:space="preserve">
- Sinon, laisser la </t>
    </r>
    <r>
      <rPr>
        <b/>
        <sz val="11"/>
        <color indexed="8"/>
        <rFont val="Calibri"/>
        <family val="2"/>
      </rPr>
      <t>cellule vide</t>
    </r>
  </si>
  <si>
    <t>Niveau Tension</t>
  </si>
  <si>
    <t>Date d'indice</t>
  </si>
  <si>
    <t>Au format XX/XX/20XX</t>
  </si>
  <si>
    <t>Selon la nature du géoréférencement : 
- Géoréférencement de la Liaison Souterraine en projet, issu des plans [APD / BPE]
- Le géoréférencement de la Liaison Souterraine a été réalisé à l'issue d'une détection non intrusive
- Le géoréférencement de la Liaison Souterraine a été réalisé fouille ouverte après pose de l'ouvrage</t>
  </si>
  <si>
    <t>Le géoréférencement de la Liaison Souterraine a été réalisé à l'issue d'une détection non intrusive</t>
  </si>
  <si>
    <t>Le géoréférencement de la Liaison Souterraine a été réalisé fouille ouverte après pose de l'ouvrage</t>
  </si>
  <si>
    <t>- Date de début</t>
  </si>
  <si>
    <t>- Date de fin</t>
  </si>
  <si>
    <t>Date de début du géoréférencement</t>
  </si>
  <si>
    <t>Date de fin du géoréférencement</t>
  </si>
  <si>
    <t>Date de début de la détection</t>
  </si>
  <si>
    <t>Date de fin de la détection</t>
  </si>
  <si>
    <t>Certification géoréférencement :</t>
  </si>
  <si>
    <t>Prestataire intervenu pour le géoréférencement :</t>
  </si>
  <si>
    <t>Matériels utilisés pour réaliser le géoréférencement :</t>
  </si>
  <si>
    <t>Date du relevé :</t>
  </si>
  <si>
    <t>- Date d'obtention de la certification</t>
  </si>
  <si>
    <t>Prestataire ayant procédé au relevé indirect par détection de l'ouvrage :</t>
  </si>
  <si>
    <t>Projet ou Liaison existante</t>
  </si>
  <si>
    <t>Niveau de tension</t>
  </si>
  <si>
    <t>320 000 Volts CC</t>
  </si>
  <si>
    <t>225 000 Volts</t>
  </si>
  <si>
    <t>63 000 Volts</t>
  </si>
  <si>
    <t>90 000 Volts</t>
  </si>
  <si>
    <t>150 000 Volts</t>
  </si>
  <si>
    <t>400 000 Volts</t>
  </si>
  <si>
    <t>Vérificateur du fichier de géoréférencement</t>
  </si>
  <si>
    <t>Nom de l'entreprise ayant produit le fichier de géoréférencement</t>
  </si>
  <si>
    <t>Nom de l'entreprise ayant réalisé le géoréférencement</t>
  </si>
  <si>
    <t>Nom de l'opérateur</t>
  </si>
  <si>
    <t>Géomètre expert</t>
  </si>
  <si>
    <t>Le cas échéant, numéro d'inscription à l'ordre des géomètres expert</t>
  </si>
  <si>
    <t>Certification détection :</t>
  </si>
  <si>
    <t>Date de l'indice du fichier</t>
  </si>
  <si>
    <t>Format</t>
  </si>
  <si>
    <t>Saisie manuelle</t>
  </si>
  <si>
    <t>Incrémentation par rapport au 1er indice</t>
  </si>
  <si>
    <t>- Référence modèle</t>
  </si>
  <si>
    <t>Nature géoréférencement</t>
  </si>
  <si>
    <t>Géoréférencement de la Liaison Souterraine en projet, issu des plans BPE</t>
  </si>
  <si>
    <t>Géoréférencement de la Liaison Souterraine en projet, issu des plans APD</t>
  </si>
  <si>
    <t>Commentaires et exemples</t>
  </si>
  <si>
    <t>Date d'obtention ou du dernier renouvellement</t>
  </si>
  <si>
    <t>Nom de l'entreprise ayant réalisé la détection</t>
  </si>
  <si>
    <t>Matériel principal utilisé pour réaliser la détection :</t>
  </si>
  <si>
    <t>Matériel complémentaire utilisé pour réaliser la détection :</t>
  </si>
  <si>
    <t>Par exemple Radiodétection, Géoradar…</t>
  </si>
  <si>
    <t>- Type de matériel et méthode</t>
  </si>
  <si>
    <t>- Numéro d'inscription à l'ordre des géomètres experts</t>
  </si>
  <si>
    <t>En cas de couplage de deux méthodes.
Par exemple Radiodétection, Géoradar…</t>
  </si>
  <si>
    <t>Dates du relevé</t>
  </si>
  <si>
    <r>
      <t xml:space="preserve">Matériels utilisés pour réaliser le géoréférencement
</t>
    </r>
    <r>
      <rPr>
        <b/>
        <sz val="10"/>
        <color indexed="8"/>
        <rFont val="Arial"/>
        <family val="2"/>
      </rPr>
      <t>Le matériel utilisé assure une incertitude maximale 
de mesure de 10 cm en planimétrie et altimétrie</t>
    </r>
  </si>
  <si>
    <t>Certification Géoréférencement
(N° et date)</t>
  </si>
  <si>
    <t>Certification Détection
(N° et date)</t>
  </si>
  <si>
    <t>Champ</t>
  </si>
  <si>
    <t>Colonne à renseigner</t>
  </si>
  <si>
    <t>Caractère alphabétique et majuscule : A, B, C, …</t>
  </si>
  <si>
    <t>Numéro d'ordre de la liaison</t>
  </si>
  <si>
    <r>
      <t xml:space="preserve">- Si l'opérateur est membre de l'Ordre professionnel des géomètres-experts, sélectionner </t>
    </r>
    <r>
      <rPr>
        <b/>
        <sz val="11"/>
        <color indexed="8"/>
        <rFont val="Calibri"/>
        <family val="2"/>
      </rPr>
      <t>"Géomètre Expert"</t>
    </r>
    <r>
      <rPr>
        <sz val="11"/>
        <color theme="1"/>
        <rFont val="Calibri"/>
        <family val="2"/>
        <scheme val="minor"/>
      </rPr>
      <t xml:space="preserve">
- Sinon, laisser la </t>
    </r>
    <r>
      <rPr>
        <b/>
        <sz val="11"/>
        <color indexed="8"/>
        <rFont val="Calibri"/>
        <family val="2"/>
      </rPr>
      <t>cellule vide</t>
    </r>
  </si>
  <si>
    <t>À renseigner…</t>
  </si>
  <si>
    <r>
      <t xml:space="preserve">Nom du </t>
    </r>
    <r>
      <rPr>
        <b/>
        <sz val="11"/>
        <color theme="1"/>
        <rFont val="Calibri"/>
        <family val="2"/>
        <scheme val="minor"/>
      </rPr>
      <t xml:space="preserve">1er site </t>
    </r>
    <r>
      <rPr>
        <sz val="11"/>
        <color theme="1"/>
        <rFont val="Calibri"/>
        <family val="2"/>
        <scheme val="minor"/>
      </rPr>
      <t>aux extrémités
- Par ordre alphabétique 
- Tout en majuscule</t>
    </r>
  </si>
  <si>
    <r>
      <t xml:space="preserve">Nom du </t>
    </r>
    <r>
      <rPr>
        <b/>
        <sz val="11"/>
        <color theme="1"/>
        <rFont val="Calibri"/>
        <family val="2"/>
        <scheme val="minor"/>
      </rPr>
      <t>2ème site</t>
    </r>
    <r>
      <rPr>
        <sz val="11"/>
        <color theme="1"/>
        <rFont val="Calibri"/>
        <family val="2"/>
        <scheme val="minor"/>
      </rPr>
      <t xml:space="preserve"> aux extrémités
- Par ordre alphabétique 
- Tout en majuscule</t>
    </r>
  </si>
  <si>
    <t>Numéro d'ordre</t>
  </si>
  <si>
    <t>Valeur à sélectionner dans le menu déroulant ou saisie manuelle si pas dans la liste (respecter le formalisme : XX XXX Volts)</t>
  </si>
  <si>
    <t>Type de LSFG</t>
  </si>
  <si>
    <t>Fichier de géoréférencement APD</t>
  </si>
  <si>
    <t>Fichier de géoréférencement CAE</t>
  </si>
  <si>
    <t>Création du fichier de géoréférencement suite à détection non intrusive de la LS</t>
  </si>
  <si>
    <t>Mise à jour du fichier de géoréférencement suite à détection non intrusive de la LS</t>
  </si>
  <si>
    <t>Valeur à sélectionner dans le menu déroulant ou saisie manuelle</t>
  </si>
  <si>
    <t>Transformation du fichier conformément au RG-LS 2018</t>
  </si>
  <si>
    <r>
      <t xml:space="preserve">Selon l'avancement :
- </t>
    </r>
    <r>
      <rPr>
        <b/>
        <sz val="11"/>
        <color indexed="8"/>
        <rFont val="Calibri"/>
        <family val="2"/>
      </rPr>
      <t>Fichier de géoréférencement APD</t>
    </r>
    <r>
      <rPr>
        <sz val="11"/>
        <color theme="1"/>
        <rFont val="Calibri"/>
        <family val="2"/>
        <scheme val="minor"/>
      </rPr>
      <t xml:space="preserve">
- </t>
    </r>
    <r>
      <rPr>
        <b/>
        <sz val="11"/>
        <color indexed="8"/>
        <rFont val="Calibri"/>
        <family val="2"/>
      </rPr>
      <t>Fichier de géoréférencement CAE</t>
    </r>
    <r>
      <rPr>
        <sz val="11"/>
        <color theme="1"/>
        <rFont val="Calibri"/>
        <family val="2"/>
        <scheme val="minor"/>
      </rPr>
      <t xml:space="preserve">
</t>
    </r>
    <r>
      <rPr>
        <b/>
        <sz val="11"/>
        <color indexed="8"/>
        <rFont val="Calibri"/>
        <family val="2"/>
      </rPr>
      <t xml:space="preserve">- Création du fichier de géoréférencement suite à détection non intrusive de la LS
- Mise à jour du fichier de géoréférencement suite à détection non intrusive de la LS
- Transformation du fichier conformément au RG-LS 2018
</t>
    </r>
    <r>
      <rPr>
        <sz val="11"/>
        <color indexed="8"/>
        <rFont val="Calibri"/>
        <family val="2"/>
      </rPr>
      <t xml:space="preserve">ou toute autre observation </t>
    </r>
  </si>
  <si>
    <t>Incrémentation par rapport au 2ème indice</t>
  </si>
  <si>
    <t>Incrémentation par rapport au 3ème indice</t>
  </si>
  <si>
    <t>Incrémentation par rapport au 4ème indice</t>
  </si>
  <si>
    <t>Commentaires</t>
  </si>
  <si>
    <t>Version 3 - 09/2019</t>
  </si>
  <si>
    <t>Classe Planimétrie</t>
  </si>
  <si>
    <t>C Hauteur de Charge (m)</t>
  </si>
  <si>
    <t>Classe Altimétrie</t>
  </si>
  <si>
    <t>Longueur cumulée horizontale de l'ouvrage de puissance (m)</t>
  </si>
  <si>
    <t>Longueur cumulée de FO (m)</t>
  </si>
  <si>
    <t>X</t>
  </si>
  <si>
    <t>Y</t>
  </si>
  <si>
    <t>Z Terrain Naturel NGF-IGN 69 (m)</t>
  </si>
  <si>
    <t>PFF Profondeur Fond de Fouille (m)</t>
  </si>
  <si>
    <t>A</t>
  </si>
  <si>
    <t>…</t>
  </si>
  <si>
    <t>102a</t>
  </si>
  <si>
    <t>105a</t>
  </si>
  <si>
    <t>106a</t>
  </si>
  <si>
    <t>106b</t>
  </si>
  <si>
    <t>107a</t>
  </si>
  <si>
    <t>107b</t>
  </si>
  <si>
    <t>107c</t>
  </si>
  <si>
    <t>109a</t>
  </si>
  <si>
    <t>110a</t>
  </si>
  <si>
    <t>116a</t>
  </si>
  <si>
    <t>117a</t>
  </si>
  <si>
    <t>118a</t>
  </si>
  <si>
    <t>119a</t>
  </si>
  <si>
    <t>121a</t>
  </si>
  <si>
    <t>121b</t>
  </si>
  <si>
    <t>122a</t>
  </si>
  <si>
    <t>122b</t>
  </si>
  <si>
    <t>123a</t>
  </si>
  <si>
    <t>124a</t>
  </si>
  <si>
    <t>125a</t>
  </si>
  <si>
    <t>126a</t>
  </si>
  <si>
    <t>127a</t>
  </si>
  <si>
    <t>127b</t>
  </si>
  <si>
    <t>129a</t>
  </si>
  <si>
    <t>130a</t>
  </si>
  <si>
    <t>131a</t>
  </si>
  <si>
    <t>133a</t>
  </si>
  <si>
    <t>133b</t>
  </si>
  <si>
    <t>134a</t>
  </si>
  <si>
    <t>818,33</t>
  </si>
  <si>
    <t>829,37</t>
  </si>
  <si>
    <t>848,77</t>
  </si>
  <si>
    <t>138a</t>
  </si>
  <si>
    <t>138b</t>
  </si>
  <si>
    <t>148a</t>
  </si>
  <si>
    <t>148b</t>
  </si>
  <si>
    <t>148c</t>
  </si>
  <si>
    <t>151a</t>
  </si>
  <si>
    <t>152a</t>
  </si>
  <si>
    <t>152b</t>
  </si>
  <si>
    <t>153a</t>
  </si>
  <si>
    <t>153b</t>
  </si>
  <si>
    <t>154a</t>
  </si>
  <si>
    <t>154b</t>
  </si>
  <si>
    <t>155a</t>
  </si>
  <si>
    <t>155b</t>
  </si>
  <si>
    <t>155c</t>
  </si>
  <si>
    <t>158a</t>
  </si>
  <si>
    <t>159a</t>
  </si>
  <si>
    <t>159b</t>
  </si>
  <si>
    <t>160a</t>
  </si>
  <si>
    <t>160b</t>
  </si>
  <si>
    <t>161a</t>
  </si>
  <si>
    <t>161b</t>
  </si>
  <si>
    <t>162a</t>
  </si>
  <si>
    <t>162b</t>
  </si>
  <si>
    <t>163a</t>
  </si>
  <si>
    <t>163b</t>
  </si>
  <si>
    <t>164a</t>
  </si>
  <si>
    <t>164b</t>
  </si>
  <si>
    <t>164c</t>
  </si>
  <si>
    <t>165a</t>
  </si>
  <si>
    <t>165b</t>
  </si>
  <si>
    <t>167a</t>
  </si>
  <si>
    <t>169a</t>
  </si>
  <si>
    <t>175a</t>
  </si>
  <si>
    <t>176a</t>
  </si>
  <si>
    <t>176b</t>
  </si>
  <si>
    <t>176c</t>
  </si>
  <si>
    <t>177a</t>
  </si>
  <si>
    <t>180a</t>
  </si>
  <si>
    <t>180b</t>
  </si>
  <si>
    <t>181a</t>
  </si>
  <si>
    <t>182a</t>
  </si>
  <si>
    <t>182b</t>
  </si>
  <si>
    <t>183a</t>
  </si>
  <si>
    <t>184a</t>
  </si>
  <si>
    <t>185a</t>
  </si>
  <si>
    <t>186a</t>
  </si>
  <si>
    <t>187a</t>
  </si>
  <si>
    <t>191a</t>
  </si>
  <si>
    <t>191b</t>
  </si>
  <si>
    <t>192a</t>
  </si>
  <si>
    <t>192b</t>
  </si>
  <si>
    <t>194a</t>
  </si>
  <si>
    <t>195a</t>
  </si>
  <si>
    <t>196a</t>
  </si>
  <si>
    <t>197a</t>
  </si>
  <si>
    <t>198a</t>
  </si>
  <si>
    <t>198b</t>
  </si>
  <si>
    <t>199a</t>
  </si>
  <si>
    <t>1837,96</t>
  </si>
  <si>
    <t>1843,93</t>
  </si>
  <si>
    <t>202a</t>
  </si>
  <si>
    <t>1848,61</t>
  </si>
  <si>
    <t>202b</t>
  </si>
  <si>
    <t>1855,04</t>
  </si>
  <si>
    <t>1860,49</t>
  </si>
  <si>
    <t>203a</t>
  </si>
  <si>
    <t>1868,03</t>
  </si>
  <si>
    <t>203b</t>
  </si>
  <si>
    <t>1874,71</t>
  </si>
  <si>
    <t>1879,93</t>
  </si>
  <si>
    <t>204a</t>
  </si>
  <si>
    <t>1884,68</t>
  </si>
  <si>
    <t>204b</t>
  </si>
  <si>
    <t>1889,35</t>
  </si>
  <si>
    <t>1892,24</t>
  </si>
  <si>
    <t>1963,77</t>
  </si>
  <si>
    <t>213b</t>
  </si>
  <si>
    <t>1965,90</t>
  </si>
  <si>
    <t>213c</t>
  </si>
  <si>
    <t>1969,28</t>
  </si>
  <si>
    <t>213d</t>
  </si>
  <si>
    <t>1976,86</t>
  </si>
  <si>
    <t>1981,19</t>
  </si>
  <si>
    <t>214a</t>
  </si>
  <si>
    <t>1988,66</t>
  </si>
  <si>
    <t>1996,21</t>
  </si>
  <si>
    <t>215b</t>
  </si>
  <si>
    <t>2006,26</t>
  </si>
  <si>
    <t>2014,53</t>
  </si>
  <si>
    <t>2023,35</t>
  </si>
  <si>
    <t>2036,78</t>
  </si>
  <si>
    <t>218a</t>
  </si>
  <si>
    <t>2042,54</t>
  </si>
  <si>
    <t>2052,03</t>
  </si>
  <si>
    <t>219a</t>
  </si>
  <si>
    <t>2060,12</t>
  </si>
  <si>
    <t>219b</t>
  </si>
  <si>
    <t>2069,39</t>
  </si>
  <si>
    <t>2077,80</t>
  </si>
  <si>
    <t>SANS OBJET</t>
  </si>
  <si>
    <t>2085,36</t>
  </si>
  <si>
    <t>2090,09</t>
  </si>
  <si>
    <t>2098,77</t>
  </si>
  <si>
    <t>224a</t>
  </si>
  <si>
    <t>2109,46</t>
  </si>
  <si>
    <t>224b</t>
  </si>
  <si>
    <t>2112,94</t>
  </si>
  <si>
    <t>2130,60</t>
  </si>
  <si>
    <t>225a</t>
  </si>
  <si>
    <t>2149,15</t>
  </si>
  <si>
    <t>2159,56</t>
  </si>
  <si>
    <t>2169,96</t>
  </si>
  <si>
    <t>228a</t>
  </si>
  <si>
    <t>2174,54</t>
  </si>
  <si>
    <t>228b</t>
  </si>
  <si>
    <t>2182,56</t>
  </si>
  <si>
    <t>2192,75</t>
  </si>
  <si>
    <t>229a</t>
  </si>
  <si>
    <t>2204,61</t>
  </si>
  <si>
    <t>2223,14</t>
  </si>
  <si>
    <t>2233,83</t>
  </si>
  <si>
    <t>2240,12</t>
  </si>
  <si>
    <t>2243,44</t>
  </si>
  <si>
    <t>2249,52</t>
  </si>
  <si>
    <t>2255,32</t>
  </si>
  <si>
    <t>2257,58</t>
  </si>
  <si>
    <t>2265,91</t>
  </si>
  <si>
    <t>2274,15</t>
  </si>
  <si>
    <t>2286,17</t>
  </si>
  <si>
    <t>2296,61</t>
  </si>
  <si>
    <t>2306,61</t>
  </si>
  <si>
    <t>2318,58</t>
  </si>
  <si>
    <t>242a</t>
  </si>
  <si>
    <t>2329,05</t>
  </si>
  <si>
    <t>2335,75</t>
  </si>
  <si>
    <t>243a</t>
  </si>
  <si>
    <t>2338,34</t>
  </si>
  <si>
    <t>243b</t>
  </si>
  <si>
    <t>2340,45</t>
  </si>
  <si>
    <t>2346,32</t>
  </si>
  <si>
    <t>2354,22</t>
  </si>
  <si>
    <t>2364,84</t>
  </si>
  <si>
    <t>246a</t>
  </si>
  <si>
    <t>2375,97</t>
  </si>
  <si>
    <t>2385,38</t>
  </si>
  <si>
    <t>247a</t>
  </si>
  <si>
    <t>2391,05</t>
  </si>
  <si>
    <t>2395,73</t>
  </si>
  <si>
    <t>248a</t>
  </si>
  <si>
    <t>2401,37</t>
  </si>
  <si>
    <t>248b</t>
  </si>
  <si>
    <t>2406,82</t>
  </si>
  <si>
    <t>2412,38</t>
  </si>
  <si>
    <t>2420,77</t>
  </si>
  <si>
    <t>250a</t>
  </si>
  <si>
    <t>2426,43</t>
  </si>
  <si>
    <t>2432,27</t>
  </si>
  <si>
    <t>251a</t>
  </si>
  <si>
    <t>2444,14</t>
  </si>
  <si>
    <t>2459,14</t>
  </si>
  <si>
    <t>252a</t>
  </si>
  <si>
    <t>2479,40</t>
  </si>
  <si>
    <t>2499,46</t>
  </si>
  <si>
    <t>2518,23</t>
  </si>
  <si>
    <t>2530,78</t>
  </si>
  <si>
    <t>2543,13</t>
  </si>
  <si>
    <t>256a</t>
  </si>
  <si>
    <t>2550,98</t>
  </si>
  <si>
    <t>256b</t>
  </si>
  <si>
    <t>2562,79</t>
  </si>
  <si>
    <t>2568,61</t>
  </si>
  <si>
    <t>2584,16</t>
  </si>
  <si>
    <t>2599,01</t>
  </si>
  <si>
    <t>2613,34</t>
  </si>
  <si>
    <t>2624,42</t>
  </si>
  <si>
    <t>261a</t>
  </si>
  <si>
    <t>2637,23</t>
  </si>
  <si>
    <t>2642,86</t>
  </si>
  <si>
    <t>2661,89</t>
  </si>
  <si>
    <t>2671,52</t>
  </si>
  <si>
    <t>264a</t>
  </si>
  <si>
    <t>2677,01</t>
  </si>
  <si>
    <t>2681,17</t>
  </si>
  <si>
    <t>265a</t>
  </si>
  <si>
    <t>2689,08</t>
  </si>
  <si>
    <t>265b</t>
  </si>
  <si>
    <t>2698,21</t>
  </si>
  <si>
    <t>2700,31</t>
  </si>
  <si>
    <t>2704,21</t>
  </si>
  <si>
    <t>2708,04</t>
  </si>
  <si>
    <t>2716,02</t>
  </si>
  <si>
    <t>2720,38</t>
  </si>
  <si>
    <t>270a</t>
  </si>
  <si>
    <t>2725,36</t>
  </si>
  <si>
    <t>2744,61</t>
  </si>
  <si>
    <t>2764,65</t>
  </si>
  <si>
    <t>2784,78</t>
  </si>
  <si>
    <t>2798,13</t>
  </si>
  <si>
    <t>274a</t>
  </si>
  <si>
    <t>2809,17</t>
  </si>
  <si>
    <t>2813,32</t>
  </si>
  <si>
    <t>275a</t>
  </si>
  <si>
    <t>2822,86</t>
  </si>
  <si>
    <t>2827,56</t>
  </si>
  <si>
    <t>276a</t>
  </si>
  <si>
    <t>2838,13</t>
  </si>
  <si>
    <t>2845,63</t>
  </si>
  <si>
    <t>2861,81</t>
  </si>
  <si>
    <t>278a</t>
  </si>
  <si>
    <t>2871,55</t>
  </si>
  <si>
    <t>278b</t>
  </si>
  <si>
    <t>2878,56</t>
  </si>
  <si>
    <t>2885,08</t>
  </si>
  <si>
    <t>2905,04</t>
  </si>
  <si>
    <t>2925,09</t>
  </si>
  <si>
    <t>2944,92</t>
  </si>
  <si>
    <t>2965,16</t>
  </si>
  <si>
    <t>2985,26</t>
  </si>
  <si>
    <t>3002,23</t>
  </si>
  <si>
    <t>285a</t>
  </si>
  <si>
    <t>3007,57</t>
  </si>
  <si>
    <t>3016,72</t>
  </si>
  <si>
    <t>3018,30</t>
  </si>
  <si>
    <t>3035,01</t>
  </si>
  <si>
    <t>289a</t>
  </si>
  <si>
    <t>3037,72</t>
  </si>
  <si>
    <t>289b</t>
  </si>
  <si>
    <t>3042,33</t>
  </si>
  <si>
    <t>3046,88</t>
  </si>
  <si>
    <t>290a</t>
  </si>
  <si>
    <t>3053,23</t>
  </si>
  <si>
    <t>3060,42</t>
  </si>
  <si>
    <t>3073,25</t>
  </si>
  <si>
    <t>-37,89</t>
  </si>
  <si>
    <t>-35,64</t>
  </si>
  <si>
    <t>-32,71</t>
  </si>
  <si>
    <t>-29,10</t>
  </si>
  <si>
    <t>-24,21</t>
  </si>
  <si>
    <t>-20,41</t>
  </si>
  <si>
    <t>-17,74</t>
  </si>
  <si>
    <t>-14,07</t>
  </si>
  <si>
    <t>-9,68</t>
  </si>
  <si>
    <t>-6,42</t>
  </si>
  <si>
    <t>-3,90</t>
  </si>
  <si>
    <t>-1,78</t>
  </si>
  <si>
    <t>0,00</t>
  </si>
  <si>
    <t>0b</t>
  </si>
  <si>
    <t>12,54</t>
  </si>
  <si>
    <t>0c</t>
  </si>
  <si>
    <t>16,03</t>
  </si>
  <si>
    <t>21,30</t>
  </si>
  <si>
    <t>1a</t>
  </si>
  <si>
    <t>28,65</t>
  </si>
  <si>
    <t>1b</t>
  </si>
  <si>
    <t>38,10</t>
  </si>
  <si>
    <t>41,25</t>
  </si>
  <si>
    <t>2a</t>
  </si>
  <si>
    <t>50,78</t>
  </si>
  <si>
    <t>61,57</t>
  </si>
  <si>
    <t>3a</t>
  </si>
  <si>
    <t>72,16</t>
  </si>
  <si>
    <t>81,79</t>
  </si>
  <si>
    <t>16a</t>
  </si>
  <si>
    <t>88,71</t>
  </si>
  <si>
    <t>16b</t>
  </si>
  <si>
    <t>92,58</t>
  </si>
  <si>
    <t>97,43</t>
  </si>
  <si>
    <t>17a</t>
  </si>
  <si>
    <t>108,60</t>
  </si>
  <si>
    <t>114,18</t>
  </si>
  <si>
    <t>18a</t>
  </si>
  <si>
    <t>120,14</t>
  </si>
  <si>
    <t>18b</t>
  </si>
  <si>
    <t>126,21</t>
  </si>
  <si>
    <t>131,36</t>
  </si>
  <si>
    <t>19a</t>
  </si>
  <si>
    <t>139,89</t>
  </si>
  <si>
    <t>19b</t>
  </si>
  <si>
    <t>146,59</t>
  </si>
  <si>
    <t>156,09</t>
  </si>
  <si>
    <t>20a</t>
  </si>
  <si>
    <t>161,69</t>
  </si>
  <si>
    <t>20b</t>
  </si>
  <si>
    <t>168,83</t>
  </si>
  <si>
    <t>176,48</t>
  </si>
  <si>
    <t>21a</t>
  </si>
  <si>
    <t>179,16</t>
  </si>
  <si>
    <t>21b</t>
  </si>
  <si>
    <t>181,46</t>
  </si>
  <si>
    <t>21c</t>
  </si>
  <si>
    <t>183,73</t>
  </si>
  <si>
    <t>191,13</t>
  </si>
  <si>
    <t>197,33</t>
  </si>
  <si>
    <t>22a</t>
  </si>
  <si>
    <t>203,30</t>
  </si>
  <si>
    <t>22b</t>
  </si>
  <si>
    <t>206,70</t>
  </si>
  <si>
    <t>22c</t>
  </si>
  <si>
    <t>209,99</t>
  </si>
  <si>
    <t>217,93</t>
  </si>
  <si>
    <t>23a</t>
  </si>
  <si>
    <t>222,25</t>
  </si>
  <si>
    <t>23b</t>
  </si>
  <si>
    <t>226,74</t>
  </si>
  <si>
    <t>23c</t>
  </si>
  <si>
    <t>230,38</t>
  </si>
  <si>
    <t>241,95</t>
  </si>
  <si>
    <t>24a</t>
  </si>
  <si>
    <t>245,91</t>
  </si>
  <si>
    <t>24b</t>
  </si>
  <si>
    <t>250,00</t>
  </si>
  <si>
    <t>255,20</t>
  </si>
  <si>
    <t>25a</t>
  </si>
  <si>
    <t>259,67</t>
  </si>
  <si>
    <t>25b</t>
  </si>
  <si>
    <t>263,33</t>
  </si>
  <si>
    <t>268,86</t>
  </si>
  <si>
    <t>21d</t>
  </si>
  <si>
    <t>Hauteur ouvrage</t>
  </si>
  <si>
    <t>Valeur négative distance du poste vers point 0</t>
  </si>
  <si>
    <t>300a</t>
  </si>
  <si>
    <t>3077,41</t>
  </si>
  <si>
    <t>300b</t>
  </si>
  <si>
    <t>3084,19</t>
  </si>
  <si>
    <t>300c</t>
  </si>
  <si>
    <t>3087,82</t>
  </si>
  <si>
    <t>3096,80</t>
  </si>
  <si>
    <t>301a</t>
  </si>
  <si>
    <t>3105,00</t>
  </si>
  <si>
    <t>301b</t>
  </si>
  <si>
    <t>3114,15</t>
  </si>
  <si>
    <t>3118,63</t>
  </si>
  <si>
    <t>302a</t>
  </si>
  <si>
    <t>3122,93</t>
  </si>
  <si>
    <t>3140,37</t>
  </si>
  <si>
    <t>3158,64</t>
  </si>
  <si>
    <t>3178,49</t>
  </si>
  <si>
    <t>3198,46</t>
  </si>
  <si>
    <t>3218,48</t>
  </si>
  <si>
    <t>3237,98</t>
  </si>
  <si>
    <t>3257,89</t>
  </si>
  <si>
    <t>3278,42</t>
  </si>
  <si>
    <t>3297,77</t>
  </si>
  <si>
    <t>3317,73</t>
  </si>
  <si>
    <t>3338,09</t>
  </si>
  <si>
    <t>3358,14</t>
  </si>
  <si>
    <t>3379,18</t>
  </si>
  <si>
    <t>3396,12</t>
  </si>
  <si>
    <t>3418,92</t>
  </si>
  <si>
    <t>3439,15</t>
  </si>
  <si>
    <t>318a</t>
  </si>
  <si>
    <t>3447,93</t>
  </si>
  <si>
    <t>3459,23</t>
  </si>
  <si>
    <t>3478,86</t>
  </si>
  <si>
    <t>320a</t>
  </si>
  <si>
    <t>3490,75</t>
  </si>
  <si>
    <t>3498,94</t>
  </si>
  <si>
    <t>321a</t>
  </si>
  <si>
    <t>3504,23</t>
  </si>
  <si>
    <t>321b</t>
  </si>
  <si>
    <t>3511,16</t>
  </si>
  <si>
    <t>3520,99</t>
  </si>
  <si>
    <t>3533,91</t>
  </si>
  <si>
    <t>323a</t>
  </si>
  <si>
    <t>3547,34</t>
  </si>
  <si>
    <t>323b</t>
  </si>
  <si>
    <t>3556,58</t>
  </si>
  <si>
    <t>3563,26</t>
  </si>
  <si>
    <t>324a</t>
  </si>
  <si>
    <t>3570,64</t>
  </si>
  <si>
    <t>324b</t>
  </si>
  <si>
    <t>3574,43</t>
  </si>
  <si>
    <t>324c</t>
  </si>
  <si>
    <t>3577,29</t>
  </si>
  <si>
    <t>324d</t>
  </si>
  <si>
    <t>3580,71</t>
  </si>
  <si>
    <t>3584,33</t>
  </si>
  <si>
    <t>325a</t>
  </si>
  <si>
    <t>3587,72</t>
  </si>
  <si>
    <t>325b</t>
  </si>
  <si>
    <t>3599,30</t>
  </si>
  <si>
    <t>3619,30</t>
  </si>
  <si>
    <t>3639,30</t>
  </si>
  <si>
    <t>3659,30</t>
  </si>
  <si>
    <t>3679,29</t>
  </si>
  <si>
    <t>3699,29</t>
  </si>
  <si>
    <t>3712,40</t>
  </si>
  <si>
    <t>331a</t>
  </si>
  <si>
    <t>3716,69</t>
  </si>
  <si>
    <t>331b</t>
  </si>
  <si>
    <t>3721,15</t>
  </si>
  <si>
    <t>3725,44</t>
  </si>
  <si>
    <t>332a</t>
  </si>
  <si>
    <t>3730,30</t>
  </si>
  <si>
    <t>332b</t>
  </si>
  <si>
    <t>3733,01</t>
  </si>
  <si>
    <t>332c</t>
  </si>
  <si>
    <t>3743,04</t>
  </si>
  <si>
    <t>3753,06</t>
  </si>
  <si>
    <t>333a</t>
  </si>
  <si>
    <t>3762,42</t>
  </si>
  <si>
    <t>3779,81</t>
  </si>
  <si>
    <t>3799,81</t>
  </si>
  <si>
    <t>3819,81</t>
  </si>
  <si>
    <t>3829,73</t>
  </si>
  <si>
    <t>337a</t>
  </si>
  <si>
    <t>3839,82</t>
  </si>
  <si>
    <t>3866,47</t>
  </si>
  <si>
    <t>3873,66</t>
  </si>
  <si>
    <t>339a</t>
  </si>
  <si>
    <t>3883,88</t>
  </si>
  <si>
    <t>3893,72</t>
  </si>
  <si>
    <t>340a</t>
  </si>
  <si>
    <t>3904,55</t>
  </si>
  <si>
    <t>3915,30</t>
  </si>
  <si>
    <t>341a</t>
  </si>
  <si>
    <t>3922,67</t>
  </si>
  <si>
    <t>3929,48</t>
  </si>
  <si>
    <t>342a</t>
  </si>
  <si>
    <t>3936,56</t>
  </si>
  <si>
    <t>342b</t>
  </si>
  <si>
    <t>3941,63</t>
  </si>
  <si>
    <t>3947,25</t>
  </si>
  <si>
    <t>343a</t>
  </si>
  <si>
    <t>3949,34</t>
  </si>
  <si>
    <t>343b</t>
  </si>
  <si>
    <t>3953,32</t>
  </si>
  <si>
    <t>343c</t>
  </si>
  <si>
    <t>3957,67</t>
  </si>
  <si>
    <t>343d</t>
  </si>
  <si>
    <t>3960,75</t>
  </si>
  <si>
    <t>3962,79</t>
  </si>
  <si>
    <t>344a</t>
  </si>
  <si>
    <t>3964,51</t>
  </si>
  <si>
    <t>344b</t>
  </si>
  <si>
    <t>3968,39</t>
  </si>
  <si>
    <t>344c</t>
  </si>
  <si>
    <t>3973,69</t>
  </si>
  <si>
    <t>3979,67</t>
  </si>
  <si>
    <t>345a</t>
  </si>
  <si>
    <t>3984,66</t>
  </si>
  <si>
    <t>345b</t>
  </si>
  <si>
    <t>3988,56</t>
  </si>
  <si>
    <t>4002,02</t>
  </si>
  <si>
    <t>4019,59</t>
  </si>
  <si>
    <t>4039,56</t>
  </si>
  <si>
    <t>4059,52</t>
  </si>
  <si>
    <t>4079,58</t>
  </si>
  <si>
    <t>4099,58</t>
  </si>
  <si>
    <t>4119,63</t>
  </si>
  <si>
    <t>4139,66</t>
  </si>
  <si>
    <t>4160,20</t>
  </si>
  <si>
    <t>4180,20</t>
  </si>
  <si>
    <t>4200,74</t>
  </si>
  <si>
    <t>4221,03</t>
  </si>
  <si>
    <t>4240,57</t>
  </si>
  <si>
    <t>4260,70</t>
  </si>
  <si>
    <t>4280,47</t>
  </si>
  <si>
    <t>4300,85</t>
  </si>
  <si>
    <t>4320,40</t>
  </si>
  <si>
    <t>4334,54</t>
  </si>
  <si>
    <t>4362,09</t>
  </si>
  <si>
    <t>4380,54</t>
  </si>
  <si>
    <t>4400,78</t>
  </si>
  <si>
    <t>4420,70</t>
  </si>
  <si>
    <t>4440,64</t>
  </si>
  <si>
    <t>4460,37</t>
  </si>
  <si>
    <t>4480,32</t>
  </si>
  <si>
    <t>4500,44</t>
  </si>
  <si>
    <t>4520,48</t>
  </si>
  <si>
    <t>4540,47</t>
  </si>
  <si>
    <t>4560,68</t>
  </si>
  <si>
    <t>4579,62</t>
  </si>
  <si>
    <t>375a</t>
  </si>
  <si>
    <t>4582,94</t>
  </si>
  <si>
    <t>375b</t>
  </si>
  <si>
    <t>4591,84</t>
  </si>
  <si>
    <t>4599,31</t>
  </si>
  <si>
    <t>376a</t>
  </si>
  <si>
    <t>4603,84</t>
  </si>
  <si>
    <t>376b</t>
  </si>
  <si>
    <t>4612,36</t>
  </si>
  <si>
    <t>4617,42</t>
  </si>
  <si>
    <t>4630,27</t>
  </si>
  <si>
    <t>400a</t>
  </si>
  <si>
    <t>4634,86</t>
  </si>
  <si>
    <t>400b</t>
  </si>
  <si>
    <t>4642,16</t>
  </si>
  <si>
    <t>4653,07</t>
  </si>
  <si>
    <t>401a</t>
  </si>
  <si>
    <t>4659,52</t>
  </si>
  <si>
    <t>4670,34</t>
  </si>
  <si>
    <t>402a</t>
  </si>
  <si>
    <t>4680,21</t>
  </si>
  <si>
    <t>4690,45</t>
  </si>
  <si>
    <t>4710,36</t>
  </si>
  <si>
    <t>4730,34</t>
  </si>
  <si>
    <t>4750,31</t>
  </si>
  <si>
    <t>4771,41</t>
  </si>
  <si>
    <t>4789,63</t>
  </si>
  <si>
    <t>4810,39</t>
  </si>
  <si>
    <t>4830,19</t>
  </si>
  <si>
    <t>4850,19</t>
  </si>
  <si>
    <t>4870,29</t>
  </si>
  <si>
    <t>4890,20</t>
  </si>
  <si>
    <t>4910,55</t>
  </si>
  <si>
    <t>4930,24</t>
  </si>
  <si>
    <t>4950,20</t>
  </si>
  <si>
    <t>4970,36</t>
  </si>
  <si>
    <t>4990,34</t>
  </si>
  <si>
    <t>5010,25</t>
  </si>
  <si>
    <t>5030,50</t>
  </si>
  <si>
    <t>5050,27</t>
  </si>
  <si>
    <t>5070,35</t>
  </si>
  <si>
    <t>5089,78</t>
  </si>
  <si>
    <t>5109,98</t>
  </si>
  <si>
    <t>5129,92</t>
  </si>
  <si>
    <t>5149,59</t>
  </si>
  <si>
    <t>5170,11</t>
  </si>
  <si>
    <t>5190,06</t>
  </si>
  <si>
    <t>5209,06</t>
  </si>
  <si>
    <t>5230,31</t>
  </si>
  <si>
    <t>5250,07</t>
  </si>
  <si>
    <t>5270,10</t>
  </si>
  <si>
    <t>5290,15</t>
  </si>
  <si>
    <t>5309,57</t>
  </si>
  <si>
    <t>5330,10</t>
  </si>
  <si>
    <t>5351,00</t>
  </si>
  <si>
    <t>5370,49</t>
  </si>
  <si>
    <t>5390,54</t>
  </si>
  <si>
    <t>5410,71</t>
  </si>
  <si>
    <t>5430,20</t>
  </si>
  <si>
    <t>5450,60</t>
  </si>
  <si>
    <t>5470,25</t>
  </si>
  <si>
    <t>5490,10</t>
  </si>
  <si>
    <t>5510,94</t>
  </si>
  <si>
    <t>5530,46</t>
  </si>
  <si>
    <t>5550,48</t>
  </si>
  <si>
    <t>5570,41</t>
  </si>
  <si>
    <t>5590,27</t>
  </si>
  <si>
    <t>5610,48</t>
  </si>
  <si>
    <t>5630,93</t>
  </si>
  <si>
    <t>5650,57</t>
  </si>
  <si>
    <t>5670,38</t>
  </si>
  <si>
    <t>5689,66</t>
  </si>
  <si>
    <t>5710,07</t>
  </si>
  <si>
    <t>5730,29</t>
  </si>
  <si>
    <t>5750,23</t>
  </si>
  <si>
    <t>5770,22</t>
  </si>
  <si>
    <t>5790,38</t>
  </si>
  <si>
    <t>5810,07</t>
  </si>
  <si>
    <t>5830,20</t>
  </si>
  <si>
    <t>5850,46</t>
  </si>
  <si>
    <t>5871,22</t>
  </si>
  <si>
    <t>5889,32</t>
  </si>
  <si>
    <t>5910,91</t>
  </si>
  <si>
    <t>5930,44</t>
  </si>
  <si>
    <t>5950,19</t>
  </si>
  <si>
    <t>5970,38</t>
  </si>
  <si>
    <t>5990,08</t>
  </si>
  <si>
    <t>6010,50</t>
  </si>
  <si>
    <t>6030,86</t>
  </si>
  <si>
    <t>6050,40</t>
  </si>
  <si>
    <t>6070,48</t>
  </si>
  <si>
    <t>6090,58</t>
  </si>
  <si>
    <t>6111,07</t>
  </si>
  <si>
    <t>6130,30</t>
  </si>
  <si>
    <t>6150,39</t>
  </si>
  <si>
    <t>6170,44</t>
  </si>
  <si>
    <t>6190,34</t>
  </si>
  <si>
    <t>6210,36</t>
  </si>
  <si>
    <t>6231,01</t>
  </si>
  <si>
    <t>6250,80</t>
  </si>
  <si>
    <t>6270,63</t>
  </si>
  <si>
    <t>6290,08</t>
  </si>
  <si>
    <t>6310,47</t>
  </si>
  <si>
    <t>6330,23</t>
  </si>
  <si>
    <t>6350,12</t>
  </si>
  <si>
    <t>6371,48</t>
  </si>
  <si>
    <t>6390,64</t>
  </si>
  <si>
    <t>488a</t>
  </si>
  <si>
    <t>6395,88</t>
  </si>
  <si>
    <t>488b</t>
  </si>
  <si>
    <t>6399,80</t>
  </si>
  <si>
    <t>488c</t>
  </si>
  <si>
    <t>6405,31</t>
  </si>
  <si>
    <t>6409,05</t>
  </si>
  <si>
    <t>489b</t>
  </si>
  <si>
    <t>6414,72</t>
  </si>
  <si>
    <t>489c</t>
  </si>
  <si>
    <t>6422,32</t>
  </si>
  <si>
    <t>6429,43</t>
  </si>
  <si>
    <t>599lb</t>
  </si>
  <si>
    <t>8596,14</t>
  </si>
  <si>
    <t>600a</t>
  </si>
  <si>
    <t>8613,77</t>
  </si>
  <si>
    <t>600b</t>
  </si>
  <si>
    <t>8617,68</t>
  </si>
  <si>
    <t>600c</t>
  </si>
  <si>
    <t>8621,28</t>
  </si>
  <si>
    <t>8629,72</t>
  </si>
  <si>
    <t>601a</t>
  </si>
  <si>
    <t>8635,09</t>
  </si>
  <si>
    <t>601b</t>
  </si>
  <si>
    <t>8642,73</t>
  </si>
  <si>
    <t>8648,92</t>
  </si>
  <si>
    <t>602a</t>
  </si>
  <si>
    <t>8658,03</t>
  </si>
  <si>
    <t>8669,36</t>
  </si>
  <si>
    <t>603a</t>
  </si>
  <si>
    <t>8674,69</t>
  </si>
  <si>
    <t>603b</t>
  </si>
  <si>
    <t>8682,19</t>
  </si>
  <si>
    <t>8690,88</t>
  </si>
  <si>
    <t>604a</t>
  </si>
  <si>
    <t>8695,59</t>
  </si>
  <si>
    <t>604b</t>
  </si>
  <si>
    <t>8700,10</t>
  </si>
  <si>
    <t>8709,18</t>
  </si>
  <si>
    <t>605a</t>
  </si>
  <si>
    <t>8716,63</t>
  </si>
  <si>
    <t>8725,34</t>
  </si>
  <si>
    <t>8748,47</t>
  </si>
  <si>
    <t>8769,18</t>
  </si>
  <si>
    <t>608a</t>
  </si>
  <si>
    <t>8779,69</t>
  </si>
  <si>
    <t>8789,08</t>
  </si>
  <si>
    <t>8809,11</t>
  </si>
  <si>
    <t>8829,12</t>
  </si>
  <si>
    <t>611a</t>
  </si>
  <si>
    <t>8842,14</t>
  </si>
  <si>
    <t>8849,05</t>
  </si>
  <si>
    <t>612a</t>
  </si>
  <si>
    <t>8858,10</t>
  </si>
  <si>
    <t>8869,24</t>
  </si>
  <si>
    <t>8889,90</t>
  </si>
  <si>
    <t>614a</t>
  </si>
  <si>
    <t>8902,68</t>
  </si>
  <si>
    <t>8909,08</t>
  </si>
  <si>
    <t>615a</t>
  </si>
  <si>
    <t>8917,49</t>
  </si>
  <si>
    <t>8929,36</t>
  </si>
  <si>
    <t>8949,32</t>
  </si>
  <si>
    <t>8969,02</t>
  </si>
  <si>
    <t>8988,82</t>
  </si>
  <si>
    <t>9008,79</t>
  </si>
  <si>
    <t>9029,56</t>
  </si>
  <si>
    <t>9049,17</t>
  </si>
  <si>
    <t>622a</t>
  </si>
  <si>
    <t>9055,23</t>
  </si>
  <si>
    <t>9069,72</t>
  </si>
  <si>
    <t>623a</t>
  </si>
  <si>
    <t>9076,82</t>
  </si>
  <si>
    <t>9089,51</t>
  </si>
  <si>
    <t>9108,77</t>
  </si>
  <si>
    <t>9129,75</t>
  </si>
  <si>
    <t>9149,33</t>
  </si>
  <si>
    <t>9169,64</t>
  </si>
  <si>
    <t>9189,66</t>
  </si>
  <si>
    <t>9209,29</t>
  </si>
  <si>
    <t>9230,08</t>
  </si>
  <si>
    <t>9249,56</t>
  </si>
  <si>
    <t>9269,94</t>
  </si>
  <si>
    <t>9289,68</t>
  </si>
  <si>
    <t>9309,60</t>
  </si>
  <si>
    <t>9330,18</t>
  </si>
  <si>
    <t>9349,75</t>
  </si>
  <si>
    <t>9369,48</t>
  </si>
  <si>
    <t>9389,64</t>
  </si>
  <si>
    <t>9409,35</t>
  </si>
  <si>
    <t>9429,79</t>
  </si>
  <si>
    <t>9449,44</t>
  </si>
  <si>
    <t>9469,89</t>
  </si>
  <si>
    <t>9489,76</t>
  </si>
  <si>
    <t>9509,74</t>
  </si>
  <si>
    <t>9529,62</t>
  </si>
  <si>
    <t>9549,63</t>
  </si>
  <si>
    <t>9569,21</t>
  </si>
  <si>
    <t>9589,46</t>
  </si>
  <si>
    <t>9609,31</t>
  </si>
  <si>
    <t>9629,52</t>
  </si>
  <si>
    <t>9649,61</t>
  </si>
  <si>
    <t>9669,57</t>
  </si>
  <si>
    <t>9689,62</t>
  </si>
  <si>
    <t>9709,53</t>
  </si>
  <si>
    <t>9729,49</t>
  </si>
  <si>
    <t>9749,27</t>
  </si>
  <si>
    <t>9768,96</t>
  </si>
  <si>
    <t>9789,27</t>
  </si>
  <si>
    <t>9809,24</t>
  </si>
  <si>
    <t>9829,81</t>
  </si>
  <si>
    <t>9849,65</t>
  </si>
  <si>
    <t>9869,67</t>
  </si>
  <si>
    <t>9889,82</t>
  </si>
  <si>
    <t>9909,90</t>
  </si>
  <si>
    <t>9929,42</t>
  </si>
  <si>
    <t>9949,64</t>
  </si>
  <si>
    <t>9969,42</t>
  </si>
  <si>
    <t>9989,34</t>
  </si>
  <si>
    <t>10009,35</t>
  </si>
  <si>
    <t>10029,47</t>
  </si>
  <si>
    <t>10049,09</t>
  </si>
  <si>
    <t>10069,03</t>
  </si>
  <si>
    <t>10089,48</t>
  </si>
  <si>
    <t>10109,21</t>
  </si>
  <si>
    <t>10128,94</t>
  </si>
  <si>
    <t>10149,23</t>
  </si>
  <si>
    <t>10168,66</t>
  </si>
  <si>
    <t>10189,24</t>
  </si>
  <si>
    <t>10209,15</t>
  </si>
  <si>
    <t>10229,07</t>
  </si>
  <si>
    <t>10249,16</t>
  </si>
  <si>
    <t>10269,13</t>
  </si>
  <si>
    <t>10289,06</t>
  </si>
  <si>
    <t>10308,70</t>
  </si>
  <si>
    <t>10328,58</t>
  </si>
  <si>
    <t>10348,68</t>
  </si>
  <si>
    <t>10368,63</t>
  </si>
  <si>
    <t>10387,95</t>
  </si>
  <si>
    <t>10408,50</t>
  </si>
  <si>
    <t>10428,42</t>
  </si>
  <si>
    <t>10449,71</t>
  </si>
  <si>
    <t>10470,17</t>
  </si>
  <si>
    <t>10489,59</t>
  </si>
  <si>
    <t>10509,43</t>
  </si>
  <si>
    <t>10529,57</t>
  </si>
  <si>
    <t>696a</t>
  </si>
  <si>
    <t>10532,73</t>
  </si>
  <si>
    <t>696aa</t>
  </si>
  <si>
    <t>10538,31</t>
  </si>
  <si>
    <t>696b</t>
  </si>
  <si>
    <t>10542,19</t>
  </si>
  <si>
    <t>10550,20</t>
  </si>
  <si>
    <t>697a</t>
  </si>
  <si>
    <t>10555,28</t>
  </si>
  <si>
    <t>697aa</t>
  </si>
  <si>
    <t>10558,01</t>
  </si>
  <si>
    <t>697b</t>
  </si>
  <si>
    <t>10561,70</t>
  </si>
  <si>
    <t>697c</t>
  </si>
  <si>
    <t>10567,41</t>
  </si>
  <si>
    <t>10571,58</t>
  </si>
  <si>
    <t>10582,21</t>
  </si>
  <si>
    <t>500a</t>
  </si>
  <si>
    <t>6446,00</t>
  </si>
  <si>
    <t>6463,29</t>
  </si>
  <si>
    <t>501a</t>
  </si>
  <si>
    <t>6473,15</t>
  </si>
  <si>
    <t>6481,07</t>
  </si>
  <si>
    <t>6500,82</t>
  </si>
  <si>
    <t>6520,26</t>
  </si>
  <si>
    <t>6540,61</t>
  </si>
  <si>
    <t>6560,59</t>
  </si>
  <si>
    <t>6580,98</t>
  </si>
  <si>
    <t>6600,95</t>
  </si>
  <si>
    <t>6637,43</t>
  </si>
  <si>
    <t>509a</t>
  </si>
  <si>
    <t>6641,12</t>
  </si>
  <si>
    <t>6648,51</t>
  </si>
  <si>
    <t>510a</t>
  </si>
  <si>
    <t>6661,06</t>
  </si>
  <si>
    <t>6668,65</t>
  </si>
  <si>
    <t>511a</t>
  </si>
  <si>
    <t>6680,49</t>
  </si>
  <si>
    <t>6702,44</t>
  </si>
  <si>
    <t>6717,25</t>
  </si>
  <si>
    <t>6781,89</t>
  </si>
  <si>
    <t>6801,09</t>
  </si>
  <si>
    <t>6821,20</t>
  </si>
  <si>
    <t>6840,84</t>
  </si>
  <si>
    <t>6852,64</t>
  </si>
  <si>
    <t>6862,31</t>
  </si>
  <si>
    <t>6875,11</t>
  </si>
  <si>
    <t>6901,27</t>
  </si>
  <si>
    <t>520a</t>
  </si>
  <si>
    <t>6913,19</t>
  </si>
  <si>
    <t>6921,30</t>
  </si>
  <si>
    <t>6941,56</t>
  </si>
  <si>
    <t>523a</t>
  </si>
  <si>
    <t>6949,28</t>
  </si>
  <si>
    <t>6957,10</t>
  </si>
  <si>
    <t>6965,52</t>
  </si>
  <si>
    <t>525a</t>
  </si>
  <si>
    <t>6972,65</t>
  </si>
  <si>
    <t>6977,38</t>
  </si>
  <si>
    <t>526a</t>
  </si>
  <si>
    <t>526b</t>
  </si>
  <si>
    <t>527a</t>
  </si>
  <si>
    <t>6985,69</t>
  </si>
  <si>
    <t>7001,23</t>
  </si>
  <si>
    <t>7021,34</t>
  </si>
  <si>
    <t>7041,72</t>
  </si>
  <si>
    <t>7061,77</t>
  </si>
  <si>
    <t>7081,46</t>
  </si>
  <si>
    <t>7101,33</t>
  </si>
  <si>
    <t>7121,14</t>
  </si>
  <si>
    <t>7138,27</t>
  </si>
  <si>
    <t>535a</t>
  </si>
  <si>
    <t>7148,19</t>
  </si>
  <si>
    <t>535b</t>
  </si>
  <si>
    <t>7154,27</t>
  </si>
  <si>
    <t>7161,35</t>
  </si>
  <si>
    <t>7181,96</t>
  </si>
  <si>
    <t>7199,50</t>
  </si>
  <si>
    <t>538a</t>
  </si>
  <si>
    <t>7213,07</t>
  </si>
  <si>
    <t>7221,55</t>
  </si>
  <si>
    <t>7241,19</t>
  </si>
  <si>
    <t>540a</t>
  </si>
  <si>
    <t>7247,49</t>
  </si>
  <si>
    <t>540b</t>
  </si>
  <si>
    <t>7252,30</t>
  </si>
  <si>
    <t>7261,11</t>
  </si>
  <si>
    <t>541a</t>
  </si>
  <si>
    <t>7266,20</t>
  </si>
  <si>
    <t>541b</t>
  </si>
  <si>
    <t>7268,63</t>
  </si>
  <si>
    <t>7281,22</t>
  </si>
  <si>
    <t>542a</t>
  </si>
  <si>
    <t>7290,63</t>
  </si>
  <si>
    <t>7299,83</t>
  </si>
  <si>
    <t>543a</t>
  </si>
  <si>
    <t>7305,11</t>
  </si>
  <si>
    <t>543b</t>
  </si>
  <si>
    <t>7312,57</t>
  </si>
  <si>
    <t>7321,69</t>
  </si>
  <si>
    <t>7341,83</t>
  </si>
  <si>
    <t>545a</t>
  </si>
  <si>
    <t>7353,45</t>
  </si>
  <si>
    <t>7365,77</t>
  </si>
  <si>
    <t>7381,53</t>
  </si>
  <si>
    <t>7401,11</t>
  </si>
  <si>
    <t>7421,33</t>
  </si>
  <si>
    <t>7441,70</t>
  </si>
  <si>
    <t>7461,32</t>
  </si>
  <si>
    <t>7481,65</t>
  </si>
  <si>
    <t>7501,55</t>
  </si>
  <si>
    <t>7521,37</t>
  </si>
  <si>
    <t>7541,79</t>
  </si>
  <si>
    <t>7561,73</t>
  </si>
  <si>
    <t>7581,54</t>
  </si>
  <si>
    <t>7601,63</t>
  </si>
  <si>
    <t>558a</t>
  </si>
  <si>
    <t>7608,27</t>
  </si>
  <si>
    <t>7621,64</t>
  </si>
  <si>
    <t>559a</t>
  </si>
  <si>
    <t>7624,37</t>
  </si>
  <si>
    <t>7641,71</t>
  </si>
  <si>
    <t>7661,46</t>
  </si>
  <si>
    <t>7681,42</t>
  </si>
  <si>
    <t>7701,81</t>
  </si>
  <si>
    <t>7721,61</t>
  </si>
  <si>
    <t>7741,43</t>
  </si>
  <si>
    <t>7761,35</t>
  </si>
  <si>
    <t>7781,37</t>
  </si>
  <si>
    <t>7801,67</t>
  </si>
  <si>
    <t>7821,42</t>
  </si>
  <si>
    <t>7841,33</t>
  </si>
  <si>
    <t>7861,65</t>
  </si>
  <si>
    <t>571a</t>
  </si>
  <si>
    <t>7876,83</t>
  </si>
  <si>
    <t>7881,35</t>
  </si>
  <si>
    <t>572c</t>
  </si>
  <si>
    <t>7897,02</t>
  </si>
  <si>
    <t>7902,61</t>
  </si>
  <si>
    <t>573a</t>
  </si>
  <si>
    <t>7905,04</t>
  </si>
  <si>
    <t>573b</t>
  </si>
  <si>
    <t>7909,37</t>
  </si>
  <si>
    <t>7921,52</t>
  </si>
  <si>
    <t>7941,48</t>
  </si>
  <si>
    <t>575a</t>
  </si>
  <si>
    <t>7952,42</t>
  </si>
  <si>
    <t>575b</t>
  </si>
  <si>
    <t>7961,60</t>
  </si>
  <si>
    <t>576a</t>
  </si>
  <si>
    <t>7964,66</t>
  </si>
  <si>
    <t>576b</t>
  </si>
  <si>
    <t>7970,03</t>
  </si>
  <si>
    <t>7981,67</t>
  </si>
  <si>
    <t>8001,59</t>
  </si>
  <si>
    <t>8021,66</t>
  </si>
  <si>
    <t>579a</t>
  </si>
  <si>
    <t>8026,31</t>
  </si>
  <si>
    <t>8041,76</t>
  </si>
  <si>
    <t>8061,56</t>
  </si>
  <si>
    <t>8081,69</t>
  </si>
  <si>
    <t>8101,67</t>
  </si>
  <si>
    <t>583a</t>
  </si>
  <si>
    <t>8104,91</t>
  </si>
  <si>
    <t>583b</t>
  </si>
  <si>
    <t>8107,71</t>
  </si>
  <si>
    <t>583c</t>
  </si>
  <si>
    <t>8113,55</t>
  </si>
  <si>
    <t>8120,91</t>
  </si>
  <si>
    <t>584a</t>
  </si>
  <si>
    <t>8127,49</t>
  </si>
  <si>
    <t>8141,84</t>
  </si>
  <si>
    <t>585a</t>
  </si>
  <si>
    <t>8151,66</t>
  </si>
  <si>
    <t>585b</t>
  </si>
  <si>
    <t>8162,98</t>
  </si>
  <si>
    <t>8172,41</t>
  </si>
  <si>
    <t>586a</t>
  </si>
  <si>
    <t>8176,92</t>
  </si>
  <si>
    <t>8181,52</t>
  </si>
  <si>
    <t>8201,52</t>
  </si>
  <si>
    <t>588a</t>
  </si>
  <si>
    <t>8215,97</t>
  </si>
  <si>
    <t>588b</t>
  </si>
  <si>
    <t>8220,68</t>
  </si>
  <si>
    <t>8224,49</t>
  </si>
  <si>
    <t>589a</t>
  </si>
  <si>
    <t>8228,00</t>
  </si>
  <si>
    <t>589b</t>
  </si>
  <si>
    <t>8232,28</t>
  </si>
  <si>
    <t>589d</t>
  </si>
  <si>
    <t>8237,84</t>
  </si>
  <si>
    <t>8242,77</t>
  </si>
  <si>
    <t>8259,40</t>
  </si>
  <si>
    <t>591a</t>
  </si>
  <si>
    <t>8271,09</t>
  </si>
  <si>
    <t>591b</t>
  </si>
  <si>
    <t>8279,09</t>
  </si>
  <si>
    <t>8281,09</t>
  </si>
  <si>
    <t>592a</t>
  </si>
  <si>
    <t>8285,74</t>
  </si>
  <si>
    <t>592b</t>
  </si>
  <si>
    <t>8288,90</t>
  </si>
  <si>
    <t>592c</t>
  </si>
  <si>
    <t>8294,16</t>
  </si>
  <si>
    <t>8300,36</t>
  </si>
  <si>
    <t>593a</t>
  </si>
  <si>
    <t>8304,16</t>
  </si>
  <si>
    <t>8321,05</t>
  </si>
  <si>
    <t>594a</t>
  </si>
  <si>
    <t>8334,83</t>
  </si>
  <si>
    <t>8341,18</t>
  </si>
  <si>
    <t>595a</t>
  </si>
  <si>
    <t>8343,77</t>
  </si>
  <si>
    <t>595b</t>
  </si>
  <si>
    <t>8349,10</t>
  </si>
  <si>
    <t>595c</t>
  </si>
  <si>
    <t>8355,22</t>
  </si>
  <si>
    <t>8361,18</t>
  </si>
  <si>
    <t>8381,03</t>
  </si>
  <si>
    <t>8401,33</t>
  </si>
  <si>
    <t>598a</t>
  </si>
  <si>
    <t>8406,89</t>
  </si>
  <si>
    <t>598b</t>
  </si>
  <si>
    <t>8408,94</t>
  </si>
  <si>
    <t>,</t>
  </si>
  <si>
    <t>598c</t>
  </si>
  <si>
    <t>8414,70</t>
  </si>
  <si>
    <t>8421,45</t>
  </si>
  <si>
    <t>599a</t>
  </si>
  <si>
    <t>8441,39</t>
  </si>
  <si>
    <t>599aa</t>
  </si>
  <si>
    <t>8453,72</t>
  </si>
  <si>
    <t>599b</t>
  </si>
  <si>
    <t>8461,21</t>
  </si>
  <si>
    <t>599ba</t>
  </si>
  <si>
    <t>8466,65</t>
  </si>
  <si>
    <t>599bb</t>
  </si>
  <si>
    <t>8468,83</t>
  </si>
  <si>
    <t>599bc</t>
  </si>
  <si>
    <t>8475,64</t>
  </si>
  <si>
    <t>599c</t>
  </si>
  <si>
    <t>8481,27</t>
  </si>
  <si>
    <t>599d</t>
  </si>
  <si>
    <t>8500,47</t>
  </si>
  <si>
    <t>599da</t>
  </si>
  <si>
    <t>8509,27</t>
  </si>
  <si>
    <t>599db</t>
  </si>
  <si>
    <t>8517,27</t>
  </si>
  <si>
    <t>599e</t>
  </si>
  <si>
    <t>8521,53</t>
  </si>
  <si>
    <t>599ea</t>
  </si>
  <si>
    <t>8526,63</t>
  </si>
  <si>
    <t>599eb</t>
  </si>
  <si>
    <t>8529,14</t>
  </si>
  <si>
    <t>599ec</t>
  </si>
  <si>
    <t>8531,79</t>
  </si>
  <si>
    <t>599f</t>
  </si>
  <si>
    <t>8537,04</t>
  </si>
  <si>
    <t>599fa</t>
  </si>
  <si>
    <t>8545,90</t>
  </si>
  <si>
    <t>599fb</t>
  </si>
  <si>
    <t>8548,84</t>
  </si>
  <si>
    <t>599g</t>
  </si>
  <si>
    <t>8553,37</t>
  </si>
  <si>
    <t>599ga</t>
  </si>
  <si>
    <t>8556,37</t>
  </si>
  <si>
    <t>599h</t>
  </si>
  <si>
    <t>8562,09</t>
  </si>
  <si>
    <t>599i</t>
  </si>
  <si>
    <t>8567,21</t>
  </si>
  <si>
    <t>599j</t>
  </si>
  <si>
    <t>8571,24</t>
  </si>
  <si>
    <t>599k</t>
  </si>
  <si>
    <t>8573,85</t>
  </si>
  <si>
    <t>599ka</t>
  </si>
  <si>
    <t>8578,86</t>
  </si>
  <si>
    <t>599l</t>
  </si>
  <si>
    <t>8581,49</t>
  </si>
  <si>
    <t>599la</t>
  </si>
  <si>
    <t>8588,04</t>
  </si>
  <si>
    <t>10595,08</t>
  </si>
  <si>
    <t>10597,08</t>
  </si>
  <si>
    <t>702a</t>
  </si>
  <si>
    <t>10601,58</t>
  </si>
  <si>
    <t>10605,34</t>
  </si>
  <si>
    <t>10610,91</t>
  </si>
  <si>
    <t>704a</t>
  </si>
  <si>
    <t>10614,42</t>
  </si>
  <si>
    <t>704b</t>
  </si>
  <si>
    <t>10619,86</t>
  </si>
  <si>
    <t>704c</t>
  </si>
  <si>
    <t>10625,51</t>
  </si>
  <si>
    <t>10630,86</t>
  </si>
  <si>
    <t>10649,81</t>
  </si>
  <si>
    <t>706a</t>
  </si>
  <si>
    <t>10655,41</t>
  </si>
  <si>
    <t>706b</t>
  </si>
  <si>
    <t>10661,52</t>
  </si>
  <si>
    <t>10669,82</t>
  </si>
  <si>
    <t>10690,43</t>
  </si>
  <si>
    <t>10710,28</t>
  </si>
  <si>
    <t>10730,49</t>
  </si>
  <si>
    <t>10750,39</t>
  </si>
  <si>
    <t>711a</t>
  </si>
  <si>
    <t>10751,97</t>
  </si>
  <si>
    <t>711b</t>
  </si>
  <si>
    <t>10757,05</t>
  </si>
  <si>
    <t>10770,81</t>
  </si>
  <si>
    <t>712a</t>
  </si>
  <si>
    <t>10777,70</t>
  </si>
  <si>
    <t>712b</t>
  </si>
  <si>
    <t>10785,08</t>
  </si>
  <si>
    <t>712c</t>
  </si>
  <si>
    <t>10787,08</t>
  </si>
  <si>
    <t>10788,92</t>
  </si>
  <si>
    <t>713a</t>
  </si>
  <si>
    <t>10792,57</t>
  </si>
  <si>
    <t>10810,19</t>
  </si>
  <si>
    <t>10830,58</t>
  </si>
  <si>
    <t>10850,48</t>
  </si>
  <si>
    <t>10870,45</t>
  </si>
  <si>
    <t>10890,32</t>
  </si>
  <si>
    <t>10910,41</t>
  </si>
  <si>
    <t>10931,24</t>
  </si>
  <si>
    <t>10950,24</t>
  </si>
  <si>
    <t>10970,38</t>
  </si>
  <si>
    <t>10990,45</t>
  </si>
  <si>
    <t>11010,32</t>
  </si>
  <si>
    <t>11030,36</t>
  </si>
  <si>
    <t>11050,29</t>
  </si>
  <si>
    <t>11070,32</t>
  </si>
  <si>
    <t>11090,22</t>
  </si>
  <si>
    <t>11110,39</t>
  </si>
  <si>
    <t>11130,80</t>
  </si>
  <si>
    <t>11150,18</t>
  </si>
  <si>
    <t>11170,18</t>
  </si>
  <si>
    <t>11190,46</t>
  </si>
  <si>
    <t>11210,60</t>
  </si>
  <si>
    <t>11230,57</t>
  </si>
  <si>
    <t>11250,51</t>
  </si>
  <si>
    <t>11270,50</t>
  </si>
  <si>
    <t>11290,43</t>
  </si>
  <si>
    <t>11310,53</t>
  </si>
  <si>
    <t>11330,13</t>
  </si>
  <si>
    <t>11350,36</t>
  </si>
  <si>
    <t>11370,34</t>
  </si>
  <si>
    <t>11390,48</t>
  </si>
  <si>
    <t>11410,46</t>
  </si>
  <si>
    <t>744a</t>
  </si>
  <si>
    <t>11424,37</t>
  </si>
  <si>
    <t>11430,20</t>
  </si>
  <si>
    <t>745a</t>
  </si>
  <si>
    <t>11433,95</t>
  </si>
  <si>
    <t>11450,18</t>
  </si>
  <si>
    <t>11470,27</t>
  </si>
  <si>
    <t>11490,73</t>
  </si>
  <si>
    <t>11509,92</t>
  </si>
  <si>
    <t>11530,34</t>
  </si>
  <si>
    <t>11550,48</t>
  </si>
  <si>
    <t>751a</t>
  </si>
  <si>
    <t>11564,78</t>
  </si>
  <si>
    <t>11574,57</t>
  </si>
  <si>
    <t>752a</t>
  </si>
  <si>
    <t>11582,69</t>
  </si>
  <si>
    <t>11591,11</t>
  </si>
  <si>
    <t>11610,79</t>
  </si>
  <si>
    <t>11629,78</t>
  </si>
  <si>
    <t>755a</t>
  </si>
  <si>
    <t>11638,92</t>
  </si>
  <si>
    <t>11649,15</t>
  </si>
  <si>
    <t>11670,31</t>
  </si>
  <si>
    <t>11690,21</t>
  </si>
  <si>
    <t>11710,08</t>
  </si>
  <si>
    <t>11731,20</t>
  </si>
  <si>
    <t>11750,50</t>
  </si>
  <si>
    <t>11770,65</t>
  </si>
  <si>
    <t>11790,61</t>
  </si>
  <si>
    <t>11810,52</t>
  </si>
  <si>
    <t>11830,21</t>
  </si>
  <si>
    <t>11850,56</t>
  </si>
  <si>
    <t>11870,46</t>
  </si>
  <si>
    <t>11890,36</t>
  </si>
  <si>
    <t>11910,51</t>
  </si>
  <si>
    <t>11930,56</t>
  </si>
  <si>
    <t>11950,31</t>
  </si>
  <si>
    <t>11970,39</t>
  </si>
  <si>
    <t>772a</t>
  </si>
  <si>
    <t>11978,40</t>
  </si>
  <si>
    <t>772b</t>
  </si>
  <si>
    <t>11985,64</t>
  </si>
  <si>
    <t>11990,90</t>
  </si>
  <si>
    <t>773b</t>
  </si>
  <si>
    <t>12003,40</t>
  </si>
  <si>
    <t>12010,43</t>
  </si>
  <si>
    <t>774a</t>
  </si>
  <si>
    <t>12017,53</t>
  </si>
  <si>
    <t>774b</t>
  </si>
  <si>
    <t>12022,95</t>
  </si>
  <si>
    <t>774c</t>
  </si>
  <si>
    <t>12027,06</t>
  </si>
  <si>
    <t>12031,33</t>
  </si>
  <si>
    <t>775a</t>
  </si>
  <si>
    <t>12036,45</t>
  </si>
  <si>
    <t>12041,13</t>
  </si>
  <si>
    <t>12054,08</t>
  </si>
  <si>
    <t>801a</t>
  </si>
  <si>
    <t>806a</t>
  </si>
  <si>
    <t>835a</t>
  </si>
  <si>
    <t>864a</t>
  </si>
  <si>
    <t>864d</t>
  </si>
  <si>
    <t>864b</t>
  </si>
  <si>
    <t>865a</t>
  </si>
  <si>
    <t>865c</t>
  </si>
  <si>
    <t>865b</t>
  </si>
  <si>
    <t>865d</t>
  </si>
  <si>
    <t>868a</t>
  </si>
  <si>
    <t>870a</t>
  </si>
  <si>
    <t>877a</t>
  </si>
  <si>
    <t>877b</t>
  </si>
  <si>
    <t>878c</t>
  </si>
  <si>
    <t>878a</t>
  </si>
  <si>
    <t>878d</t>
  </si>
  <si>
    <t>878b</t>
  </si>
  <si>
    <t>879a</t>
  </si>
  <si>
    <t>880a</t>
  </si>
  <si>
    <t>881b</t>
  </si>
  <si>
    <t>883a</t>
  </si>
  <si>
    <t>885a</t>
  </si>
  <si>
    <t>888a</t>
  </si>
  <si>
    <t>891a</t>
  </si>
  <si>
    <t>893a</t>
  </si>
  <si>
    <t>893b</t>
  </si>
  <si>
    <t>894a</t>
  </si>
  <si>
    <t>894b</t>
  </si>
  <si>
    <t>894c</t>
  </si>
  <si>
    <t>895a</t>
  </si>
  <si>
    <t>895b</t>
  </si>
  <si>
    <t>896b</t>
  </si>
  <si>
    <t>896a</t>
  </si>
  <si>
    <t>897a</t>
  </si>
  <si>
    <t>898a</t>
  </si>
  <si>
    <t>898b</t>
  </si>
  <si>
    <t>899a</t>
  </si>
  <si>
    <t>899b</t>
  </si>
  <si>
    <t>899c</t>
  </si>
  <si>
    <t>899d</t>
  </si>
  <si>
    <t>899e</t>
  </si>
  <si>
    <t>899f</t>
  </si>
  <si>
    <t>900b</t>
  </si>
  <si>
    <t>14059,07</t>
  </si>
  <si>
    <t>14062,70</t>
  </si>
  <si>
    <t>14067,25</t>
  </si>
  <si>
    <t>901aa</t>
  </si>
  <si>
    <t>14069,35</t>
  </si>
  <si>
    <t>901ab</t>
  </si>
  <si>
    <t>14072,77</t>
  </si>
  <si>
    <t>901a</t>
  </si>
  <si>
    <t>14076,95</t>
  </si>
  <si>
    <t>901b</t>
  </si>
  <si>
    <t>14085,58</t>
  </si>
  <si>
    <t>14088,46</t>
  </si>
  <si>
    <t>902aa</t>
  </si>
  <si>
    <t>14089,95</t>
  </si>
  <si>
    <t>902ab</t>
  </si>
  <si>
    <t>14091,96</t>
  </si>
  <si>
    <t>902a</t>
  </si>
  <si>
    <t>14098,85</t>
  </si>
  <si>
    <t>902b</t>
  </si>
  <si>
    <t>14104,75</t>
  </si>
  <si>
    <t>14108,06</t>
  </si>
  <si>
    <t>903aa</t>
  </si>
  <si>
    <t>14117,05</t>
  </si>
  <si>
    <t>903a</t>
  </si>
  <si>
    <t>14121,79</t>
  </si>
  <si>
    <t>903b</t>
  </si>
  <si>
    <t>14126,27</t>
  </si>
  <si>
    <t>14131,49</t>
  </si>
  <si>
    <t>904b</t>
  </si>
  <si>
    <t>14135,38</t>
  </si>
  <si>
    <t>904c</t>
  </si>
  <si>
    <t>14143,40</t>
  </si>
  <si>
    <t>14158,41</t>
  </si>
  <si>
    <t>905a</t>
  </si>
  <si>
    <t>14166,36</t>
  </si>
  <si>
    <t>905b</t>
  </si>
  <si>
    <t>14169,93</t>
  </si>
  <si>
    <t>905c</t>
  </si>
  <si>
    <t>14175,79</t>
  </si>
  <si>
    <t>14181,01</t>
  </si>
  <si>
    <t>906a</t>
  </si>
  <si>
    <t>14184,80</t>
  </si>
  <si>
    <t>906aa</t>
  </si>
  <si>
    <t>14190,88</t>
  </si>
  <si>
    <t>906b</t>
  </si>
  <si>
    <t>14193,21</t>
  </si>
  <si>
    <t>14198,84</t>
  </si>
  <si>
    <t>907a</t>
  </si>
  <si>
    <t>14205,12</t>
  </si>
  <si>
    <t>907b</t>
  </si>
  <si>
    <t>14211,59</t>
  </si>
  <si>
    <t>14218,67</t>
  </si>
  <si>
    <t>908a</t>
  </si>
  <si>
    <t>14226,52</t>
  </si>
  <si>
    <t>908b</t>
  </si>
  <si>
    <t>14233,02</t>
  </si>
  <si>
    <t>14238,09</t>
  </si>
  <si>
    <t>14258,30</t>
  </si>
  <si>
    <t>14278,24</t>
  </si>
  <si>
    <t>911a</t>
  </si>
  <si>
    <t>14292,27</t>
  </si>
  <si>
    <t>14298,02</t>
  </si>
  <si>
    <t>912a</t>
  </si>
  <si>
    <t>14303,14</t>
  </si>
  <si>
    <t>912b</t>
  </si>
  <si>
    <t>14305,96</t>
  </si>
  <si>
    <t>912c</t>
  </si>
  <si>
    <t>14310,16</t>
  </si>
  <si>
    <t>912cc</t>
  </si>
  <si>
    <t>14315,53</t>
  </si>
  <si>
    <t>912d</t>
  </si>
  <si>
    <t>14319,62</t>
  </si>
  <si>
    <t>14325,65</t>
  </si>
  <si>
    <t>14343,93</t>
  </si>
  <si>
    <t>14364,13</t>
  </si>
  <si>
    <t>14384,23</t>
  </si>
  <si>
    <t>14404,23</t>
  </si>
  <si>
    <t>14423,97</t>
  </si>
  <si>
    <t>14443,81</t>
  </si>
  <si>
    <t>14463,92</t>
  </si>
  <si>
    <t>14483,92</t>
  </si>
  <si>
    <t>14504,26</t>
  </si>
  <si>
    <t>14524,10</t>
  </si>
  <si>
    <t>14543,97</t>
  </si>
  <si>
    <t>14564,01</t>
  </si>
  <si>
    <t>14584,26</t>
  </si>
  <si>
    <t>14603,87</t>
  </si>
  <si>
    <t>14624,38</t>
  </si>
  <si>
    <t>14644,14</t>
  </si>
  <si>
    <t>929aa</t>
  </si>
  <si>
    <t>14652,62</t>
  </si>
  <si>
    <t>929a</t>
  </si>
  <si>
    <t>14657,38</t>
  </si>
  <si>
    <t>14663,28</t>
  </si>
  <si>
    <t>930aa</t>
  </si>
  <si>
    <t>14672,30</t>
  </si>
  <si>
    <t>930ab</t>
  </si>
  <si>
    <t>14676,07</t>
  </si>
  <si>
    <t>931a</t>
  </si>
  <si>
    <t>14685,58</t>
  </si>
  <si>
    <t>14690,65</t>
  </si>
  <si>
    <t>931aa</t>
  </si>
  <si>
    <t>14695,62</t>
  </si>
  <si>
    <t>14702,44</t>
  </si>
  <si>
    <t>932a</t>
  </si>
  <si>
    <t>14720,35</t>
  </si>
  <si>
    <t>14726,22</t>
  </si>
  <si>
    <t>933a</t>
  </si>
  <si>
    <t>14734,54</t>
  </si>
  <si>
    <t>933b</t>
  </si>
  <si>
    <t>14741,80</t>
  </si>
  <si>
    <t>14750,34</t>
  </si>
  <si>
    <t>934a</t>
  </si>
  <si>
    <t>14762,83</t>
  </si>
  <si>
    <t>14771,29</t>
  </si>
  <si>
    <t>935a</t>
  </si>
  <si>
    <t>14778,25</t>
  </si>
  <si>
    <t>14792,49</t>
  </si>
  <si>
    <t>936a</t>
  </si>
  <si>
    <t>14799,87</t>
  </si>
  <si>
    <t>14803,54</t>
  </si>
  <si>
    <t>937aa</t>
  </si>
  <si>
    <t>14809,68</t>
  </si>
  <si>
    <t>937a</t>
  </si>
  <si>
    <t>14814,19</t>
  </si>
  <si>
    <t>937b</t>
  </si>
  <si>
    <t>14821,11</t>
  </si>
  <si>
    <t>938a</t>
  </si>
  <si>
    <t>14828,89</t>
  </si>
  <si>
    <t>938b</t>
  </si>
  <si>
    <t>14834,49</t>
  </si>
  <si>
    <t>938c</t>
  </si>
  <si>
    <t>14840,08</t>
  </si>
  <si>
    <t>14845,51</t>
  </si>
  <si>
    <t>939a</t>
  </si>
  <si>
    <t>14856,77</t>
  </si>
  <si>
    <t>14866,76</t>
  </si>
  <si>
    <t>14887,59</t>
  </si>
  <si>
    <t>941a</t>
  </si>
  <si>
    <t>14891,59</t>
  </si>
  <si>
    <t>941b</t>
  </si>
  <si>
    <t>14896,19</t>
  </si>
  <si>
    <t>14907,02</t>
  </si>
  <si>
    <t>14926,62</t>
  </si>
  <si>
    <t>14946,55</t>
  </si>
  <si>
    <t>14966,54</t>
  </si>
  <si>
    <t>14988,32</t>
  </si>
  <si>
    <t>15005,65</t>
  </si>
  <si>
    <t>15024,45</t>
  </si>
  <si>
    <t>15045,45</t>
  </si>
  <si>
    <t>15065,19</t>
  </si>
  <si>
    <t>15086,04</t>
  </si>
  <si>
    <t>15104,49</t>
  </si>
  <si>
    <t>15126,52</t>
  </si>
  <si>
    <t>953a</t>
  </si>
  <si>
    <t>15129,68</t>
  </si>
  <si>
    <t>15144,40</t>
  </si>
  <si>
    <t>954a</t>
  </si>
  <si>
    <t>15156,78</t>
  </si>
  <si>
    <t>15167,04</t>
  </si>
  <si>
    <t>15186,42</t>
  </si>
  <si>
    <t>956aa</t>
  </si>
  <si>
    <t>15189,63</t>
  </si>
  <si>
    <t>956a</t>
  </si>
  <si>
    <t>15196,00</t>
  </si>
  <si>
    <t>15201,88</t>
  </si>
  <si>
    <t>957a</t>
  </si>
  <si>
    <t>15206,05</t>
  </si>
  <si>
    <t>15216,96</t>
  </si>
  <si>
    <t>15234,77</t>
  </si>
  <si>
    <t>959a</t>
  </si>
  <si>
    <t>15256,89</t>
  </si>
  <si>
    <t>15261,54</t>
  </si>
  <si>
    <t>960a</t>
  </si>
  <si>
    <t>15270,02</t>
  </si>
  <si>
    <t>960b</t>
  </si>
  <si>
    <t>15273,01</t>
  </si>
  <si>
    <t>15287,00</t>
  </si>
  <si>
    <t>961a</t>
  </si>
  <si>
    <t>15294,50</t>
  </si>
  <si>
    <t>15299,76</t>
  </si>
  <si>
    <t>962a</t>
  </si>
  <si>
    <t>15305,23</t>
  </si>
  <si>
    <t>15318,10</t>
  </si>
  <si>
    <t>900a</t>
  </si>
  <si>
    <t>Mur isère bloc apparant pas de charge</t>
  </si>
  <si>
    <t>Transition vers profil mur isère passage de carré bétonné à carré apparant</t>
  </si>
  <si>
    <t>15324,88</t>
  </si>
  <si>
    <t>1002c</t>
  </si>
  <si>
    <t>15329,80</t>
  </si>
  <si>
    <t>1002a</t>
  </si>
  <si>
    <t>15335,25</t>
  </si>
  <si>
    <t>1002b</t>
  </si>
  <si>
    <t>15343,85</t>
  </si>
  <si>
    <t>15347,84</t>
  </si>
  <si>
    <t>1003a</t>
  </si>
  <si>
    <t>15354,55</t>
  </si>
  <si>
    <t>1003b</t>
  </si>
  <si>
    <t>15363,42</t>
  </si>
  <si>
    <t>15369,04</t>
  </si>
  <si>
    <t>15387,33</t>
  </si>
  <si>
    <t>15407,40</t>
  </si>
  <si>
    <t>15427,52</t>
  </si>
  <si>
    <t>15447,54</t>
  </si>
  <si>
    <t>15467,43</t>
  </si>
  <si>
    <t>15487,63</t>
  </si>
  <si>
    <t>15508,04</t>
  </si>
  <si>
    <t>15528,19</t>
  </si>
  <si>
    <t>15548,48</t>
  </si>
  <si>
    <t>15567,93</t>
  </si>
  <si>
    <t>15587,41</t>
  </si>
  <si>
    <t>15607,28</t>
  </si>
  <si>
    <t>15627,43</t>
  </si>
  <si>
    <t>15647,70</t>
  </si>
  <si>
    <t>15667,62</t>
  </si>
  <si>
    <t>15686,89</t>
  </si>
  <si>
    <t>15707,37</t>
  </si>
  <si>
    <t>15727,83</t>
  </si>
  <si>
    <t>15747,99</t>
  </si>
  <si>
    <t>15768,24</t>
  </si>
  <si>
    <t>15787,72</t>
  </si>
  <si>
    <t>15807,21</t>
  </si>
  <si>
    <t>15827,40</t>
  </si>
  <si>
    <t>15847,25</t>
  </si>
  <si>
    <t>15867,42</t>
  </si>
  <si>
    <t>15887,18</t>
  </si>
  <si>
    <t>15908,12</t>
  </si>
  <si>
    <t>15927,46</t>
  </si>
  <si>
    <t>15947,22</t>
  </si>
  <si>
    <t>15967,34</t>
  </si>
  <si>
    <t>15987,11</t>
  </si>
  <si>
    <t>16006,99</t>
  </si>
  <si>
    <t>16027,09</t>
  </si>
  <si>
    <t>16047,24</t>
  </si>
  <si>
    <t>16067,27</t>
  </si>
  <si>
    <t>16087,40</t>
  </si>
  <si>
    <t>16107,46</t>
  </si>
  <si>
    <t>16126,92</t>
  </si>
  <si>
    <t>16147,13</t>
  </si>
  <si>
    <t>16167,23</t>
  </si>
  <si>
    <t>16187,88</t>
  </si>
  <si>
    <t>16207,15</t>
  </si>
  <si>
    <t>16227,34</t>
  </si>
  <si>
    <t>16246,99</t>
  </si>
  <si>
    <t>16267,09</t>
  </si>
  <si>
    <t>16287,01</t>
  </si>
  <si>
    <t>16307,09</t>
  </si>
  <si>
    <t>16327,28</t>
  </si>
  <si>
    <t>16346,98</t>
  </si>
  <si>
    <t>16366,94</t>
  </si>
  <si>
    <t>16387,08</t>
  </si>
  <si>
    <t>16407,02</t>
  </si>
  <si>
    <t>16427,12</t>
  </si>
  <si>
    <t>16447,37</t>
  </si>
  <si>
    <t>16467,22</t>
  </si>
  <si>
    <t>16488,14</t>
  </si>
  <si>
    <t>16507,34</t>
  </si>
  <si>
    <t>16527,17</t>
  </si>
  <si>
    <t>16547,12</t>
  </si>
  <si>
    <t>16567,17</t>
  </si>
  <si>
    <t>16587,32</t>
  </si>
  <si>
    <t>16606,94</t>
  </si>
  <si>
    <t>16627,03</t>
  </si>
  <si>
    <t>16647,34</t>
  </si>
  <si>
    <t>16667,25</t>
  </si>
  <si>
    <t>16688,97</t>
  </si>
  <si>
    <t>16707,49</t>
  </si>
  <si>
    <t>16722,67</t>
  </si>
  <si>
    <t>1072a</t>
  </si>
  <si>
    <t>16735,54</t>
  </si>
  <si>
    <t>16746,36</t>
  </si>
  <si>
    <t>1073a</t>
  </si>
  <si>
    <t>16756,94</t>
  </si>
  <si>
    <t>1073b</t>
  </si>
  <si>
    <t>16762,85</t>
  </si>
  <si>
    <t>16766,76</t>
  </si>
  <si>
    <t>1074aa</t>
  </si>
  <si>
    <t>16769,13</t>
  </si>
  <si>
    <t>1074a</t>
  </si>
  <si>
    <t>16771,84</t>
  </si>
  <si>
    <t>1074ab</t>
  </si>
  <si>
    <t>16775,45</t>
  </si>
  <si>
    <t>1074b</t>
  </si>
  <si>
    <t>16778,18</t>
  </si>
  <si>
    <t>1074ba</t>
  </si>
  <si>
    <t>16780,87</t>
  </si>
  <si>
    <t>16785,44</t>
  </si>
  <si>
    <t>1075a</t>
  </si>
  <si>
    <t>16790,46</t>
  </si>
  <si>
    <t>1075ab</t>
  </si>
  <si>
    <t>16794,64</t>
  </si>
  <si>
    <t>1075b</t>
  </si>
  <si>
    <t>16799,20</t>
  </si>
  <si>
    <t>1075ba</t>
  </si>
  <si>
    <t>16804,95</t>
  </si>
  <si>
    <t>16810,50</t>
  </si>
  <si>
    <t>1076a</t>
  </si>
  <si>
    <t>16820,74</t>
  </si>
  <si>
    <t>16826,46</t>
  </si>
  <si>
    <t>1077a</t>
  </si>
  <si>
    <t>16842,31</t>
  </si>
  <si>
    <t>16848,77</t>
  </si>
  <si>
    <t>1078b</t>
  </si>
  <si>
    <t>16854,08</t>
  </si>
  <si>
    <t>1078c</t>
  </si>
  <si>
    <t>16861,59</t>
  </si>
  <si>
    <t>16865,38</t>
  </si>
  <si>
    <t>1079b</t>
  </si>
  <si>
    <t>16869,93</t>
  </si>
  <si>
    <t>1079a</t>
  </si>
  <si>
    <t>16873,62</t>
  </si>
  <si>
    <t>1079c</t>
  </si>
  <si>
    <t>16877,07</t>
  </si>
  <si>
    <t>1079d</t>
  </si>
  <si>
    <t>16881,37</t>
  </si>
  <si>
    <t>1079e</t>
  </si>
  <si>
    <t>16885,80</t>
  </si>
  <si>
    <t>16889,30</t>
  </si>
  <si>
    <t>1080aa</t>
  </si>
  <si>
    <t>16892,60</t>
  </si>
  <si>
    <t>1080ab</t>
  </si>
  <si>
    <t>16894,96</t>
  </si>
  <si>
    <t>1080ac</t>
  </si>
  <si>
    <t>16897,36</t>
  </si>
  <si>
    <t>1080ad</t>
  </si>
  <si>
    <t>16900,14</t>
  </si>
  <si>
    <t>1080ae</t>
  </si>
  <si>
    <t>16902,52</t>
  </si>
  <si>
    <t>1080b</t>
  </si>
  <si>
    <t>16904,95</t>
  </si>
  <si>
    <t>16912,18</t>
  </si>
  <si>
    <t>1081a</t>
  </si>
  <si>
    <t>16921,61</t>
  </si>
  <si>
    <t>16927,60</t>
  </si>
  <si>
    <t>1082a</t>
  </si>
  <si>
    <t>16932,09</t>
  </si>
  <si>
    <t>1082aa</t>
  </si>
  <si>
    <t>16937,84</t>
  </si>
  <si>
    <t>1082b</t>
  </si>
  <si>
    <t>16940,64</t>
  </si>
  <si>
    <t>1082c</t>
  </si>
  <si>
    <t>16943,30</t>
  </si>
  <si>
    <t>16946,50</t>
  </si>
  <si>
    <t>1083aa</t>
  </si>
  <si>
    <t>16949,76</t>
  </si>
  <si>
    <t>1083a</t>
  </si>
  <si>
    <t>16953,46</t>
  </si>
  <si>
    <t>1083ab</t>
  </si>
  <si>
    <t>16961,84</t>
  </si>
  <si>
    <t>16969,04</t>
  </si>
  <si>
    <t>1084a</t>
  </si>
  <si>
    <t>16974,41</t>
  </si>
  <si>
    <t>1084b</t>
  </si>
  <si>
    <t>16979,87</t>
  </si>
  <si>
    <t>16985,11</t>
  </si>
  <si>
    <t>1085aa</t>
  </si>
  <si>
    <t>16990,27</t>
  </si>
  <si>
    <t>1085a</t>
  </si>
  <si>
    <t>16995,38</t>
  </si>
  <si>
    <t>1085b</t>
  </si>
  <si>
    <t>17000,54</t>
  </si>
  <si>
    <t>17005,44</t>
  </si>
  <si>
    <t>1086a</t>
  </si>
  <si>
    <t>17010,54</t>
  </si>
  <si>
    <t>1086b</t>
  </si>
  <si>
    <t>17013,94</t>
  </si>
  <si>
    <t>1086c</t>
  </si>
  <si>
    <t>17017,04</t>
  </si>
  <si>
    <t>17029,91</t>
  </si>
  <si>
    <t>1100a</t>
  </si>
  <si>
    <t>17034,05</t>
  </si>
  <si>
    <t>1100b</t>
  </si>
  <si>
    <t>17037,31</t>
  </si>
  <si>
    <t>1100c</t>
  </si>
  <si>
    <t>17041,18</t>
  </si>
  <si>
    <t>17046,15</t>
  </si>
  <si>
    <t>1101a</t>
  </si>
  <si>
    <t>17061,03</t>
  </si>
  <si>
    <t>17073,50</t>
  </si>
  <si>
    <t>17089,90</t>
  </si>
  <si>
    <t>1103a</t>
  </si>
  <si>
    <t>17099,59</t>
  </si>
  <si>
    <t>17109,28</t>
  </si>
  <si>
    <t>1104a</t>
  </si>
  <si>
    <t>17117,24</t>
  </si>
  <si>
    <t>17126,40</t>
  </si>
  <si>
    <t>1105a</t>
  </si>
  <si>
    <t>17137,07</t>
  </si>
  <si>
    <t>17150,98</t>
  </si>
  <si>
    <t>1106a</t>
  </si>
  <si>
    <t>17160,02</t>
  </si>
  <si>
    <t>17170,24</t>
  </si>
  <si>
    <t>1107a</t>
  </si>
  <si>
    <t>17181,41</t>
  </si>
  <si>
    <t>17189,73</t>
  </si>
  <si>
    <t>1108a</t>
  </si>
  <si>
    <t>17196,59</t>
  </si>
  <si>
    <t>1108b</t>
  </si>
  <si>
    <t>17202,72</t>
  </si>
  <si>
    <t>17211,79</t>
  </si>
  <si>
    <t>1109a</t>
  </si>
  <si>
    <t>17221,47</t>
  </si>
  <si>
    <t>17232,17</t>
  </si>
  <si>
    <t>1110a</t>
  </si>
  <si>
    <t>17242,86</t>
  </si>
  <si>
    <t>17254,18</t>
  </si>
  <si>
    <t>1111a</t>
  </si>
  <si>
    <t>17266,32</t>
  </si>
  <si>
    <t>17274,95</t>
  </si>
  <si>
    <t>1112a</t>
  </si>
  <si>
    <t>17283,52</t>
  </si>
  <si>
    <t>17293,63</t>
  </si>
  <si>
    <t>17305,67</t>
  </si>
  <si>
    <t>1114a</t>
  </si>
  <si>
    <t>17315,94</t>
  </si>
  <si>
    <t>1114b</t>
  </si>
  <si>
    <t>17322,47</t>
  </si>
  <si>
    <t>1114c</t>
  </si>
  <si>
    <t>17327,05</t>
  </si>
  <si>
    <t>17331,33</t>
  </si>
  <si>
    <t>1115a</t>
  </si>
  <si>
    <t>17341,12</t>
  </si>
  <si>
    <t>17350,53</t>
  </si>
  <si>
    <t>1116a</t>
  </si>
  <si>
    <t>17362,06</t>
  </si>
  <si>
    <t>1117a</t>
  </si>
  <si>
    <t>17371,49</t>
  </si>
  <si>
    <t>1117b</t>
  </si>
  <si>
    <t>17377,19</t>
  </si>
  <si>
    <t>17387,68</t>
  </si>
  <si>
    <t>1118a</t>
  </si>
  <si>
    <t>17399,78</t>
  </si>
  <si>
    <t>17411,27</t>
  </si>
  <si>
    <t>1119a</t>
  </si>
  <si>
    <t>17423,02</t>
  </si>
  <si>
    <t>17432,51</t>
  </si>
  <si>
    <t>1120a</t>
  </si>
  <si>
    <t>17440,54</t>
  </si>
  <si>
    <t>17451,20</t>
  </si>
  <si>
    <t>1121a</t>
  </si>
  <si>
    <t>17461,95</t>
  </si>
  <si>
    <t>17472,17</t>
  </si>
  <si>
    <t>1122a</t>
  </si>
  <si>
    <t>17480,06</t>
  </si>
  <si>
    <t>17488,22</t>
  </si>
  <si>
    <t>1123a</t>
  </si>
  <si>
    <t>17498,64</t>
  </si>
  <si>
    <t>17506,61</t>
  </si>
  <si>
    <t>1124a</t>
  </si>
  <si>
    <t>17513,89</t>
  </si>
  <si>
    <t>1124b</t>
  </si>
  <si>
    <t>17518,24</t>
  </si>
  <si>
    <t>1124c</t>
  </si>
  <si>
    <t>17520,81</t>
  </si>
  <si>
    <t>1125d</t>
  </si>
  <si>
    <t>17524,10</t>
  </si>
  <si>
    <t>1124e</t>
  </si>
  <si>
    <t>17527,30</t>
  </si>
  <si>
    <t>fonçage</t>
  </si>
  <si>
    <t>17530,67</t>
  </si>
  <si>
    <t>17561,92</t>
  </si>
  <si>
    <t>1126a</t>
  </si>
  <si>
    <t>17567,78</t>
  </si>
  <si>
    <t>17571,83</t>
  </si>
  <si>
    <t>1127a</t>
  </si>
  <si>
    <t>17578,20</t>
  </si>
  <si>
    <t>1127b</t>
  </si>
  <si>
    <t>17584,47</t>
  </si>
  <si>
    <t>17589,67</t>
  </si>
  <si>
    <t>1128a</t>
  </si>
  <si>
    <t>17602,71</t>
  </si>
  <si>
    <t>17607,28</t>
  </si>
  <si>
    <t>1129a</t>
  </si>
  <si>
    <t>17618,18</t>
  </si>
  <si>
    <t>17626,99</t>
  </si>
  <si>
    <t>1130a</t>
  </si>
  <si>
    <t>17639,65</t>
  </si>
  <si>
    <t>17652,36</t>
  </si>
  <si>
    <t>1131a</t>
  </si>
  <si>
    <t>17661,62</t>
  </si>
  <si>
    <t>17671,19</t>
  </si>
  <si>
    <t>1132a</t>
  </si>
  <si>
    <t>17681,02</t>
  </si>
  <si>
    <t>1132b</t>
  </si>
  <si>
    <t>17686,88</t>
  </si>
  <si>
    <t>1133a</t>
  </si>
  <si>
    <t>17690,62</t>
  </si>
  <si>
    <t>1134a</t>
  </si>
  <si>
    <t>17707,73</t>
  </si>
  <si>
    <t>17727,72</t>
  </si>
  <si>
    <t>17747,73</t>
  </si>
  <si>
    <t>17770,41</t>
  </si>
  <si>
    <t>1137a</t>
  </si>
  <si>
    <t>17777,98</t>
  </si>
  <si>
    <t>1137b</t>
  </si>
  <si>
    <t>17784,87</t>
  </si>
  <si>
    <t>17788,36</t>
  </si>
  <si>
    <t>1138a</t>
  </si>
  <si>
    <t>17791,47</t>
  </si>
  <si>
    <t>1138b</t>
  </si>
  <si>
    <t>17797,65</t>
  </si>
  <si>
    <t>1138c</t>
  </si>
  <si>
    <t>17799,61</t>
  </si>
  <si>
    <t>1138d</t>
  </si>
  <si>
    <t>17804,65</t>
  </si>
  <si>
    <t>1138e</t>
  </si>
  <si>
    <t>17808,59</t>
  </si>
  <si>
    <t>17810,73</t>
  </si>
  <si>
    <t>1139a</t>
  </si>
  <si>
    <t>17817,08</t>
  </si>
  <si>
    <t>1139b</t>
  </si>
  <si>
    <t>17818,51</t>
  </si>
  <si>
    <t>17828,68</t>
  </si>
  <si>
    <t>1140a</t>
  </si>
  <si>
    <t>17838,52</t>
  </si>
  <si>
    <t>17847,57</t>
  </si>
  <si>
    <t>1141a</t>
  </si>
  <si>
    <t>17856,29</t>
  </si>
  <si>
    <t>1141b</t>
  </si>
  <si>
    <t>17864,24</t>
  </si>
  <si>
    <t>17867,59</t>
  </si>
  <si>
    <t>1142a</t>
  </si>
  <si>
    <t>17875,60</t>
  </si>
  <si>
    <t>1142b</t>
  </si>
  <si>
    <t>17882,72</t>
  </si>
  <si>
    <t>17891,23</t>
  </si>
  <si>
    <t>1143a</t>
  </si>
  <si>
    <t>17899,17</t>
  </si>
  <si>
    <t>17905,92</t>
  </si>
  <si>
    <t>1144a</t>
  </si>
  <si>
    <t>17917,42</t>
  </si>
  <si>
    <t>17928,93</t>
  </si>
  <si>
    <t>1145a</t>
  </si>
  <si>
    <t>17939,05</t>
  </si>
  <si>
    <t>17945,32</t>
  </si>
  <si>
    <t>1146a</t>
  </si>
  <si>
    <t>17953,52</t>
  </si>
  <si>
    <t>1146b</t>
  </si>
  <si>
    <t>17962,25</t>
  </si>
  <si>
    <t>17968,87</t>
  </si>
  <si>
    <t>1147a</t>
  </si>
  <si>
    <t>17973,72</t>
  </si>
  <si>
    <t>1147b</t>
  </si>
  <si>
    <t>17980,18</t>
  </si>
  <si>
    <t>17988,06</t>
  </si>
  <si>
    <t>1148a</t>
  </si>
  <si>
    <t>17996,06</t>
  </si>
  <si>
    <t>1148b</t>
  </si>
  <si>
    <t>18002,63</t>
  </si>
  <si>
    <t>18007,63</t>
  </si>
  <si>
    <t>1149a</t>
  </si>
  <si>
    <t>18010,80</t>
  </si>
  <si>
    <t>1149b</t>
  </si>
  <si>
    <t>18014,30</t>
  </si>
  <si>
    <t>1149c</t>
  </si>
  <si>
    <t>18019,69</t>
  </si>
  <si>
    <t>1149d</t>
  </si>
  <si>
    <t>18021,61</t>
  </si>
  <si>
    <t>1149e</t>
  </si>
  <si>
    <t>18028,08</t>
  </si>
  <si>
    <t>18034,34</t>
  </si>
  <si>
    <t>1150a</t>
  </si>
  <si>
    <t>18038,49</t>
  </si>
  <si>
    <t>1150b</t>
  </si>
  <si>
    <t>18044,15</t>
  </si>
  <si>
    <t>1150c</t>
  </si>
  <si>
    <t>18045,96</t>
  </si>
  <si>
    <t>18050,80</t>
  </si>
  <si>
    <t>1151a</t>
  </si>
  <si>
    <t>18056,44</t>
  </si>
  <si>
    <t>1151b</t>
  </si>
  <si>
    <t>18058,21</t>
  </si>
  <si>
    <t>1151c</t>
  </si>
  <si>
    <t>18061,39</t>
  </si>
  <si>
    <t>1151d</t>
  </si>
  <si>
    <t>18065,11</t>
  </si>
  <si>
    <t>1151e</t>
  </si>
  <si>
    <t>18069,11</t>
  </si>
  <si>
    <t>18073,24</t>
  </si>
  <si>
    <t>1152b</t>
  </si>
  <si>
    <t>18077,97</t>
  </si>
  <si>
    <t>18082,15</t>
  </si>
  <si>
    <t>forage</t>
  </si>
  <si>
    <t>18095,33</t>
  </si>
  <si>
    <t>18101,98</t>
  </si>
  <si>
    <t>18106,70</t>
  </si>
  <si>
    <t>18112,69</t>
  </si>
  <si>
    <t>18120,66</t>
  </si>
  <si>
    <t>18123,31</t>
  </si>
  <si>
    <t>18133,99</t>
  </si>
  <si>
    <t>18145,85</t>
  </si>
  <si>
    <t>18155,86</t>
  </si>
  <si>
    <t>18191,71</t>
  </si>
  <si>
    <t>18197,74</t>
  </si>
  <si>
    <t>18209,15</t>
  </si>
  <si>
    <t>18211,83</t>
  </si>
  <si>
    <t>18216,22</t>
  </si>
  <si>
    <t>18219,36</t>
  </si>
  <si>
    <t>18226,81</t>
  </si>
  <si>
    <t>18236,67</t>
  </si>
  <si>
    <t>18246,36</t>
  </si>
  <si>
    <t>18252,82</t>
  </si>
  <si>
    <t>18271,91</t>
  </si>
  <si>
    <t>18286,62</t>
  </si>
  <si>
    <t>18292,06</t>
  </si>
  <si>
    <t>18297,36</t>
  </si>
  <si>
    <t>18302,34</t>
  </si>
  <si>
    <t>18312,23</t>
  </si>
  <si>
    <t>18318,10</t>
  </si>
  <si>
    <t>18323,92</t>
  </si>
  <si>
    <t>18331,95</t>
  </si>
  <si>
    <t>18341,46</t>
  </si>
  <si>
    <t>18351,91</t>
  </si>
  <si>
    <t>18363,13</t>
  </si>
  <si>
    <t>18371,94</t>
  </si>
  <si>
    <t>18380,99</t>
  </si>
  <si>
    <t>18385,67</t>
  </si>
  <si>
    <t>18390,63</t>
  </si>
  <si>
    <t>18401,20</t>
  </si>
  <si>
    <t>18411,87</t>
  </si>
  <si>
    <t>18421,66</t>
  </si>
  <si>
    <t>18432,06</t>
  </si>
  <si>
    <t>18436,63</t>
  </si>
  <si>
    <t>1217b</t>
  </si>
  <si>
    <t>18441,14</t>
  </si>
  <si>
    <t>1217c</t>
  </si>
  <si>
    <t>18446,03</t>
  </si>
  <si>
    <t>18449,91</t>
  </si>
  <si>
    <t>1218a</t>
  </si>
  <si>
    <t>18453,99</t>
  </si>
  <si>
    <t>1218b</t>
  </si>
  <si>
    <t>18459,85</t>
  </si>
  <si>
    <t>1218c</t>
  </si>
  <si>
    <t>18462,38</t>
  </si>
  <si>
    <t>18469,61</t>
  </si>
  <si>
    <t>1219a</t>
  </si>
  <si>
    <t>18477,83</t>
  </si>
  <si>
    <t>1219b</t>
  </si>
  <si>
    <t>18483,25</t>
  </si>
  <si>
    <t>18493,26</t>
  </si>
  <si>
    <t>1220a</t>
  </si>
  <si>
    <t>18498,74</t>
  </si>
  <si>
    <t>1220b</t>
  </si>
  <si>
    <t>18507,05</t>
  </si>
  <si>
    <t>18513,49</t>
  </si>
  <si>
    <t>1221a</t>
  </si>
  <si>
    <t>18522,71</t>
  </si>
  <si>
    <t>18533,51</t>
  </si>
  <si>
    <t>1222a</t>
  </si>
  <si>
    <t>18543,05</t>
  </si>
  <si>
    <t>18553,50</t>
  </si>
  <si>
    <t>1223a</t>
  </si>
  <si>
    <t>18563,97</t>
  </si>
  <si>
    <t>1223b</t>
  </si>
  <si>
    <t>18569,20</t>
  </si>
  <si>
    <t>18573,27</t>
  </si>
  <si>
    <t>1224a</t>
  </si>
  <si>
    <t>18583,22</t>
  </si>
  <si>
    <t>18593,43</t>
  </si>
  <si>
    <t>1225a</t>
  </si>
  <si>
    <t>18598,34</t>
  </si>
  <si>
    <t>18612,91</t>
  </si>
  <si>
    <t>18633,01</t>
  </si>
  <si>
    <t>18652,71</t>
  </si>
  <si>
    <t>18673,42</t>
  </si>
  <si>
    <t>18693,07</t>
  </si>
  <si>
    <t>18712,66</t>
  </si>
  <si>
    <t>18733,16</t>
  </si>
  <si>
    <t>18751,99</t>
  </si>
  <si>
    <t>18771,77</t>
  </si>
  <si>
    <t>18791,98</t>
  </si>
  <si>
    <t>18811,76</t>
  </si>
  <si>
    <t>18832,78</t>
  </si>
  <si>
    <t>18851,78</t>
  </si>
  <si>
    <t>18873,19</t>
  </si>
  <si>
    <t>18891,38</t>
  </si>
  <si>
    <t>18912,06</t>
  </si>
  <si>
    <t>18932,05</t>
  </si>
  <si>
    <t>18952,49</t>
  </si>
  <si>
    <t>18972,13</t>
  </si>
  <si>
    <t>18992,39</t>
  </si>
  <si>
    <t>19012,24</t>
  </si>
  <si>
    <t>19032,17</t>
  </si>
  <si>
    <t>19052,07</t>
  </si>
  <si>
    <t>19072,20</t>
  </si>
  <si>
    <t>19091,90</t>
  </si>
  <si>
    <t>19111,65</t>
  </si>
  <si>
    <t>19131,97</t>
  </si>
  <si>
    <t>19151,88</t>
  </si>
  <si>
    <t>19172,56</t>
  </si>
  <si>
    <t>19191,84</t>
  </si>
  <si>
    <t>19213,36</t>
  </si>
  <si>
    <t>19231,90</t>
  </si>
  <si>
    <t>19253,38</t>
  </si>
  <si>
    <t>19271,88</t>
  </si>
  <si>
    <t>19292,12</t>
  </si>
  <si>
    <t>19313,76</t>
  </si>
  <si>
    <t>19333,29</t>
  </si>
  <si>
    <t>19352,16</t>
  </si>
  <si>
    <t>19371,84</t>
  </si>
  <si>
    <t>19391,70</t>
  </si>
  <si>
    <t>19412,01</t>
  </si>
  <si>
    <t>19432,02</t>
  </si>
  <si>
    <t>19452,12</t>
  </si>
  <si>
    <t>19471,58</t>
  </si>
  <si>
    <t>19493,43</t>
  </si>
  <si>
    <t>19511,87</t>
  </si>
  <si>
    <t>19531,55</t>
  </si>
  <si>
    <t>19551,52</t>
  </si>
  <si>
    <t>19571,48</t>
  </si>
  <si>
    <t>19592,09</t>
  </si>
  <si>
    <t>19612,78</t>
  </si>
  <si>
    <t>19631,98</t>
  </si>
  <si>
    <t>19653,43</t>
  </si>
  <si>
    <t>19672,32</t>
  </si>
  <si>
    <t>19692,09</t>
  </si>
  <si>
    <t>19711,98</t>
  </si>
  <si>
    <t>19731,80</t>
  </si>
  <si>
    <t>1282a</t>
  </si>
  <si>
    <t>19744,33</t>
  </si>
  <si>
    <t>19750,71</t>
  </si>
  <si>
    <t>1283a</t>
  </si>
  <si>
    <t>19755,95</t>
  </si>
  <si>
    <t>1283b</t>
  </si>
  <si>
    <t>19759,33</t>
  </si>
  <si>
    <t>19770,04</t>
  </si>
  <si>
    <t>19792,31</t>
  </si>
  <si>
    <t>19812,39</t>
  </si>
  <si>
    <t>19831,55</t>
  </si>
  <si>
    <t>19853,21</t>
  </si>
  <si>
    <t>19871,80</t>
  </si>
  <si>
    <t>19891,73</t>
  </si>
  <si>
    <t>19911,83</t>
  </si>
  <si>
    <t>19931,91</t>
  </si>
  <si>
    <t>19951,99</t>
  </si>
  <si>
    <t>19971,66</t>
  </si>
  <si>
    <t>19991,61</t>
  </si>
  <si>
    <t>20007,35</t>
  </si>
  <si>
    <t>1296a</t>
  </si>
  <si>
    <t>20011,98</t>
  </si>
  <si>
    <t>1296b</t>
  </si>
  <si>
    <t>20020,27</t>
  </si>
  <si>
    <t>20026,67</t>
  </si>
  <si>
    <t>1297b</t>
  </si>
  <si>
    <t>20035,19</t>
  </si>
  <si>
    <t>20037,45</t>
  </si>
  <si>
    <t>20038,75</t>
  </si>
  <si>
    <t>1200a</t>
  </si>
  <si>
    <t>1200d</t>
  </si>
  <si>
    <t>1201b</t>
  </si>
  <si>
    <t>1201a</t>
  </si>
  <si>
    <t>1202a</t>
  </si>
  <si>
    <t>1205a</t>
  </si>
  <si>
    <t>1205b</t>
  </si>
  <si>
    <t>1206a</t>
  </si>
  <si>
    <t>1206b</t>
  </si>
  <si>
    <t>1206c</t>
  </si>
  <si>
    <t>1207a</t>
  </si>
  <si>
    <t>1209a</t>
  </si>
  <si>
    <t>1210a</t>
  </si>
  <si>
    <t>1210b</t>
  </si>
  <si>
    <t>1211a</t>
  </si>
  <si>
    <t>1211b</t>
  </si>
  <si>
    <t>1212a</t>
  </si>
  <si>
    <t>1213a</t>
  </si>
  <si>
    <t>1214a</t>
  </si>
  <si>
    <t>1214b</t>
  </si>
  <si>
    <t>1215a</t>
  </si>
  <si>
    <t>1216a</t>
  </si>
  <si>
    <t>1217a</t>
  </si>
  <si>
    <t>20052,65</t>
  </si>
  <si>
    <t>1300c</t>
  </si>
  <si>
    <t>20055,36</t>
  </si>
  <si>
    <t>1300d</t>
  </si>
  <si>
    <t>20059,30</t>
  </si>
  <si>
    <t>20063,11</t>
  </si>
  <si>
    <t>1301a</t>
  </si>
  <si>
    <t>20066,95</t>
  </si>
  <si>
    <t>20074,58</t>
  </si>
  <si>
    <t>1302a</t>
  </si>
  <si>
    <t>20078,92</t>
  </si>
  <si>
    <t>20096,95</t>
  </si>
  <si>
    <t>20116,57</t>
  </si>
  <si>
    <t>20136,47</t>
  </si>
  <si>
    <t>20156,46</t>
  </si>
  <si>
    <t>20176,06</t>
  </si>
  <si>
    <t>20196,30</t>
  </si>
  <si>
    <t>20216,33</t>
  </si>
  <si>
    <t>20236,31</t>
  </si>
  <si>
    <t>20254,21</t>
  </si>
  <si>
    <t>20276,23</t>
  </si>
  <si>
    <t>20296,22</t>
  </si>
  <si>
    <t>20315,85</t>
  </si>
  <si>
    <t>20336,06</t>
  </si>
  <si>
    <t>20355,84</t>
  </si>
  <si>
    <t>20375,80</t>
  </si>
  <si>
    <t>20395,67</t>
  </si>
  <si>
    <t>20415,82</t>
  </si>
  <si>
    <t>20435,54</t>
  </si>
  <si>
    <t>20455,26</t>
  </si>
  <si>
    <t>20475,15</t>
  </si>
  <si>
    <t>20495,86</t>
  </si>
  <si>
    <t>20515,12</t>
  </si>
  <si>
    <t>20534,93</t>
  </si>
  <si>
    <t>20555,17</t>
  </si>
  <si>
    <t>20575,60</t>
  </si>
  <si>
    <t>20595,44</t>
  </si>
  <si>
    <t>20615,26</t>
  </si>
  <si>
    <t>20634,46</t>
  </si>
  <si>
    <t>20655,36</t>
  </si>
  <si>
    <t>20674,42</t>
  </si>
  <si>
    <t>20694,36</t>
  </si>
  <si>
    <t>20714,55</t>
  </si>
  <si>
    <t>20734,43</t>
  </si>
  <si>
    <t>20754,32</t>
  </si>
  <si>
    <t>20774,22</t>
  </si>
  <si>
    <t>20793,47</t>
  </si>
  <si>
    <t>20813,07</t>
  </si>
  <si>
    <t>20833,43</t>
  </si>
  <si>
    <t>20853,82</t>
  </si>
  <si>
    <t>20873,69</t>
  </si>
  <si>
    <t>20893,45</t>
  </si>
  <si>
    <t>20913,68</t>
  </si>
  <si>
    <t>20933,30</t>
  </si>
  <si>
    <t>20953,35</t>
  </si>
  <si>
    <t>20973,27</t>
  </si>
  <si>
    <t>20993,22</t>
  </si>
  <si>
    <t>21013,56</t>
  </si>
  <si>
    <t>21032,98</t>
  </si>
  <si>
    <t>21052,94</t>
  </si>
  <si>
    <t>21072,99</t>
  </si>
  <si>
    <t>21092,96</t>
  </si>
  <si>
    <t>21112,82</t>
  </si>
  <si>
    <t>21132,62</t>
  </si>
  <si>
    <t>21152,56</t>
  </si>
  <si>
    <t>21172,49</t>
  </si>
  <si>
    <t>21192,42</t>
  </si>
  <si>
    <t>21212,36</t>
  </si>
  <si>
    <t>21232,14</t>
  </si>
  <si>
    <t>21252,11</t>
  </si>
  <si>
    <t>21271,67</t>
  </si>
  <si>
    <t>21292,62</t>
  </si>
  <si>
    <t>21311,63</t>
  </si>
  <si>
    <t>21331,85</t>
  </si>
  <si>
    <t>21352,07</t>
  </si>
  <si>
    <t>21372,03</t>
  </si>
  <si>
    <t>21390,77</t>
  </si>
  <si>
    <t>21410,58</t>
  </si>
  <si>
    <t>21430,48</t>
  </si>
  <si>
    <t>21451,48</t>
  </si>
  <si>
    <t>21471,27</t>
  </si>
  <si>
    <t>21491,39</t>
  </si>
  <si>
    <t>21511,42</t>
  </si>
  <si>
    <t>21532,07</t>
  </si>
  <si>
    <t>21550,68</t>
  </si>
  <si>
    <t>21570,44</t>
  </si>
  <si>
    <t>21591,46</t>
  </si>
  <si>
    <t>21612,65</t>
  </si>
  <si>
    <t>21631,58</t>
  </si>
  <si>
    <t>21650,94</t>
  </si>
  <si>
    <t>21670,97</t>
  </si>
  <si>
    <t>1382a</t>
  </si>
  <si>
    <t>21683,39</t>
  </si>
  <si>
    <t>21691,60</t>
  </si>
  <si>
    <t>1383a</t>
  </si>
  <si>
    <t>21703,44</t>
  </si>
  <si>
    <t>21712,34</t>
  </si>
  <si>
    <t>1384a</t>
  </si>
  <si>
    <t>21721,53</t>
  </si>
  <si>
    <t>21732,42</t>
  </si>
  <si>
    <t>1385a</t>
  </si>
  <si>
    <t>21743,32</t>
  </si>
  <si>
    <t>21752,26</t>
  </si>
  <si>
    <t>1386a</t>
  </si>
  <si>
    <t>21761,21</t>
  </si>
  <si>
    <t>21771,48</t>
  </si>
  <si>
    <t>1387a</t>
  </si>
  <si>
    <t>21781,91</t>
  </si>
  <si>
    <t>21791,53</t>
  </si>
  <si>
    <t>1388a</t>
  </si>
  <si>
    <t>21801,81</t>
  </si>
  <si>
    <t>21811,06</t>
  </si>
  <si>
    <t>1389a</t>
  </si>
  <si>
    <t>21814,32</t>
  </si>
  <si>
    <t>21831,12</t>
  </si>
  <si>
    <t>1390a</t>
  </si>
  <si>
    <t>21847,16</t>
  </si>
  <si>
    <t>21850,38</t>
  </si>
  <si>
    <t>1391a</t>
  </si>
  <si>
    <t>21861,70</t>
  </si>
  <si>
    <t>21871,17</t>
  </si>
  <si>
    <t>1392a</t>
  </si>
  <si>
    <t>21882,64</t>
  </si>
  <si>
    <t>21891,12</t>
  </si>
  <si>
    <t>1393a</t>
  </si>
  <si>
    <t>21901,66</t>
  </si>
  <si>
    <t>21910,78</t>
  </si>
  <si>
    <t>1394a</t>
  </si>
  <si>
    <t>21922,54</t>
  </si>
  <si>
    <t>21931,20</t>
  </si>
  <si>
    <t>1395a</t>
  </si>
  <si>
    <t>21942,41</t>
  </si>
  <si>
    <t>21950,50</t>
  </si>
  <si>
    <t>1396a</t>
  </si>
  <si>
    <t>21960,95</t>
  </si>
  <si>
    <t>21970,80</t>
  </si>
  <si>
    <t>21989,85</t>
  </si>
  <si>
    <t>1398a</t>
  </si>
  <si>
    <t>21999,34</t>
  </si>
  <si>
    <t>1399n</t>
  </si>
  <si>
    <t>22010,24</t>
  </si>
  <si>
    <t>22020,41</t>
  </si>
  <si>
    <t>22030,48</t>
  </si>
  <si>
    <t>22040,44</t>
  </si>
  <si>
    <t>22050,38</t>
  </si>
  <si>
    <t>22070,51</t>
  </si>
  <si>
    <t>22090,23</t>
  </si>
  <si>
    <t>22110,44</t>
  </si>
  <si>
    <t>22129,95</t>
  </si>
  <si>
    <t>22150,13</t>
  </si>
  <si>
    <t>22156,84</t>
  </si>
  <si>
    <t>22162,98</t>
  </si>
  <si>
    <t>22166,66</t>
  </si>
  <si>
    <t>22172,23</t>
  </si>
  <si>
    <t>22179,91</t>
  </si>
  <si>
    <t>22182,84</t>
  </si>
  <si>
    <t>1399r</t>
  </si>
  <si>
    <t>1399a</t>
  </si>
  <si>
    <t>1399q</t>
  </si>
  <si>
    <t>1399b</t>
  </si>
  <si>
    <t>1399c</t>
  </si>
  <si>
    <t>1399d</t>
  </si>
  <si>
    <t>1399e</t>
  </si>
  <si>
    <t>1399f</t>
  </si>
  <si>
    <t>1399g</t>
  </si>
  <si>
    <t>1399h</t>
  </si>
  <si>
    <t>1399p</t>
  </si>
  <si>
    <t>1399i</t>
  </si>
  <si>
    <t>1399j</t>
  </si>
  <si>
    <t>1399l</t>
  </si>
  <si>
    <t>22195,84</t>
  </si>
  <si>
    <t>1400a</t>
  </si>
  <si>
    <t>22199,76</t>
  </si>
  <si>
    <t>1400b</t>
  </si>
  <si>
    <t>22207,38</t>
  </si>
  <si>
    <t>1400c</t>
  </si>
  <si>
    <t>22212,37</t>
  </si>
  <si>
    <t>22218,37</t>
  </si>
  <si>
    <t>22240,11</t>
  </si>
  <si>
    <t>1402a</t>
  </si>
  <si>
    <t>22244,70</t>
  </si>
  <si>
    <t>1402b</t>
  </si>
  <si>
    <t>22255,65</t>
  </si>
  <si>
    <t>22264,08</t>
  </si>
  <si>
    <t>1403a</t>
  </si>
  <si>
    <t>22272,99</t>
  </si>
  <si>
    <t>22276,32</t>
  </si>
  <si>
    <t>1404a</t>
  </si>
  <si>
    <t>22285,77</t>
  </si>
  <si>
    <t>1404b</t>
  </si>
  <si>
    <t>22292,62</t>
  </si>
  <si>
    <t>22296,81</t>
  </si>
  <si>
    <t>1405b</t>
  </si>
  <si>
    <t>22311,18</t>
  </si>
  <si>
    <t>22315,67</t>
  </si>
  <si>
    <t>1406a</t>
  </si>
  <si>
    <t>22325,20</t>
  </si>
  <si>
    <t>1406b</t>
  </si>
  <si>
    <t>22327,52</t>
  </si>
  <si>
    <t>22335,60</t>
  </si>
  <si>
    <t>1407c</t>
  </si>
  <si>
    <t>22346,76</t>
  </si>
  <si>
    <t>22355,86</t>
  </si>
  <si>
    <t>1408a</t>
  </si>
  <si>
    <t>22365,11</t>
  </si>
  <si>
    <t>1408b</t>
  </si>
  <si>
    <t>22370,55</t>
  </si>
  <si>
    <t>1408c</t>
  </si>
  <si>
    <t>22381,55</t>
  </si>
  <si>
    <t>22392,00</t>
  </si>
  <si>
    <t>1414a</t>
  </si>
  <si>
    <t>22401,23</t>
  </si>
  <si>
    <t>1414b</t>
  </si>
  <si>
    <t>22406,31</t>
  </si>
  <si>
    <t>22415,93</t>
  </si>
  <si>
    <t>1415b</t>
  </si>
  <si>
    <t>22429,13</t>
  </si>
  <si>
    <t>1415a</t>
  </si>
  <si>
    <t>22433,78</t>
  </si>
  <si>
    <t>1415e</t>
  </si>
  <si>
    <t>22438,63</t>
  </si>
  <si>
    <t>22463,24</t>
  </si>
  <si>
    <t>1416a</t>
  </si>
  <si>
    <t>22474,52</t>
  </si>
  <si>
    <t>22494,10</t>
  </si>
  <si>
    <t>1417b</t>
  </si>
  <si>
    <t>22512,77</t>
  </si>
  <si>
    <t>1417a</t>
  </si>
  <si>
    <t>22529,57</t>
  </si>
  <si>
    <t>22535,04</t>
  </si>
  <si>
    <t>1418a</t>
  </si>
  <si>
    <t>22540,82</t>
  </si>
  <si>
    <t>1418b</t>
  </si>
  <si>
    <t>22546,09</t>
  </si>
  <si>
    <t>1418c</t>
  </si>
  <si>
    <t>22555,89</t>
  </si>
  <si>
    <t>1418d</t>
  </si>
  <si>
    <t>22573,91</t>
  </si>
  <si>
    <t>22580,41</t>
  </si>
  <si>
    <t>1419c</t>
  </si>
  <si>
    <t>22592,11</t>
  </si>
  <si>
    <t>1419a</t>
  </si>
  <si>
    <t>22602,87</t>
  </si>
  <si>
    <t>1419b</t>
  </si>
  <si>
    <t>22617,72</t>
  </si>
  <si>
    <t>1420a</t>
  </si>
  <si>
    <t>22627,60</t>
  </si>
  <si>
    <t>1420b</t>
  </si>
  <si>
    <t>22633,91</t>
  </si>
  <si>
    <t>1420d</t>
  </si>
  <si>
    <t>22642,95</t>
  </si>
  <si>
    <t>1420e</t>
  </si>
  <si>
    <t>22652,22</t>
  </si>
  <si>
    <t>1420c</t>
  </si>
  <si>
    <t>22661,40</t>
  </si>
  <si>
    <t>1420f</t>
  </si>
  <si>
    <t>22675,76</t>
  </si>
  <si>
    <t>22690,71</t>
  </si>
  <si>
    <t>1421b</t>
  </si>
  <si>
    <t>22705,03</t>
  </si>
  <si>
    <t>1421a</t>
  </si>
  <si>
    <t>22717,12</t>
  </si>
  <si>
    <t>22735,47</t>
  </si>
  <si>
    <t>1422b</t>
  </si>
  <si>
    <t>22744,76</t>
  </si>
  <si>
    <t>1422c</t>
  </si>
  <si>
    <t>22750,27</t>
  </si>
  <si>
    <t>1422d</t>
  </si>
  <si>
    <t>22764,54</t>
  </si>
  <si>
    <t>22782,70</t>
  </si>
  <si>
    <t>1423b</t>
  </si>
  <si>
    <t>22794,19</t>
  </si>
  <si>
    <t>1423a</t>
  </si>
  <si>
    <t>22808,68</t>
  </si>
  <si>
    <t>1423c</t>
  </si>
  <si>
    <t>22829,28</t>
  </si>
  <si>
    <t>22845,99</t>
  </si>
  <si>
    <t>1424b</t>
  </si>
  <si>
    <t>22862,33</t>
  </si>
  <si>
    <t>1424a</t>
  </si>
  <si>
    <t>22881,63</t>
  </si>
  <si>
    <t>1424c</t>
  </si>
  <si>
    <t>22899,51</t>
  </si>
  <si>
    <t>1424d</t>
  </si>
  <si>
    <t>22913,94</t>
  </si>
  <si>
    <t>22924,69</t>
  </si>
  <si>
    <t>1425c</t>
  </si>
  <si>
    <t>22935,83</t>
  </si>
  <si>
    <t>1425a</t>
  </si>
  <si>
    <t>22949,59</t>
  </si>
  <si>
    <t>1425b</t>
  </si>
  <si>
    <t>22965,08</t>
  </si>
  <si>
    <t>1425d</t>
  </si>
  <si>
    <t>22976,98</t>
  </si>
  <si>
    <t>22985,30</t>
  </si>
  <si>
    <t>1426a</t>
  </si>
  <si>
    <t>22997,36</t>
  </si>
  <si>
    <t>1426b</t>
  </si>
  <si>
    <t>23016,33</t>
  </si>
  <si>
    <t>1426c</t>
  </si>
  <si>
    <t>23026,42</t>
  </si>
  <si>
    <t>23037,12</t>
  </si>
  <si>
    <t>1427b</t>
  </si>
  <si>
    <t>23051,35</t>
  </si>
  <si>
    <t>1427a</t>
  </si>
  <si>
    <t>23068,00</t>
  </si>
  <si>
    <t>23094,84</t>
  </si>
  <si>
    <t>1428a</t>
  </si>
  <si>
    <t>23122,74</t>
  </si>
  <si>
    <t>1428b</t>
  </si>
  <si>
    <t>23144,67</t>
  </si>
  <si>
    <t>23155,04</t>
  </si>
  <si>
    <t>1429a</t>
  </si>
  <si>
    <t>23177,21</t>
  </si>
  <si>
    <t>23193,89</t>
  </si>
  <si>
    <t>1430a</t>
  </si>
  <si>
    <t>23217,31</t>
  </si>
  <si>
    <t>23240,60</t>
  </si>
  <si>
    <t>1431a</t>
  </si>
  <si>
    <t>23262,95</t>
  </si>
  <si>
    <t>23289,74</t>
  </si>
  <si>
    <t>23306,74</t>
  </si>
  <si>
    <t>23326,83</t>
  </si>
  <si>
    <t>23346,51</t>
  </si>
  <si>
    <t>23366,65</t>
  </si>
  <si>
    <t>23386,91</t>
  </si>
  <si>
    <t>23406,81</t>
  </si>
  <si>
    <t>23425,32</t>
  </si>
  <si>
    <t>23446,39</t>
  </si>
  <si>
    <t>23466,76</t>
  </si>
  <si>
    <t>23486,68</t>
  </si>
  <si>
    <t>23506,80</t>
  </si>
  <si>
    <t>23526,84</t>
  </si>
  <si>
    <t>23545,04</t>
  </si>
  <si>
    <t>23566,64</t>
  </si>
  <si>
    <t>23586,62</t>
  </si>
  <si>
    <t>23607,48</t>
  </si>
  <si>
    <t>23626,77</t>
  </si>
  <si>
    <t>23646,58</t>
  </si>
  <si>
    <t>23686,44</t>
  </si>
  <si>
    <t>23706,73</t>
  </si>
  <si>
    <t>23726,77</t>
  </si>
  <si>
    <t>23746,70</t>
  </si>
  <si>
    <t>23766,56</t>
  </si>
  <si>
    <t>23786,54</t>
  </si>
  <si>
    <t>23806,82</t>
  </si>
  <si>
    <t>23826,85</t>
  </si>
  <si>
    <t>23847,23</t>
  </si>
  <si>
    <t>1460a</t>
  </si>
  <si>
    <t>23857,73</t>
  </si>
  <si>
    <t>23866,38</t>
  </si>
  <si>
    <t>23886,33</t>
  </si>
  <si>
    <t>23906,54</t>
  </si>
  <si>
    <t>1463a</t>
  </si>
  <si>
    <t>23912,56</t>
  </si>
  <si>
    <t>23917,74</t>
  </si>
  <si>
    <t>1464a</t>
  </si>
  <si>
    <t>23922,69</t>
  </si>
  <si>
    <t>1464b</t>
  </si>
  <si>
    <t>23928,01</t>
  </si>
  <si>
    <t>1464c</t>
  </si>
  <si>
    <t>23933,61</t>
  </si>
  <si>
    <t>1464d</t>
  </si>
  <si>
    <t>23937,83</t>
  </si>
  <si>
    <t>23942,73</t>
  </si>
  <si>
    <t>23955,64</t>
  </si>
  <si>
    <t>23959,13</t>
  </si>
  <si>
    <t>23963,73</t>
  </si>
  <si>
    <t>1503a</t>
  </si>
  <si>
    <t>23968,61</t>
  </si>
  <si>
    <t>23973,48</t>
  </si>
  <si>
    <t>1504a</t>
  </si>
  <si>
    <t>23978,00</t>
  </si>
  <si>
    <t>23985,46</t>
  </si>
  <si>
    <t>24005,13</t>
  </si>
  <si>
    <t>24025,00</t>
  </si>
  <si>
    <t>1507a</t>
  </si>
  <si>
    <t>24028,69</t>
  </si>
  <si>
    <t>1507b</t>
  </si>
  <si>
    <t>24035,03</t>
  </si>
  <si>
    <t>24045,97</t>
  </si>
  <si>
    <t>24065,17</t>
  </si>
  <si>
    <t>1509b</t>
  </si>
  <si>
    <t>24079,69</t>
  </si>
  <si>
    <t>24085,37</t>
  </si>
  <si>
    <t>24104,98</t>
  </si>
  <si>
    <t>24125,30</t>
  </si>
  <si>
    <t>1512a</t>
  </si>
  <si>
    <t>24131,27</t>
  </si>
  <si>
    <t>1512b</t>
  </si>
  <si>
    <t>24139,14</t>
  </si>
  <si>
    <t>24145,32</t>
  </si>
  <si>
    <t>1513a</t>
  </si>
  <si>
    <t>24155,54</t>
  </si>
  <si>
    <t>24164,94</t>
  </si>
  <si>
    <t>1514a</t>
  </si>
  <si>
    <t>24175,84</t>
  </si>
  <si>
    <t>24184,91</t>
  </si>
  <si>
    <t>1515a</t>
  </si>
  <si>
    <t>24194,10</t>
  </si>
  <si>
    <t>1515b</t>
  </si>
  <si>
    <t>24199,65</t>
  </si>
  <si>
    <t>24205,80</t>
  </si>
  <si>
    <t>1516a</t>
  </si>
  <si>
    <t>24211,77</t>
  </si>
  <si>
    <t>1516b</t>
  </si>
  <si>
    <t>24218,22</t>
  </si>
  <si>
    <t>24223,56</t>
  </si>
  <si>
    <t>1517a</t>
  </si>
  <si>
    <t>24229,33</t>
  </si>
  <si>
    <t>1517b</t>
  </si>
  <si>
    <t>24234,68</t>
  </si>
  <si>
    <t>1517c</t>
  </si>
  <si>
    <t>24240,95</t>
  </si>
  <si>
    <t>24246,82</t>
  </si>
  <si>
    <t>24253,59</t>
  </si>
  <si>
    <t>1519a</t>
  </si>
  <si>
    <t>24257,63</t>
  </si>
  <si>
    <t>24262,71</t>
  </si>
  <si>
    <t>24268,96</t>
  </si>
  <si>
    <t>1521a</t>
  </si>
  <si>
    <t>24269,94</t>
  </si>
  <si>
    <t>1523a</t>
  </si>
  <si>
    <t>24308,53</t>
  </si>
  <si>
    <t>1523c</t>
  </si>
  <si>
    <t>24310,63</t>
  </si>
  <si>
    <t>1523d</t>
  </si>
  <si>
    <t>24311,97</t>
  </si>
  <si>
    <t>1523b</t>
  </si>
  <si>
    <t>24315,34</t>
  </si>
  <si>
    <t>1523e</t>
  </si>
  <si>
    <t>24318,52</t>
  </si>
  <si>
    <t>1523f</t>
  </si>
  <si>
    <t>24322,10</t>
  </si>
  <si>
    <t>24326,39</t>
  </si>
  <si>
    <t>24335,05</t>
  </si>
  <si>
    <t>1525a</t>
  </si>
  <si>
    <t>24338,50</t>
  </si>
  <si>
    <t>24341,79</t>
  </si>
  <si>
    <t>24349,22</t>
  </si>
  <si>
    <t>1527a</t>
  </si>
  <si>
    <t>24356,34</t>
  </si>
  <si>
    <t>24363,32</t>
  </si>
  <si>
    <t>1528a</t>
  </si>
  <si>
    <t>24373,89</t>
  </si>
  <si>
    <t>24382,72</t>
  </si>
  <si>
    <t>1529a</t>
  </si>
  <si>
    <t>24389,05</t>
  </si>
  <si>
    <t>1529b</t>
  </si>
  <si>
    <t>24395,97</t>
  </si>
  <si>
    <t>24400,62</t>
  </si>
  <si>
    <t>1530b</t>
  </si>
  <si>
    <t>24409,27</t>
  </si>
  <si>
    <t>24421,85</t>
  </si>
  <si>
    <t>24437,61</t>
  </si>
  <si>
    <t>24456,89</t>
  </si>
  <si>
    <t>24475,88</t>
  </si>
  <si>
    <t>24493,19</t>
  </si>
  <si>
    <t>24511,33</t>
  </si>
  <si>
    <t>24530,80</t>
  </si>
  <si>
    <t>24543,93</t>
  </si>
  <si>
    <t>24562,80</t>
  </si>
  <si>
    <t>24581,17</t>
  </si>
  <si>
    <t>24599,51</t>
  </si>
  <si>
    <t>24620,09</t>
  </si>
  <si>
    <t>24639,22</t>
  </si>
  <si>
    <t>24657,25</t>
  </si>
  <si>
    <t>24676,93</t>
  </si>
  <si>
    <t>24693,57</t>
  </si>
  <si>
    <t>24711,44</t>
  </si>
  <si>
    <t>24726,34</t>
  </si>
  <si>
    <t>24745,57</t>
  </si>
  <si>
    <t>24766,18</t>
  </si>
  <si>
    <t>24786,01</t>
  </si>
  <si>
    <t>24805,25</t>
  </si>
  <si>
    <t>24824,75</t>
  </si>
  <si>
    <t>24842,94</t>
  </si>
  <si>
    <t>24861,36</t>
  </si>
  <si>
    <t>24881,35</t>
  </si>
  <si>
    <t>24900,42</t>
  </si>
  <si>
    <t>24919,87</t>
  </si>
  <si>
    <t>24940,72</t>
  </si>
  <si>
    <t>24960,10</t>
  </si>
  <si>
    <t>24978,87</t>
  </si>
  <si>
    <t>24997,87</t>
  </si>
  <si>
    <t>25017,30</t>
  </si>
  <si>
    <t>25036,54</t>
  </si>
  <si>
    <t>25056,47</t>
  </si>
  <si>
    <t>25071,12</t>
  </si>
  <si>
    <t>25090,05</t>
  </si>
  <si>
    <t>25108,00</t>
  </si>
  <si>
    <t>25126,67</t>
  </si>
  <si>
    <t>25141,15</t>
  </si>
  <si>
    <t>25160,07</t>
  </si>
  <si>
    <t>25179,56</t>
  </si>
  <si>
    <t>25195,14</t>
  </si>
  <si>
    <t>25218,10</t>
  </si>
  <si>
    <t>25237,32</t>
  </si>
  <si>
    <t>25250,02</t>
  </si>
  <si>
    <t>25265,51</t>
  </si>
  <si>
    <t>25285,07</t>
  </si>
  <si>
    <t>25305,46</t>
  </si>
  <si>
    <t>25325,44</t>
  </si>
  <si>
    <t>1580b</t>
  </si>
  <si>
    <t>25330,43</t>
  </si>
  <si>
    <t>1580c</t>
  </si>
  <si>
    <t>25338,95</t>
  </si>
  <si>
    <t>25342,09</t>
  </si>
  <si>
    <t>1581a</t>
  </si>
  <si>
    <t>25349,22</t>
  </si>
  <si>
    <t>25356,23</t>
  </si>
  <si>
    <t>25362,32</t>
  </si>
  <si>
    <t>25375,23</t>
  </si>
  <si>
    <t>1600b</t>
  </si>
  <si>
    <t>25380,91</t>
  </si>
  <si>
    <t>1600c</t>
  </si>
  <si>
    <t>25385,16</t>
  </si>
  <si>
    <t>1600a</t>
  </si>
  <si>
    <t>25390,51</t>
  </si>
  <si>
    <t>25394,73</t>
  </si>
  <si>
    <t>1601b</t>
  </si>
  <si>
    <t>25397,78</t>
  </si>
  <si>
    <t>1601a</t>
  </si>
  <si>
    <t>25401,74</t>
  </si>
  <si>
    <t>25414,96</t>
  </si>
  <si>
    <t>1602a</t>
  </si>
  <si>
    <t>25426,12</t>
  </si>
  <si>
    <t>25435,34</t>
  </si>
  <si>
    <t>25455,40</t>
  </si>
  <si>
    <t>25475,08</t>
  </si>
  <si>
    <t>25496,06</t>
  </si>
  <si>
    <t>25515,15</t>
  </si>
  <si>
    <t>25535,76</t>
  </si>
  <si>
    <t>25555,67</t>
  </si>
  <si>
    <t>25574,67</t>
  </si>
  <si>
    <t>25594,19</t>
  </si>
  <si>
    <t>1611a</t>
  </si>
  <si>
    <t>25598,05</t>
  </si>
  <si>
    <t>1611b</t>
  </si>
  <si>
    <t>25607,67</t>
  </si>
  <si>
    <t>25615,09</t>
  </si>
  <si>
    <t>1612a</t>
  </si>
  <si>
    <t>25625,57</t>
  </si>
  <si>
    <t>25635,10</t>
  </si>
  <si>
    <t>1613a</t>
  </si>
  <si>
    <t>25642,66</t>
  </si>
  <si>
    <t>1613b</t>
  </si>
  <si>
    <t>25649,33</t>
  </si>
  <si>
    <t>1613c</t>
  </si>
  <si>
    <t>25651,75</t>
  </si>
  <si>
    <t>25655,38</t>
  </si>
  <si>
    <t>1614a</t>
  </si>
  <si>
    <t>25661,13</t>
  </si>
  <si>
    <t>1614b</t>
  </si>
  <si>
    <t>25665,82</t>
  </si>
  <si>
    <t>1614c</t>
  </si>
  <si>
    <t>25670,52</t>
  </si>
  <si>
    <t>1614d</t>
  </si>
  <si>
    <t>25672,56</t>
  </si>
  <si>
    <t>25676,32</t>
  </si>
  <si>
    <t>1615a</t>
  </si>
  <si>
    <t>25678,54</t>
  </si>
  <si>
    <t>1615b</t>
  </si>
  <si>
    <t>25681,13</t>
  </si>
  <si>
    <t>25706,53</t>
  </si>
  <si>
    <t>1616b</t>
  </si>
  <si>
    <t>25711,56</t>
  </si>
  <si>
    <t>25713,66</t>
  </si>
  <si>
    <t>25767,68</t>
  </si>
  <si>
    <t>1619a</t>
  </si>
  <si>
    <t>25773,32</t>
  </si>
  <si>
    <t>25779,21</t>
  </si>
  <si>
    <t>1620a</t>
  </si>
  <si>
    <t>25783,76</t>
  </si>
  <si>
    <t>1620b</t>
  </si>
  <si>
    <t>25790,21</t>
  </si>
  <si>
    <t>25797,07</t>
  </si>
  <si>
    <t>1621a</t>
  </si>
  <si>
    <t>25807,88</t>
  </si>
  <si>
    <t>25816,13</t>
  </si>
  <si>
    <t>1622a</t>
  </si>
  <si>
    <t>25825,98</t>
  </si>
  <si>
    <t>25834,82</t>
  </si>
  <si>
    <t>25856,93</t>
  </si>
  <si>
    <t>1624a</t>
  </si>
  <si>
    <t>25866,12</t>
  </si>
  <si>
    <t>25876,60</t>
  </si>
  <si>
    <t>1625a</t>
  </si>
  <si>
    <t>25887,35</t>
  </si>
  <si>
    <t>25896,58</t>
  </si>
  <si>
    <t>1626a</t>
  </si>
  <si>
    <t>25905,44</t>
  </si>
  <si>
    <t>1626b</t>
  </si>
  <si>
    <t>25910,23</t>
  </si>
  <si>
    <t>25918,80</t>
  </si>
  <si>
    <t>1627a</t>
  </si>
  <si>
    <t>25928,08</t>
  </si>
  <si>
    <t>1627b</t>
  </si>
  <si>
    <t>25934,98</t>
  </si>
  <si>
    <t>25940,26</t>
  </si>
  <si>
    <t>25957,72</t>
  </si>
  <si>
    <t>25978,26</t>
  </si>
  <si>
    <t>25998,16</t>
  </si>
  <si>
    <t>26017,47</t>
  </si>
  <si>
    <t>1632a</t>
  </si>
  <si>
    <t>26028,65</t>
  </si>
  <si>
    <t>26038,04</t>
  </si>
  <si>
    <t>26058,07</t>
  </si>
  <si>
    <t>1634a</t>
  </si>
  <si>
    <t>26070,89</t>
  </si>
  <si>
    <t>26077,39</t>
  </si>
  <si>
    <t>1635a</t>
  </si>
  <si>
    <t>26085,01</t>
  </si>
  <si>
    <t>1635b</t>
  </si>
  <si>
    <t>26094,05</t>
  </si>
  <si>
    <t>26097,85</t>
  </si>
  <si>
    <t>1636a</t>
  </si>
  <si>
    <t>26099,84</t>
  </si>
  <si>
    <t>1636b</t>
  </si>
  <si>
    <t>26102,95</t>
  </si>
  <si>
    <t>1636c</t>
  </si>
  <si>
    <t>26107,74</t>
  </si>
  <si>
    <t>1636d</t>
  </si>
  <si>
    <t>26113,18</t>
  </si>
  <si>
    <t>26117,31</t>
  </si>
  <si>
    <t>1637a</t>
  </si>
  <si>
    <t>26135,18</t>
  </si>
  <si>
    <t>26141,46</t>
  </si>
  <si>
    <t>1638a</t>
  </si>
  <si>
    <t>26147,33</t>
  </si>
  <si>
    <t>1638b</t>
  </si>
  <si>
    <t>26149,66</t>
  </si>
  <si>
    <t>1638c</t>
  </si>
  <si>
    <t>26153,63</t>
  </si>
  <si>
    <t>26156,12</t>
  </si>
  <si>
    <t>1639a</t>
  </si>
  <si>
    <t>26163,99</t>
  </si>
  <si>
    <t>26178,42</t>
  </si>
  <si>
    <t>26198,33</t>
  </si>
  <si>
    <t>26218,59</t>
  </si>
  <si>
    <t>1642a</t>
  </si>
  <si>
    <t>26227,79</t>
  </si>
  <si>
    <t>26238,19</t>
  </si>
  <si>
    <t>26257,82</t>
  </si>
  <si>
    <t>1644a</t>
  </si>
  <si>
    <t>26266,84</t>
  </si>
  <si>
    <t>1644b</t>
  </si>
  <si>
    <t>26273,73</t>
  </si>
  <si>
    <t>1645</t>
  </si>
  <si>
    <t>26276,38</t>
  </si>
  <si>
    <t>1645a</t>
  </si>
  <si>
    <t>26281,77</t>
  </si>
  <si>
    <t>1645b</t>
  </si>
  <si>
    <t>26284,61</t>
  </si>
  <si>
    <t>1645c</t>
  </si>
  <si>
    <t>26288,60</t>
  </si>
  <si>
    <t>1645d</t>
  </si>
  <si>
    <t>26293,69</t>
  </si>
  <si>
    <t>1646</t>
  </si>
  <si>
    <t>26300,67</t>
  </si>
  <si>
    <t>1646a</t>
  </si>
  <si>
    <t>26308,61</t>
  </si>
  <si>
    <t>1646b</t>
  </si>
  <si>
    <t>26314,25</t>
  </si>
  <si>
    <t>26319,11</t>
  </si>
  <si>
    <t>1647a</t>
  </si>
  <si>
    <t>26323,60</t>
  </si>
  <si>
    <t>1647b</t>
  </si>
  <si>
    <t>26328,79</t>
  </si>
  <si>
    <t>26338,18</t>
  </si>
  <si>
    <t>1648a</t>
  </si>
  <si>
    <t>26348,89</t>
  </si>
  <si>
    <t>26359,67</t>
  </si>
  <si>
    <t>1649a</t>
  </si>
  <si>
    <t>26367,23</t>
  </si>
  <si>
    <t>26379,35</t>
  </si>
  <si>
    <t>1650a</t>
  </si>
  <si>
    <t>26383,64</t>
  </si>
  <si>
    <t>1650b</t>
  </si>
  <si>
    <t>26390,07</t>
  </si>
  <si>
    <t>26398,73</t>
  </si>
  <si>
    <t>1651a</t>
  </si>
  <si>
    <t>26404,08</t>
  </si>
  <si>
    <t>1651b</t>
  </si>
  <si>
    <t>26409,35</t>
  </si>
  <si>
    <t>26418,77</t>
  </si>
  <si>
    <t>26438,71</t>
  </si>
  <si>
    <t>26458,09</t>
  </si>
  <si>
    <t>26478,88</t>
  </si>
  <si>
    <t>26499,73</t>
  </si>
  <si>
    <t>1656a</t>
  </si>
  <si>
    <t>26508,19</t>
  </si>
  <si>
    <t>26518,54</t>
  </si>
  <si>
    <t>1657a</t>
  </si>
  <si>
    <t>26525,70</t>
  </si>
  <si>
    <t>26538,96</t>
  </si>
  <si>
    <t>26557,48</t>
  </si>
  <si>
    <t>26577,24</t>
  </si>
  <si>
    <t>26598,26</t>
  </si>
  <si>
    <t>1661a</t>
  </si>
  <si>
    <t>26606,34</t>
  </si>
  <si>
    <t>26615,14</t>
  </si>
  <si>
    <t>1662a</t>
  </si>
  <si>
    <t>26623,12</t>
  </si>
  <si>
    <t>1662b</t>
  </si>
  <si>
    <t>26633,40</t>
  </si>
  <si>
    <t>1662c</t>
  </si>
  <si>
    <t>26635,56</t>
  </si>
  <si>
    <t>26642,27</t>
  </si>
  <si>
    <t>1663a</t>
  </si>
  <si>
    <t>26647,64</t>
  </si>
  <si>
    <t>1663b</t>
  </si>
  <si>
    <t>26652,46</t>
  </si>
  <si>
    <t>26657,10</t>
  </si>
  <si>
    <t>26680,57</t>
  </si>
  <si>
    <t>26689,74</t>
  </si>
  <si>
    <t>26702,54</t>
  </si>
  <si>
    <t>26710,23</t>
  </si>
  <si>
    <t>26713,76</t>
  </si>
  <si>
    <t>26717,29</t>
  </si>
  <si>
    <t>26730,10</t>
  </si>
  <si>
    <t>26738,97</t>
  </si>
  <si>
    <t>26749,74</t>
  </si>
  <si>
    <t>26770,61</t>
  </si>
  <si>
    <t>26790,32</t>
  </si>
  <si>
    <t>26809,89</t>
  </si>
  <si>
    <t>26829,98</t>
  </si>
  <si>
    <t>26849,78</t>
  </si>
  <si>
    <t>26870,48</t>
  </si>
  <si>
    <t>26890,51</t>
  </si>
  <si>
    <t>26911,16</t>
  </si>
  <si>
    <t>26933,04</t>
  </si>
  <si>
    <t>26946,35</t>
  </si>
  <si>
    <t>26953,68</t>
  </si>
  <si>
    <t>26971,87</t>
  </si>
  <si>
    <t>26992,08</t>
  </si>
  <si>
    <t>27012,65</t>
  </si>
  <si>
    <t>27031,83</t>
  </si>
  <si>
    <t>27051,57</t>
  </si>
  <si>
    <t>27071,45</t>
  </si>
  <si>
    <t>27091,29</t>
  </si>
  <si>
    <t>27111,15</t>
  </si>
  <si>
    <t>27131,22</t>
  </si>
  <si>
    <t>27150,96</t>
  </si>
  <si>
    <t>27170,66</t>
  </si>
  <si>
    <t>27190,52</t>
  </si>
  <si>
    <t>27210,13</t>
  </si>
  <si>
    <t>27230,12</t>
  </si>
  <si>
    <t>27248,41</t>
  </si>
  <si>
    <t>27260,76</t>
  </si>
  <si>
    <t>27270,75</t>
  </si>
  <si>
    <t>27283,33</t>
  </si>
  <si>
    <t>27290,25</t>
  </si>
  <si>
    <t>27301,20</t>
  </si>
  <si>
    <t>27310,24</t>
  </si>
  <si>
    <t>27315,09</t>
  </si>
  <si>
    <t>27329,96</t>
  </si>
  <si>
    <t>27350,32</t>
  </si>
  <si>
    <t>27370,26</t>
  </si>
  <si>
    <t>27389,77</t>
  </si>
  <si>
    <t>27409,88</t>
  </si>
  <si>
    <t>27417,61</t>
  </si>
  <si>
    <t>27423,34</t>
  </si>
  <si>
    <t>27429,73</t>
  </si>
  <si>
    <t>27451,78</t>
  </si>
  <si>
    <t>27472,06</t>
  </si>
  <si>
    <t>27491,74</t>
  </si>
  <si>
    <t>27511,52</t>
  </si>
  <si>
    <t>27531,30</t>
  </si>
  <si>
    <t>27551,44</t>
  </si>
  <si>
    <t>27571,58</t>
  </si>
  <si>
    <t>27591,47</t>
  </si>
  <si>
    <t>27611,41</t>
  </si>
  <si>
    <t>27631,13</t>
  </si>
  <si>
    <t>27651,22</t>
  </si>
  <si>
    <t>27671,37</t>
  </si>
  <si>
    <t>27691,24</t>
  </si>
  <si>
    <t>27711,32</t>
  </si>
  <si>
    <t>27731,60</t>
  </si>
  <si>
    <t>27751,40</t>
  </si>
  <si>
    <t>27771,20</t>
  </si>
  <si>
    <t>27790,69</t>
  </si>
  <si>
    <t>27810,95</t>
  </si>
  <si>
    <t>27830,19</t>
  </si>
  <si>
    <t>27851,09</t>
  </si>
  <si>
    <t>27871,61</t>
  </si>
  <si>
    <t>27891,10</t>
  </si>
  <si>
    <t>27911,26</t>
  </si>
  <si>
    <t>27930,88</t>
  </si>
  <si>
    <t>27951,31</t>
  </si>
  <si>
    <t>27970,28</t>
  </si>
  <si>
    <t>27990,83</t>
  </si>
  <si>
    <t>28011,05</t>
  </si>
  <si>
    <t>28032,29</t>
  </si>
  <si>
    <t>28050,10</t>
  </si>
  <si>
    <t>28070,90</t>
  </si>
  <si>
    <t>28091,64</t>
  </si>
  <si>
    <t>28111,00</t>
  </si>
  <si>
    <t>28130,22</t>
  </si>
  <si>
    <t>28150,31</t>
  </si>
  <si>
    <t>28170,23</t>
  </si>
  <si>
    <t>28189,94</t>
  </si>
  <si>
    <t>28210,88</t>
  </si>
  <si>
    <t>28230,45</t>
  </si>
  <si>
    <t>28250,26</t>
  </si>
  <si>
    <t>28270,22</t>
  </si>
  <si>
    <t>28291,41</t>
  </si>
  <si>
    <t>28310,22</t>
  </si>
  <si>
    <t>28330,77</t>
  </si>
  <si>
    <t>28340,11</t>
  </si>
  <si>
    <t>28355,68</t>
  </si>
  <si>
    <t>28370,68</t>
  </si>
  <si>
    <t>28377,94</t>
  </si>
  <si>
    <t>28390,45</t>
  </si>
  <si>
    <t>28405,60</t>
  </si>
  <si>
    <t>28413,26</t>
  </si>
  <si>
    <t>28429,89</t>
  </si>
  <si>
    <t>28433,46</t>
  </si>
  <si>
    <t>28438,49</t>
  </si>
  <si>
    <t>28443,26</t>
  </si>
  <si>
    <t>28448,71</t>
  </si>
  <si>
    <t>28455,00</t>
  </si>
  <si>
    <t>28462,03</t>
  </si>
  <si>
    <t>28469,23</t>
  </si>
  <si>
    <t>28478,13</t>
  </si>
  <si>
    <t>28491,09</t>
  </si>
  <si>
    <t>28511,54</t>
  </si>
  <si>
    <t>28520,34</t>
  </si>
  <si>
    <t>28525,60</t>
  </si>
  <si>
    <t>28531,33</t>
  </si>
  <si>
    <t>28536,17</t>
  </si>
  <si>
    <t>28541,92</t>
  </si>
  <si>
    <t>28543,79</t>
  </si>
  <si>
    <t>28550,55</t>
  </si>
  <si>
    <t>28561,92</t>
  </si>
  <si>
    <t>28565,46</t>
  </si>
  <si>
    <t>28568,19</t>
  </si>
  <si>
    <t>28575,10</t>
  </si>
  <si>
    <t>28578,85</t>
  </si>
  <si>
    <t>28582,40</t>
  </si>
  <si>
    <t>28586,06</t>
  </si>
  <si>
    <t>28592,50</t>
  </si>
  <si>
    <t>28595,55</t>
  </si>
  <si>
    <t>28599,19</t>
  </si>
  <si>
    <t>28603,96</t>
  </si>
  <si>
    <t>28606,50</t>
  </si>
  <si>
    <t>1701d</t>
  </si>
  <si>
    <t>1701e</t>
  </si>
  <si>
    <t>1702a</t>
  </si>
  <si>
    <t>1703b</t>
  </si>
  <si>
    <t>1703a</t>
  </si>
  <si>
    <t>1704a</t>
  </si>
  <si>
    <t>1714a</t>
  </si>
  <si>
    <t>1730a</t>
  </si>
  <si>
    <t>1731a</t>
  </si>
  <si>
    <t>1732a</t>
  </si>
  <si>
    <t>1733a</t>
  </si>
  <si>
    <t>1738a</t>
  </si>
  <si>
    <t>1738b</t>
  </si>
  <si>
    <t>1784a</t>
  </si>
  <si>
    <t>1786a</t>
  </si>
  <si>
    <t>1788a</t>
  </si>
  <si>
    <t>1789a</t>
  </si>
  <si>
    <t>1789b</t>
  </si>
  <si>
    <t>1789c</t>
  </si>
  <si>
    <t>1789d</t>
  </si>
  <si>
    <t>1790a</t>
  </si>
  <si>
    <t>1791a</t>
  </si>
  <si>
    <t>1793a</t>
  </si>
  <si>
    <t>1793b</t>
  </si>
  <si>
    <t>1794a</t>
  </si>
  <si>
    <t>1794b</t>
  </si>
  <si>
    <t>1794c</t>
  </si>
  <si>
    <t>1795b</t>
  </si>
  <si>
    <t>1795a</t>
  </si>
  <si>
    <t>1796aa</t>
  </si>
  <si>
    <t>1796ab</t>
  </si>
  <si>
    <t>1796a</t>
  </si>
  <si>
    <t>1797ab</t>
  </si>
  <si>
    <t>1797a</t>
  </si>
  <si>
    <t>1797b</t>
  </si>
  <si>
    <t>1797c</t>
  </si>
  <si>
    <t>28619,40</t>
  </si>
  <si>
    <t>1800a</t>
  </si>
  <si>
    <t>28625,61</t>
  </si>
  <si>
    <t>1800b</t>
  </si>
  <si>
    <t>28630,43</t>
  </si>
  <si>
    <t>1800c</t>
  </si>
  <si>
    <t>28634,78</t>
  </si>
  <si>
    <t>28639,62</t>
  </si>
  <si>
    <t>1801a</t>
  </si>
  <si>
    <t>28642,39</t>
  </si>
  <si>
    <t>1801b</t>
  </si>
  <si>
    <t>28653,51</t>
  </si>
  <si>
    <t>28658,51</t>
  </si>
  <si>
    <t>1802a</t>
  </si>
  <si>
    <t>28667,90</t>
  </si>
  <si>
    <t>1802b</t>
  </si>
  <si>
    <t>28675,13</t>
  </si>
  <si>
    <t>28678,83</t>
  </si>
  <si>
    <t>1803a</t>
  </si>
  <si>
    <t>28686,46</t>
  </si>
  <si>
    <t>28698,19</t>
  </si>
  <si>
    <t>1804a</t>
  </si>
  <si>
    <t>28705,77</t>
  </si>
  <si>
    <t>28718,65</t>
  </si>
  <si>
    <t>28738,38</t>
  </si>
  <si>
    <t>28758,87</t>
  </si>
  <si>
    <t>28778,80</t>
  </si>
  <si>
    <t>1808a</t>
  </si>
  <si>
    <t>28793,79</t>
  </si>
  <si>
    <t>1809a</t>
  </si>
  <si>
    <t>28805,06</t>
  </si>
  <si>
    <t>28818,68</t>
  </si>
  <si>
    <t>1810a</t>
  </si>
  <si>
    <t>28829,57</t>
  </si>
  <si>
    <t>1810b</t>
  </si>
  <si>
    <t>28836,54</t>
  </si>
  <si>
    <t>28841,20</t>
  </si>
  <si>
    <t>28857,84</t>
  </si>
  <si>
    <t>28878,07</t>
  </si>
  <si>
    <t>28896,88</t>
  </si>
  <si>
    <t>28917,17</t>
  </si>
  <si>
    <t>28937,49</t>
  </si>
  <si>
    <t>28957,61</t>
  </si>
  <si>
    <t>28977,68</t>
  </si>
  <si>
    <t>1818a</t>
  </si>
  <si>
    <t>28990,29</t>
  </si>
  <si>
    <t>29000,12</t>
  </si>
  <si>
    <t>29017,69</t>
  </si>
  <si>
    <t>1820a</t>
  </si>
  <si>
    <t>29032,03</t>
  </si>
  <si>
    <t>1820b</t>
  </si>
  <si>
    <t>29036,45</t>
  </si>
  <si>
    <t>29040,81</t>
  </si>
  <si>
    <t>1821a</t>
  </si>
  <si>
    <t>29048,27</t>
  </si>
  <si>
    <t>1821b</t>
  </si>
  <si>
    <t>29052,31</t>
  </si>
  <si>
    <t>29057,74</t>
  </si>
  <si>
    <t>1822a</t>
  </si>
  <si>
    <t>29071,87</t>
  </si>
  <si>
    <t>29076,11</t>
  </si>
  <si>
    <t>1823a</t>
  </si>
  <si>
    <t>29085,94</t>
  </si>
  <si>
    <t>1823b</t>
  </si>
  <si>
    <t>29090,28</t>
  </si>
  <si>
    <t>1823c</t>
  </si>
  <si>
    <t>29092,86</t>
  </si>
  <si>
    <t>29098,66</t>
  </si>
  <si>
    <t>1824a</t>
  </si>
  <si>
    <t>29102,99</t>
  </si>
  <si>
    <t>29120,18</t>
  </si>
  <si>
    <t>29137,49</t>
  </si>
  <si>
    <t>29157,91</t>
  </si>
  <si>
    <t>29177,73</t>
  </si>
  <si>
    <t>29197,44</t>
  </si>
  <si>
    <t>29219,19</t>
  </si>
  <si>
    <t>29237,38</t>
  </si>
  <si>
    <t>29256,89</t>
  </si>
  <si>
    <t>29276,77</t>
  </si>
  <si>
    <t>29297,42</t>
  </si>
  <si>
    <t>1834a</t>
  </si>
  <si>
    <t>29308,88</t>
  </si>
  <si>
    <t>29319,68</t>
  </si>
  <si>
    <t>29336,19</t>
  </si>
  <si>
    <t>29358,12</t>
  </si>
  <si>
    <t>29377,94</t>
  </si>
  <si>
    <t>29397,36</t>
  </si>
  <si>
    <t>29419,66</t>
  </si>
  <si>
    <t>29439,78</t>
  </si>
  <si>
    <t>29459,68</t>
  </si>
  <si>
    <t>29481,29</t>
  </si>
  <si>
    <t>29499,25</t>
  </si>
  <si>
    <t>29519,75</t>
  </si>
  <si>
    <t>29537,62</t>
  </si>
  <si>
    <t>29559,23</t>
  </si>
  <si>
    <t>29578,63</t>
  </si>
  <si>
    <t>29599,60</t>
  </si>
  <si>
    <t>29620,07</t>
  </si>
  <si>
    <t>29639,42</t>
  </si>
  <si>
    <t>29659,33</t>
  </si>
  <si>
    <t>29679,59</t>
  </si>
  <si>
    <t>29699,76</t>
  </si>
  <si>
    <t>1854a</t>
  </si>
  <si>
    <t>29705,20</t>
  </si>
  <si>
    <t>1854b</t>
  </si>
  <si>
    <t>29708,56</t>
  </si>
  <si>
    <t>1854c</t>
  </si>
  <si>
    <t>29714,51</t>
  </si>
  <si>
    <t>29728,48</t>
  </si>
  <si>
    <t>29741,38</t>
  </si>
  <si>
    <t>29743,83</t>
  </si>
  <si>
    <t>29748,38</t>
  </si>
  <si>
    <t>29752,95</t>
  </si>
  <si>
    <t>29757,17</t>
  </si>
  <si>
    <t>29761,92</t>
  </si>
  <si>
    <t>29772,68</t>
  </si>
  <si>
    <t>29777,81</t>
  </si>
  <si>
    <t>29782,57</t>
  </si>
  <si>
    <t>29789,04</t>
  </si>
  <si>
    <t>29803,24</t>
  </si>
  <si>
    <t>29822,13</t>
  </si>
  <si>
    <t>29842,90</t>
  </si>
  <si>
    <t>29862,02</t>
  </si>
  <si>
    <t>29882,45</t>
  </si>
  <si>
    <t>29902,94</t>
  </si>
  <si>
    <t>29922,17</t>
  </si>
  <si>
    <t>29942,29</t>
  </si>
  <si>
    <t>29961,53</t>
  </si>
  <si>
    <t>29982,90</t>
  </si>
  <si>
    <t>30002,89</t>
  </si>
  <si>
    <t>30022,66</t>
  </si>
  <si>
    <t>30042,50</t>
  </si>
  <si>
    <t>30062,49</t>
  </si>
  <si>
    <t>30082,17</t>
  </si>
  <si>
    <t>30101,95</t>
  </si>
  <si>
    <t>30121,69</t>
  </si>
  <si>
    <t>30141,81</t>
  </si>
  <si>
    <t>30163,37</t>
  </si>
  <si>
    <t>30182,73</t>
  </si>
  <si>
    <t>30201,97</t>
  </si>
  <si>
    <t>30223,54</t>
  </si>
  <si>
    <t>30243,17</t>
  </si>
  <si>
    <t>30262,09</t>
  </si>
  <si>
    <t>30281,26</t>
  </si>
  <si>
    <t>30302,08</t>
  </si>
  <si>
    <t>30322,27</t>
  </si>
  <si>
    <t>30342,43</t>
  </si>
  <si>
    <t>30362,53</t>
  </si>
  <si>
    <t>30380,73</t>
  </si>
  <si>
    <t>30403,30</t>
  </si>
  <si>
    <t>30422,87</t>
  </si>
  <si>
    <t>30442,21</t>
  </si>
  <si>
    <t>30462,24</t>
  </si>
  <si>
    <t>30482,05</t>
  </si>
  <si>
    <t>30502,40</t>
  </si>
  <si>
    <t>30522,75</t>
  </si>
  <si>
    <t>30542,02</t>
  </si>
  <si>
    <t>30562,92</t>
  </si>
  <si>
    <t>30582,31</t>
  </si>
  <si>
    <t>30602,46</t>
  </si>
  <si>
    <t>30623,05</t>
  </si>
  <si>
    <t>30642,24</t>
  </si>
  <si>
    <t>30661,06</t>
  </si>
  <si>
    <t>30682,09</t>
  </si>
  <si>
    <t>30701,82</t>
  </si>
  <si>
    <t>30722,69</t>
  </si>
  <si>
    <t>30742,42</t>
  </si>
  <si>
    <t>30762,33</t>
  </si>
  <si>
    <t>30782,72</t>
  </si>
  <si>
    <t>30802,34</t>
  </si>
  <si>
    <t>30822,31</t>
  </si>
  <si>
    <t>30842,27</t>
  </si>
  <si>
    <t>30862,05</t>
  </si>
  <si>
    <t>30881,42</t>
  </si>
  <si>
    <t>30902,85</t>
  </si>
  <si>
    <t>30921,25</t>
  </si>
  <si>
    <t>30941,15</t>
  </si>
  <si>
    <t>30962,06</t>
  </si>
  <si>
    <t>30975,93</t>
  </si>
  <si>
    <t>30983,12</t>
  </si>
  <si>
    <t>31001,16</t>
  </si>
  <si>
    <t>31015,29</t>
  </si>
  <si>
    <t>31022,65</t>
  </si>
  <si>
    <t>31027,67</t>
  </si>
  <si>
    <t>31047,13</t>
  </si>
  <si>
    <t>31050,76</t>
  </si>
  <si>
    <t>31060,60</t>
  </si>
  <si>
    <t>31062,77</t>
  </si>
  <si>
    <t>31070,44</t>
  </si>
  <si>
    <t>31087,56</t>
  </si>
  <si>
    <t>31101,90</t>
  </si>
  <si>
    <t>31117,57</t>
  </si>
  <si>
    <t>31121,42</t>
  </si>
  <si>
    <t>31125,69</t>
  </si>
  <si>
    <t>31132,28</t>
  </si>
  <si>
    <t>31144,75</t>
  </si>
  <si>
    <t>31146,62</t>
  </si>
  <si>
    <t>31150,20</t>
  </si>
  <si>
    <t>31151,98</t>
  </si>
  <si>
    <t>31153,60</t>
  </si>
  <si>
    <t>31157,38</t>
  </si>
  <si>
    <t>AERIEN</t>
  </si>
  <si>
    <t>31165,30</t>
  </si>
  <si>
    <t>31196,36</t>
  </si>
  <si>
    <t>31202,17</t>
  </si>
  <si>
    <t>31204,59</t>
  </si>
  <si>
    <t>31206,60</t>
  </si>
  <si>
    <t>31211,02</t>
  </si>
  <si>
    <t>31214,50</t>
  </si>
  <si>
    <t>31217,13</t>
  </si>
  <si>
    <t>31219,04</t>
  </si>
  <si>
    <t>31224,81</t>
  </si>
  <si>
    <t>31253,73</t>
  </si>
  <si>
    <t>31260,37</t>
  </si>
  <si>
    <t>31263,41</t>
  </si>
  <si>
    <t>31265,40</t>
  </si>
  <si>
    <t>31271,89</t>
  </si>
  <si>
    <t>31277,12</t>
  </si>
  <si>
    <t>31280,53</t>
  </si>
  <si>
    <t>31284,53</t>
  </si>
  <si>
    <t>31288,87</t>
  </si>
  <si>
    <t>1900c</t>
  </si>
  <si>
    <t>1900d</t>
  </si>
  <si>
    <t>1900ca</t>
  </si>
  <si>
    <t>1901a</t>
  </si>
  <si>
    <t>1901b</t>
  </si>
  <si>
    <t>1902a</t>
  </si>
  <si>
    <t>1961a</t>
  </si>
  <si>
    <t>1963a</t>
  </si>
  <si>
    <t>1964a</t>
  </si>
  <si>
    <t>1965a</t>
  </si>
  <si>
    <t>1965b</t>
  </si>
  <si>
    <t>1966a</t>
  </si>
  <si>
    <t>1968a</t>
  </si>
  <si>
    <t>1969ab</t>
  </si>
  <si>
    <t>1969a</t>
  </si>
  <si>
    <t>1970b</t>
  </si>
  <si>
    <t>1970c</t>
  </si>
  <si>
    <t>1970d</t>
  </si>
  <si>
    <t>1970a</t>
  </si>
  <si>
    <t>1970e</t>
  </si>
  <si>
    <t>1972a</t>
  </si>
  <si>
    <t>1973a</t>
  </si>
  <si>
    <t>1973b</t>
  </si>
  <si>
    <t>1973c</t>
  </si>
  <si>
    <t>1973d</t>
  </si>
  <si>
    <t>1973e</t>
  </si>
  <si>
    <t>1973f</t>
  </si>
  <si>
    <t>1976d</t>
  </si>
  <si>
    <t>1976e</t>
  </si>
  <si>
    <t>1976g</t>
  </si>
  <si>
    <t>1976h</t>
  </si>
  <si>
    <t>1976i</t>
  </si>
  <si>
    <t>31301,77</t>
  </si>
  <si>
    <t>2000a</t>
  </si>
  <si>
    <t>31306,05</t>
  </si>
  <si>
    <t>31309,75</t>
  </si>
  <si>
    <t>2001a</t>
  </si>
  <si>
    <t>31313,32</t>
  </si>
  <si>
    <t>2001b</t>
  </si>
  <si>
    <t>31316,89</t>
  </si>
  <si>
    <t>31322,41</t>
  </si>
  <si>
    <t>2002a</t>
  </si>
  <si>
    <t>31326,49</t>
  </si>
  <si>
    <t>2002c</t>
  </si>
  <si>
    <t>31330,25</t>
  </si>
  <si>
    <t>2002b</t>
  </si>
  <si>
    <t>31337,30</t>
  </si>
  <si>
    <t>2002d</t>
  </si>
  <si>
    <t>31341,02</t>
  </si>
  <si>
    <t>31346,95</t>
  </si>
  <si>
    <t>31365,66</t>
  </si>
  <si>
    <t>31383,73</t>
  </si>
  <si>
    <t>31404,40</t>
  </si>
  <si>
    <t>31425,04</t>
  </si>
  <si>
    <t>31444,80</t>
  </si>
  <si>
    <t>31464,04</t>
  </si>
  <si>
    <t>31484,97</t>
  </si>
  <si>
    <t>2010a</t>
  </si>
  <si>
    <t>31496,46</t>
  </si>
  <si>
    <t>31504,74</t>
  </si>
  <si>
    <t>2011a</t>
  </si>
  <si>
    <t>31510,02</t>
  </si>
  <si>
    <t>2011b</t>
  </si>
  <si>
    <t>31515,63</t>
  </si>
  <si>
    <t>31524,60</t>
  </si>
  <si>
    <t>31544,58</t>
  </si>
  <si>
    <t>31564,60</t>
  </si>
  <si>
    <t>31584,60</t>
  </si>
  <si>
    <t>31604,61</t>
  </si>
  <si>
    <t>31624,52</t>
  </si>
  <si>
    <t>31644,54</t>
  </si>
  <si>
    <t>31664,33</t>
  </si>
  <si>
    <t>31684,42</t>
  </si>
  <si>
    <t>31704,37</t>
  </si>
  <si>
    <t>31724,18</t>
  </si>
  <si>
    <t>31744,34</t>
  </si>
  <si>
    <t>31764,22</t>
  </si>
  <si>
    <t>31784,23</t>
  </si>
  <si>
    <t>31803,91</t>
  </si>
  <si>
    <t>31823,60</t>
  </si>
  <si>
    <t>31844,29</t>
  </si>
  <si>
    <t>2028a</t>
  </si>
  <si>
    <t>31856,97</t>
  </si>
  <si>
    <t>2028b</t>
  </si>
  <si>
    <t>31861,14</t>
  </si>
  <si>
    <t>31864,70</t>
  </si>
  <si>
    <t>2029a</t>
  </si>
  <si>
    <t>31873,82</t>
  </si>
  <si>
    <t>31883,93</t>
  </si>
  <si>
    <t>31903,89</t>
  </si>
  <si>
    <t>31923,94</t>
  </si>
  <si>
    <t>31943,58</t>
  </si>
  <si>
    <t>31964,05</t>
  </si>
  <si>
    <t>31983,82</t>
  </si>
  <si>
    <t>32003,48</t>
  </si>
  <si>
    <t>32023,95</t>
  </si>
  <si>
    <t>32043,93</t>
  </si>
  <si>
    <t>32063,80</t>
  </si>
  <si>
    <t>32084,14</t>
  </si>
  <si>
    <t>32103,92</t>
  </si>
  <si>
    <t>32124,11</t>
  </si>
  <si>
    <t>32144,07</t>
  </si>
  <si>
    <t>32164,08</t>
  </si>
  <si>
    <t>32183,91</t>
  </si>
  <si>
    <t>32203,89</t>
  </si>
  <si>
    <t>32223,72</t>
  </si>
  <si>
    <t>32243,89</t>
  </si>
  <si>
    <t>32263,88</t>
  </si>
  <si>
    <t>32283,87</t>
  </si>
  <si>
    <t>32303,81</t>
  </si>
  <si>
    <t>32324,29</t>
  </si>
  <si>
    <t>32344,09</t>
  </si>
  <si>
    <t>32363,92</t>
  </si>
  <si>
    <t>32384,06</t>
  </si>
  <si>
    <t>32403,95</t>
  </si>
  <si>
    <t>32424,21</t>
  </si>
  <si>
    <t>32443,82</t>
  </si>
  <si>
    <t>32464,21</t>
  </si>
  <si>
    <t>32483,66</t>
  </si>
  <si>
    <t>2060a</t>
  </si>
  <si>
    <t>32492,14</t>
  </si>
  <si>
    <t>32503,75</t>
  </si>
  <si>
    <t>2061a</t>
  </si>
  <si>
    <t>32518,16</t>
  </si>
  <si>
    <t>32524,14</t>
  </si>
  <si>
    <t>2062a</t>
  </si>
  <si>
    <t>32531,44</t>
  </si>
  <si>
    <t>2062b</t>
  </si>
  <si>
    <t>32536,88</t>
  </si>
  <si>
    <t>32541,50</t>
  </si>
  <si>
    <t>2063a</t>
  </si>
  <si>
    <t>32550,01</t>
  </si>
  <si>
    <t>32557,98</t>
  </si>
  <si>
    <t>2064a</t>
  </si>
  <si>
    <t>32567,54</t>
  </si>
  <si>
    <t>2064b</t>
  </si>
  <si>
    <t>32574,15</t>
  </si>
  <si>
    <t>2064c</t>
  </si>
  <si>
    <t>32579,23</t>
  </si>
  <si>
    <t>32585,02</t>
  </si>
  <si>
    <t>32591,75</t>
  </si>
  <si>
    <t>32604,65</t>
  </si>
  <si>
    <t>32609,72</t>
  </si>
  <si>
    <t>32613,89</t>
  </si>
  <si>
    <t>32616,74</t>
  </si>
  <si>
    <t>32623,49</t>
  </si>
  <si>
    <t>32630,83</t>
  </si>
  <si>
    <t>32639,31</t>
  </si>
  <si>
    <t>32644,70</t>
  </si>
  <si>
    <t>32651,52</t>
  </si>
  <si>
    <t>32658,88</t>
  </si>
  <si>
    <t>32665,47</t>
  </si>
  <si>
    <t>32686,43</t>
  </si>
  <si>
    <t>32706,82</t>
  </si>
  <si>
    <t>32726,35</t>
  </si>
  <si>
    <t>32746,69</t>
  </si>
  <si>
    <t>32766,66</t>
  </si>
  <si>
    <t>32786,56</t>
  </si>
  <si>
    <t>32806,49</t>
  </si>
  <si>
    <t>32826,46</t>
  </si>
  <si>
    <t>32846,41</t>
  </si>
  <si>
    <t>32866,49</t>
  </si>
  <si>
    <t>32886,13</t>
  </si>
  <si>
    <t>32906,35</t>
  </si>
  <si>
    <t>32926,15</t>
  </si>
  <si>
    <t>32945,97</t>
  </si>
  <si>
    <t>32966,20</t>
  </si>
  <si>
    <t>32986,45</t>
  </si>
  <si>
    <t>33006,71</t>
  </si>
  <si>
    <t>33026,38</t>
  </si>
  <si>
    <t>33046,40</t>
  </si>
  <si>
    <t>33065,87</t>
  </si>
  <si>
    <t>33086,39</t>
  </si>
  <si>
    <t>33106,32</t>
  </si>
  <si>
    <t>33126,57</t>
  </si>
  <si>
    <t>33146,51</t>
  </si>
  <si>
    <t>33166,44</t>
  </si>
  <si>
    <t>33187,05</t>
  </si>
  <si>
    <t>33207,48</t>
  </si>
  <si>
    <t>33226,72</t>
  </si>
  <si>
    <t>33245,77</t>
  </si>
  <si>
    <t>33266,52</t>
  </si>
  <si>
    <t>33285,99</t>
  </si>
  <si>
    <t>33304,82</t>
  </si>
  <si>
    <t>33326,34</t>
  </si>
  <si>
    <t>33345,59</t>
  </si>
  <si>
    <t>33366,63</t>
  </si>
  <si>
    <t>33383,61</t>
  </si>
  <si>
    <t>33387,38</t>
  </si>
  <si>
    <t>33392,83</t>
  </si>
  <si>
    <t>33398,31</t>
  </si>
  <si>
    <t>33405,43</t>
  </si>
  <si>
    <t>33409,55</t>
  </si>
  <si>
    <t>33413,85</t>
  </si>
  <si>
    <t>33419,02</t>
  </si>
  <si>
    <t>33426,56</t>
  </si>
  <si>
    <t>33437,36</t>
  </si>
  <si>
    <t>33447,06</t>
  </si>
  <si>
    <t>33453,04</t>
  </si>
  <si>
    <t>33459,79</t>
  </si>
  <si>
    <t>33467,31</t>
  </si>
  <si>
    <t>33472,92</t>
  </si>
  <si>
    <t>33477,76</t>
  </si>
  <si>
    <t>33484,74</t>
  </si>
  <si>
    <t>33491,88</t>
  </si>
  <si>
    <t>33501,16</t>
  </si>
  <si>
    <t>33507,03</t>
  </si>
  <si>
    <t>33513,67</t>
  </si>
  <si>
    <t>33522,06</t>
  </si>
  <si>
    <t>33531,47</t>
  </si>
  <si>
    <t>33537,97</t>
  </si>
  <si>
    <t>33542,49</t>
  </si>
  <si>
    <t>2100a</t>
  </si>
  <si>
    <t>2100b</t>
  </si>
  <si>
    <t>2100c</t>
  </si>
  <si>
    <t>2101a</t>
  </si>
  <si>
    <t>2101b</t>
  </si>
  <si>
    <t>2102a</t>
  </si>
  <si>
    <t>2102b</t>
  </si>
  <si>
    <t>2138a</t>
  </si>
  <si>
    <t>2139a</t>
  </si>
  <si>
    <t>2139b</t>
  </si>
  <si>
    <t>2140a</t>
  </si>
  <si>
    <t>2140c</t>
  </si>
  <si>
    <t>2140b</t>
  </si>
  <si>
    <t>2141a</t>
  </si>
  <si>
    <t>2142a</t>
  </si>
  <si>
    <t>2142b</t>
  </si>
  <si>
    <t>2143a</t>
  </si>
  <si>
    <t>2143b</t>
  </si>
  <si>
    <t>2144a</t>
  </si>
  <si>
    <t>2144b</t>
  </si>
  <si>
    <t>2145a</t>
  </si>
  <si>
    <t>2145b</t>
  </si>
  <si>
    <t>2146a</t>
  </si>
  <si>
    <t>33555,37</t>
  </si>
  <si>
    <t>2200a</t>
  </si>
  <si>
    <t>33558,95</t>
  </si>
  <si>
    <t>2200b</t>
  </si>
  <si>
    <t>33562,78</t>
  </si>
  <si>
    <t>33565,84</t>
  </si>
  <si>
    <t>33573,94</t>
  </si>
  <si>
    <t>2201a</t>
  </si>
  <si>
    <t>33579,98</t>
  </si>
  <si>
    <t>2201b</t>
  </si>
  <si>
    <t>33589,18</t>
  </si>
  <si>
    <t>33595,71</t>
  </si>
  <si>
    <t>2202a</t>
  </si>
  <si>
    <t>33601,53</t>
  </si>
  <si>
    <t>33616,27</t>
  </si>
  <si>
    <t>2203a</t>
  </si>
  <si>
    <t>33623,85</t>
  </si>
  <si>
    <t>2203b</t>
  </si>
  <si>
    <t>33631,04</t>
  </si>
  <si>
    <t>33636,17</t>
  </si>
  <si>
    <t>2204a</t>
  </si>
  <si>
    <t>33639,80</t>
  </si>
  <si>
    <t>33655,25</t>
  </si>
  <si>
    <t>33676,69</t>
  </si>
  <si>
    <t>33695,52</t>
  </si>
  <si>
    <t>33717,05</t>
  </si>
  <si>
    <t>33736,18</t>
  </si>
  <si>
    <t>33755,88</t>
  </si>
  <si>
    <t>33775,84</t>
  </si>
  <si>
    <t>33795,41</t>
  </si>
  <si>
    <t>33814,63</t>
  </si>
  <si>
    <t>33835,25</t>
  </si>
  <si>
    <t>33854,61</t>
  </si>
  <si>
    <t>33875,01</t>
  </si>
  <si>
    <t>33895,65</t>
  </si>
  <si>
    <t>33915,75</t>
  </si>
  <si>
    <t>33935,53</t>
  </si>
  <si>
    <t>33956,33</t>
  </si>
  <si>
    <t>33975,48</t>
  </si>
  <si>
    <t>33995,12</t>
  </si>
  <si>
    <t>34015,12</t>
  </si>
  <si>
    <t>34035,43</t>
  </si>
  <si>
    <t>34055,27</t>
  </si>
  <si>
    <t>34076,26</t>
  </si>
  <si>
    <t>34096,93</t>
  </si>
  <si>
    <t>2227a</t>
  </si>
  <si>
    <t>34110,92</t>
  </si>
  <si>
    <t>34113,49</t>
  </si>
  <si>
    <t>2228a</t>
  </si>
  <si>
    <t>34123,72</t>
  </si>
  <si>
    <t>2228b</t>
  </si>
  <si>
    <t>34130,83</t>
  </si>
  <si>
    <t>34136,02</t>
  </si>
  <si>
    <t>34156,01</t>
  </si>
  <si>
    <t>34176,04</t>
  </si>
  <si>
    <t>34196,88</t>
  </si>
  <si>
    <t>34217,20</t>
  </si>
  <si>
    <t>34236,72</t>
  </si>
  <si>
    <t>34256,63</t>
  </si>
  <si>
    <t>34276,59</t>
  </si>
  <si>
    <t>34296,41</t>
  </si>
  <si>
    <t>34316,41</t>
  </si>
  <si>
    <t>34336,16</t>
  </si>
  <si>
    <t>34356,19</t>
  </si>
  <si>
    <t>34376,44</t>
  </si>
  <si>
    <t>34395,09</t>
  </si>
  <si>
    <t>34416,42</t>
  </si>
  <si>
    <t>34436,01</t>
  </si>
  <si>
    <t>34456,10</t>
  </si>
  <si>
    <t>34476,16</t>
  </si>
  <si>
    <t>34496,01</t>
  </si>
  <si>
    <t>34516,46</t>
  </si>
  <si>
    <t>34536,02</t>
  </si>
  <si>
    <t>34556,10</t>
  </si>
  <si>
    <t>34576,07</t>
  </si>
  <si>
    <t>34595,72</t>
  </si>
  <si>
    <t>34615,91</t>
  </si>
  <si>
    <t>34635,50</t>
  </si>
  <si>
    <t>34656,26</t>
  </si>
  <si>
    <t>34676,32</t>
  </si>
  <si>
    <t>34696,45</t>
  </si>
  <si>
    <t>34716,10</t>
  </si>
  <si>
    <t>34735,90</t>
  </si>
  <si>
    <t>34756,08</t>
  </si>
  <si>
    <t>34775,98</t>
  </si>
  <si>
    <t>34796,08</t>
  </si>
  <si>
    <t>34815,71</t>
  </si>
  <si>
    <t>34835,99</t>
  </si>
  <si>
    <t>34855,87</t>
  </si>
  <si>
    <t>34875,85</t>
  </si>
  <si>
    <t>34896,32</t>
  </si>
  <si>
    <t>2267a</t>
  </si>
  <si>
    <t>34908,13</t>
  </si>
  <si>
    <t>2267b</t>
  </si>
  <si>
    <t>34912,41</t>
  </si>
  <si>
    <t>34918,00</t>
  </si>
  <si>
    <t>2268a</t>
  </si>
  <si>
    <t>34928,01</t>
  </si>
  <si>
    <t>34936,85</t>
  </si>
  <si>
    <t>2269a</t>
  </si>
  <si>
    <t>34944,06</t>
  </si>
  <si>
    <t>2269b</t>
  </si>
  <si>
    <t>34947,52</t>
  </si>
  <si>
    <t>34953,28</t>
  </si>
  <si>
    <t>2270a</t>
  </si>
  <si>
    <t>34960,55</t>
  </si>
  <si>
    <t>34977,73</t>
  </si>
  <si>
    <t>2271a</t>
  </si>
  <si>
    <t>35000,11</t>
  </si>
  <si>
    <t>2272</t>
  </si>
  <si>
    <t>35009,58</t>
  </si>
  <si>
    <t>2273</t>
  </si>
  <si>
    <t>35016,48</t>
  </si>
  <si>
    <t>2273a</t>
  </si>
  <si>
    <t>35022,55</t>
  </si>
  <si>
    <t>2274</t>
  </si>
  <si>
    <t>35036,36</t>
  </si>
  <si>
    <t>2275</t>
  </si>
  <si>
    <t>35056,39</t>
  </si>
  <si>
    <t>2276</t>
  </si>
  <si>
    <t>35076,41</t>
  </si>
  <si>
    <t>2277</t>
  </si>
  <si>
    <t>35096,77</t>
  </si>
  <si>
    <t>35116,82</t>
  </si>
  <si>
    <t>35137,42</t>
  </si>
  <si>
    <t>35156,71</t>
  </si>
  <si>
    <t>35176,34</t>
  </si>
  <si>
    <t>2281a</t>
  </si>
  <si>
    <t>35185,81</t>
  </si>
  <si>
    <t>2281b</t>
  </si>
  <si>
    <t>35188,09</t>
  </si>
  <si>
    <t>2281C</t>
  </si>
  <si>
    <t>35198,34</t>
  </si>
  <si>
    <t>2282a</t>
  </si>
  <si>
    <t>35203,75</t>
  </si>
  <si>
    <t>35215,44</t>
  </si>
  <si>
    <t>35237,28</t>
  </si>
  <si>
    <t>2284b</t>
  </si>
  <si>
    <t>35242,33</t>
  </si>
  <si>
    <t>2284a</t>
  </si>
  <si>
    <t>35247,83</t>
  </si>
  <si>
    <t>35256,89</t>
  </si>
  <si>
    <t>2285a</t>
  </si>
  <si>
    <t>35269,53</t>
  </si>
  <si>
    <t>35277,32</t>
  </si>
  <si>
    <t>2286a</t>
  </si>
  <si>
    <t>35283,68</t>
  </si>
  <si>
    <t>35296,22</t>
  </si>
  <si>
    <t>35316,66</t>
  </si>
  <si>
    <t>35336,09</t>
  </si>
  <si>
    <t>35355,89</t>
  </si>
  <si>
    <t>35376,38</t>
  </si>
  <si>
    <t>35396,10</t>
  </si>
  <si>
    <t>35416,50</t>
  </si>
  <si>
    <t>2293a</t>
  </si>
  <si>
    <t>35428,37</t>
  </si>
  <si>
    <t>35435,24</t>
  </si>
  <si>
    <t>2294c</t>
  </si>
  <si>
    <t>35439,96</t>
  </si>
  <si>
    <t>2294a</t>
  </si>
  <si>
    <t>35444,30</t>
  </si>
  <si>
    <t>2294b</t>
  </si>
  <si>
    <t>35450,11</t>
  </si>
  <si>
    <t>35455,54</t>
  </si>
  <si>
    <t>2295a</t>
  </si>
  <si>
    <t>35459,78</t>
  </si>
  <si>
    <t>2295b</t>
  </si>
  <si>
    <t>35463,60</t>
  </si>
  <si>
    <t>35464,80</t>
  </si>
  <si>
    <t>35477,70</t>
  </si>
  <si>
    <t>2300a</t>
  </si>
  <si>
    <t>35481,13</t>
  </si>
  <si>
    <t>2300c</t>
  </si>
  <si>
    <t>35487,96</t>
  </si>
  <si>
    <t>35496,25</t>
  </si>
  <si>
    <t>2301b</t>
  </si>
  <si>
    <t>35502,04</t>
  </si>
  <si>
    <t>2301a</t>
  </si>
  <si>
    <t>35509,13</t>
  </si>
  <si>
    <t>35517,07</t>
  </si>
  <si>
    <t>2302a</t>
  </si>
  <si>
    <t>35521,10</t>
  </si>
  <si>
    <t>2302b</t>
  </si>
  <si>
    <t>35529,22</t>
  </si>
  <si>
    <t>35538,25</t>
  </si>
  <si>
    <t>2303a</t>
  </si>
  <si>
    <t>35546,33</t>
  </si>
  <si>
    <t>35557,38</t>
  </si>
  <si>
    <t>35577,97</t>
  </si>
  <si>
    <t>35597,72</t>
  </si>
  <si>
    <t>35617,92</t>
  </si>
  <si>
    <t>35637,59</t>
  </si>
  <si>
    <t>35657,79</t>
  </si>
  <si>
    <t>35677,70</t>
  </si>
  <si>
    <t>35697,67</t>
  </si>
  <si>
    <t>35717,87</t>
  </si>
  <si>
    <t>35737,66</t>
  </si>
  <si>
    <t>35757,18</t>
  </si>
  <si>
    <t>35777,02</t>
  </si>
  <si>
    <t>35797,90</t>
  </si>
  <si>
    <t>35817,85</t>
  </si>
  <si>
    <t>35837,72</t>
  </si>
  <si>
    <t>35857,46</t>
  </si>
  <si>
    <t>35877,50</t>
  </si>
  <si>
    <t>35898,11</t>
  </si>
  <si>
    <t>35918,12</t>
  </si>
  <si>
    <t>35937,75</t>
  </si>
  <si>
    <t>35957,91</t>
  </si>
  <si>
    <t>2324a</t>
  </si>
  <si>
    <t>35971,44</t>
  </si>
  <si>
    <t>35977,58</t>
  </si>
  <si>
    <t>2325c</t>
  </si>
  <si>
    <t>35981,49</t>
  </si>
  <si>
    <t>2325b</t>
  </si>
  <si>
    <t>35986,03</t>
  </si>
  <si>
    <t>2325a</t>
  </si>
  <si>
    <t>35988,48</t>
  </si>
  <si>
    <t>35996,05</t>
  </si>
  <si>
    <t>2326a</t>
  </si>
  <si>
    <t>36002,09</t>
  </si>
  <si>
    <t>2326c</t>
  </si>
  <si>
    <t>36005,75</t>
  </si>
  <si>
    <t>2326b</t>
  </si>
  <si>
    <t>36011,15</t>
  </si>
  <si>
    <t>36016,62</t>
  </si>
  <si>
    <t>36023,50</t>
  </si>
  <si>
    <t>36036,40</t>
  </si>
  <si>
    <t>2401a</t>
  </si>
  <si>
    <t>36039,18</t>
  </si>
  <si>
    <t>2401b</t>
  </si>
  <si>
    <t>36045,34</t>
  </si>
  <si>
    <t>2401f</t>
  </si>
  <si>
    <t>36048,83</t>
  </si>
  <si>
    <t>36052,97</t>
  </si>
  <si>
    <t>2402a</t>
  </si>
  <si>
    <t>36059,93</t>
  </si>
  <si>
    <t>2402b</t>
  </si>
  <si>
    <t>36064,63</t>
  </si>
  <si>
    <t>2402c</t>
  </si>
  <si>
    <t>36072,86</t>
  </si>
  <si>
    <t>36078,70</t>
  </si>
  <si>
    <t>2403a</t>
  </si>
  <si>
    <t>36087,58</t>
  </si>
  <si>
    <t>36096,24</t>
  </si>
  <si>
    <t>36116,11</t>
  </si>
  <si>
    <t>36136,38</t>
  </si>
  <si>
    <t>36156,18</t>
  </si>
  <si>
    <t>36176,41</t>
  </si>
  <si>
    <t>36196,24</t>
  </si>
  <si>
    <t>36213,04</t>
  </si>
  <si>
    <t>2410a</t>
  </si>
  <si>
    <t>36222,29</t>
  </si>
  <si>
    <t>2410b</t>
  </si>
  <si>
    <t>36230,14</t>
  </si>
  <si>
    <t>36236,15</t>
  </si>
  <si>
    <t>2411a</t>
  </si>
  <si>
    <t>36242,65</t>
  </si>
  <si>
    <t>2411b</t>
  </si>
  <si>
    <t>36246,65</t>
  </si>
  <si>
    <t>36256,24</t>
  </si>
  <si>
    <t>36276,30</t>
  </si>
  <si>
    <t>36295,77</t>
  </si>
  <si>
    <t>36316,37</t>
  </si>
  <si>
    <t>36336,09</t>
  </si>
  <si>
    <t>36356,07</t>
  </si>
  <si>
    <t>36376,24</t>
  </si>
  <si>
    <t>36396,09</t>
  </si>
  <si>
    <t>36416,13</t>
  </si>
  <si>
    <t>36435,87</t>
  </si>
  <si>
    <t>36455,70</t>
  </si>
  <si>
    <t>36475,06</t>
  </si>
  <si>
    <t>36495,76</t>
  </si>
  <si>
    <t>36516,47</t>
  </si>
  <si>
    <t>36536,39</t>
  </si>
  <si>
    <t>36556,37</t>
  </si>
  <si>
    <t>36576,34</t>
  </si>
  <si>
    <t>36596,45</t>
  </si>
  <si>
    <t>36616,34</t>
  </si>
  <si>
    <t>36636,58</t>
  </si>
  <si>
    <t>36657,23</t>
  </si>
  <si>
    <t>36676,24</t>
  </si>
  <si>
    <t>36696,28</t>
  </si>
  <si>
    <t>36715,17</t>
  </si>
  <si>
    <t>36736,27</t>
  </si>
  <si>
    <t>36756,16</t>
  </si>
  <si>
    <t>36776,17</t>
  </si>
  <si>
    <t>36795,87</t>
  </si>
  <si>
    <t>36816,25</t>
  </si>
  <si>
    <t>36836,41</t>
  </si>
  <si>
    <t>36856,45</t>
  </si>
  <si>
    <t>36876,37</t>
  </si>
  <si>
    <t>36896,02</t>
  </si>
  <si>
    <t>36916,20</t>
  </si>
  <si>
    <t>36936,37</t>
  </si>
  <si>
    <t>36956,22</t>
  </si>
  <si>
    <t>36976,20</t>
  </si>
  <si>
    <t>36996,26</t>
  </si>
  <si>
    <t>37015,95</t>
  </si>
  <si>
    <t>37036,13</t>
  </si>
  <si>
    <t>37056,31</t>
  </si>
  <si>
    <t>37076,27</t>
  </si>
  <si>
    <t>37096,07</t>
  </si>
  <si>
    <t>37116,41</t>
  </si>
  <si>
    <t>37136,56</t>
  </si>
  <si>
    <t>37156,25</t>
  </si>
  <si>
    <t>37176,88</t>
  </si>
  <si>
    <t>37196,28</t>
  </si>
  <si>
    <t>37216,36</t>
  </si>
  <si>
    <t>37236,23</t>
  </si>
  <si>
    <t>37256,31</t>
  </si>
  <si>
    <t>37276,21</t>
  </si>
  <si>
    <t>37296,01</t>
  </si>
  <si>
    <t>37316,07</t>
  </si>
  <si>
    <t>37336,17</t>
  </si>
  <si>
    <t>37355,98</t>
  </si>
  <si>
    <t>37375,99</t>
  </si>
  <si>
    <t>2468a</t>
  </si>
  <si>
    <t>37381,45</t>
  </si>
  <si>
    <t>37395,90</t>
  </si>
  <si>
    <t>2469a</t>
  </si>
  <si>
    <t>37407,98</t>
  </si>
  <si>
    <t>37416,41</t>
  </si>
  <si>
    <t>37436,37</t>
  </si>
  <si>
    <t>37456,30</t>
  </si>
  <si>
    <t>37476,23</t>
  </si>
  <si>
    <t>37496,21</t>
  </si>
  <si>
    <t>37516,28</t>
  </si>
  <si>
    <t>37536,12</t>
  </si>
  <si>
    <t>37556,17</t>
  </si>
  <si>
    <t>37576,20</t>
  </si>
  <si>
    <t>37596,11</t>
  </si>
  <si>
    <t>37615,50</t>
  </si>
  <si>
    <t>2480a</t>
  </si>
  <si>
    <t>37629,08</t>
  </si>
  <si>
    <t>37636,56</t>
  </si>
  <si>
    <t>37656,17</t>
  </si>
  <si>
    <t>37676,27</t>
  </si>
  <si>
    <t>37696,06</t>
  </si>
  <si>
    <t>37716,72</t>
  </si>
  <si>
    <t>37735,86</t>
  </si>
  <si>
    <t>37756,18</t>
  </si>
  <si>
    <t>37776,37</t>
  </si>
  <si>
    <t>37796,44</t>
  </si>
  <si>
    <t>37815,91</t>
  </si>
  <si>
    <t>37836,28</t>
  </si>
  <si>
    <t>37856,48</t>
  </si>
  <si>
    <t>2492a</t>
  </si>
  <si>
    <t>37862,14</t>
  </si>
  <si>
    <t>2492b</t>
  </si>
  <si>
    <t>37868,25</t>
  </si>
  <si>
    <t>37872,40</t>
  </si>
  <si>
    <t>2493a</t>
  </si>
  <si>
    <t>37887,80</t>
  </si>
  <si>
    <t>37900,47</t>
  </si>
  <si>
    <t>2494a</t>
  </si>
  <si>
    <t>37907,25</t>
  </si>
  <si>
    <t>2494b</t>
  </si>
  <si>
    <t>37912,79</t>
  </si>
  <si>
    <t>37917,29</t>
  </si>
  <si>
    <t>2495a</t>
  </si>
  <si>
    <t>37920,88</t>
  </si>
  <si>
    <t>2495b</t>
  </si>
  <si>
    <t>37927,67</t>
  </si>
  <si>
    <t>2495c</t>
  </si>
  <si>
    <t>37930,97</t>
  </si>
  <si>
    <t>2495d</t>
  </si>
  <si>
    <t>37934,59</t>
  </si>
  <si>
    <t>37937,37</t>
  </si>
  <si>
    <t>2496a</t>
  </si>
  <si>
    <t>37940,89</t>
  </si>
  <si>
    <t>37944,21</t>
  </si>
  <si>
    <t>37957,11</t>
  </si>
  <si>
    <t>OH 22</t>
  </si>
  <si>
    <t>OH 14</t>
  </si>
  <si>
    <t>OH13</t>
  </si>
  <si>
    <t>TCM1 ajouter 20</t>
  </si>
  <si>
    <t>FO + 51m au niveau de la chambre TCM (lovage+epissure)</t>
  </si>
  <si>
    <t>38 m au nveau de TCM 3 ajouter 51+38 soit 89m</t>
  </si>
  <si>
    <t>FO on reste à + 89</t>
  </si>
  <si>
    <t>TCM5 FO + 119</t>
  </si>
  <si>
    <t>TCM6 FO on reste à + 119</t>
  </si>
  <si>
    <t>TCM7 fo ajouter 153</t>
  </si>
  <si>
    <t>774b TCM 8 passage direct on reste à + 153</t>
  </si>
  <si>
    <t>fo ajouter   182</t>
  </si>
  <si>
    <t>TCM 10 fo ajouter 202</t>
  </si>
  <si>
    <t>fo  TCM 11 ajouter 234</t>
  </si>
  <si>
    <t>TCM 12 AJOUTER 254</t>
  </si>
  <si>
    <t>TCM13 ajouter 297</t>
  </si>
  <si>
    <t>TCM14 passage direct ON reste à + 297</t>
  </si>
  <si>
    <t>TCM15 FO + 336</t>
  </si>
  <si>
    <t>TCM 16 + 355</t>
  </si>
  <si>
    <t>TCM 17 ajouter 385</t>
  </si>
  <si>
    <t>TCM18 FO AJOUTER 407</t>
  </si>
  <si>
    <t>TCM19 FO AJOUTER 475</t>
  </si>
  <si>
    <t>épissure OH14 on reste à + 475</t>
  </si>
  <si>
    <t>TCM 20 ajouter 497</t>
  </si>
  <si>
    <t>TCM 21 ajouter 541</t>
  </si>
  <si>
    <t>TCM 22 ajouter 562</t>
  </si>
  <si>
    <t xml:space="preserve">tcm 24 passage direct pas de surlongueur suplémentaire on rest à + 611 </t>
  </si>
  <si>
    <t>TCM25 ajouter 646</t>
  </si>
  <si>
    <t>2500a</t>
  </si>
  <si>
    <t>37965,15</t>
  </si>
  <si>
    <t>37975,67</t>
  </si>
  <si>
    <t>2501a</t>
  </si>
  <si>
    <t>37983,74</t>
  </si>
  <si>
    <t>37997,23</t>
  </si>
  <si>
    <t>2502a</t>
  </si>
  <si>
    <t>38006,51</t>
  </si>
  <si>
    <t>38017,12</t>
  </si>
  <si>
    <t>38037,63</t>
  </si>
  <si>
    <t>38057,73</t>
  </si>
  <si>
    <t>2505a</t>
  </si>
  <si>
    <t>38071,35</t>
  </si>
  <si>
    <t>38077,60</t>
  </si>
  <si>
    <t>2506a</t>
  </si>
  <si>
    <t>38084,07</t>
  </si>
  <si>
    <t>2506b</t>
  </si>
  <si>
    <t>38093,45</t>
  </si>
  <si>
    <t>38097,81</t>
  </si>
  <si>
    <t>2507a</t>
  </si>
  <si>
    <t>38106,03</t>
  </si>
  <si>
    <t>38117,53</t>
  </si>
  <si>
    <t>38137,08</t>
  </si>
  <si>
    <t>38157,15</t>
  </si>
  <si>
    <t>38177,48</t>
  </si>
  <si>
    <t>38197,71</t>
  </si>
  <si>
    <t>38217,39</t>
  </si>
  <si>
    <t>2513a</t>
  </si>
  <si>
    <t>38230,15</t>
  </si>
  <si>
    <t>38237,57</t>
  </si>
  <si>
    <t>2514a</t>
  </si>
  <si>
    <t>38246,95</t>
  </si>
  <si>
    <t>38257,34</t>
  </si>
  <si>
    <t>2515a</t>
  </si>
  <si>
    <t>38266,51</t>
  </si>
  <si>
    <t>38277,35</t>
  </si>
  <si>
    <t>2516a</t>
  </si>
  <si>
    <t>38288,25</t>
  </si>
  <si>
    <t>38296,98</t>
  </si>
  <si>
    <t>2517a</t>
  </si>
  <si>
    <t>38302,53</t>
  </si>
  <si>
    <t>2517b</t>
  </si>
  <si>
    <t>38307,65</t>
  </si>
  <si>
    <t>38317,17</t>
  </si>
  <si>
    <t>2518a</t>
  </si>
  <si>
    <t>38320,46</t>
  </si>
  <si>
    <t>2518b</t>
  </si>
  <si>
    <t>38326,74</t>
  </si>
  <si>
    <t>2518c</t>
  </si>
  <si>
    <t>38334,22</t>
  </si>
  <si>
    <t>38339,29</t>
  </si>
  <si>
    <t>2519a</t>
  </si>
  <si>
    <t>38342,83</t>
  </si>
  <si>
    <t>2519b</t>
  </si>
  <si>
    <t>38346,24</t>
  </si>
  <si>
    <t>2519c</t>
  </si>
  <si>
    <t>38349,16</t>
  </si>
  <si>
    <t>2519d</t>
  </si>
  <si>
    <t>38354,20</t>
  </si>
  <si>
    <t>38357,77</t>
  </si>
  <si>
    <t>2520a</t>
  </si>
  <si>
    <t>38361,02</t>
  </si>
  <si>
    <t>2520b</t>
  </si>
  <si>
    <t>38365,23</t>
  </si>
  <si>
    <t>2520c</t>
  </si>
  <si>
    <t>38367,75</t>
  </si>
  <si>
    <t>2520d</t>
  </si>
  <si>
    <t>38373,42</t>
  </si>
  <si>
    <t>38377,65</t>
  </si>
  <si>
    <t>38400,42</t>
  </si>
  <si>
    <t>38417,77</t>
  </si>
  <si>
    <t>38437,84</t>
  </si>
  <si>
    <t>38457,73</t>
  </si>
  <si>
    <t>38477,66</t>
  </si>
  <si>
    <t>38497,72</t>
  </si>
  <si>
    <t>38517,65</t>
  </si>
  <si>
    <t>38539,92</t>
  </si>
  <si>
    <t>38557,82</t>
  </si>
  <si>
    <t>38577,75</t>
  </si>
  <si>
    <t>38597,74</t>
  </si>
  <si>
    <t>2532a</t>
  </si>
  <si>
    <t>38608,59</t>
  </si>
  <si>
    <t>38616,20</t>
  </si>
  <si>
    <t>2533a</t>
  </si>
  <si>
    <t>38624,55</t>
  </si>
  <si>
    <t>38633,83</t>
  </si>
  <si>
    <t>TCM 26 passage avec love ajouter 674</t>
  </si>
  <si>
    <t>2534a</t>
  </si>
  <si>
    <t>38639,79</t>
  </si>
  <si>
    <t>2534b</t>
  </si>
  <si>
    <t>38644,95</t>
  </si>
  <si>
    <t>2534c</t>
  </si>
  <si>
    <t>38648,63</t>
  </si>
  <si>
    <t>38652,00</t>
  </si>
  <si>
    <t>tcm 23'ajouter 611</t>
  </si>
  <si>
    <t>38664,90</t>
  </si>
  <si>
    <t>2600a</t>
  </si>
  <si>
    <t>38670,45</t>
  </si>
  <si>
    <t>2600c</t>
  </si>
  <si>
    <t>38676,20</t>
  </si>
  <si>
    <t>2600d</t>
  </si>
  <si>
    <t>38681,86</t>
  </si>
  <si>
    <t>38685,54</t>
  </si>
  <si>
    <t>2601a</t>
  </si>
  <si>
    <t>38689,05</t>
  </si>
  <si>
    <t>2601b</t>
  </si>
  <si>
    <t>38695,17</t>
  </si>
  <si>
    <t>2601c</t>
  </si>
  <si>
    <t>38698,93</t>
  </si>
  <si>
    <t>38709,59</t>
  </si>
  <si>
    <t>2602a</t>
  </si>
  <si>
    <t>38723,26</t>
  </si>
  <si>
    <t>38728,86</t>
  </si>
  <si>
    <t>2603b</t>
  </si>
  <si>
    <t>38740,62</t>
  </si>
  <si>
    <t>38746,81</t>
  </si>
  <si>
    <t>38767,60</t>
  </si>
  <si>
    <t>38786,34</t>
  </si>
  <si>
    <t>38806,35</t>
  </si>
  <si>
    <t>38826,12</t>
  </si>
  <si>
    <t>38846,09</t>
  </si>
  <si>
    <t>38866,25</t>
  </si>
  <si>
    <t>38886,16</t>
  </si>
  <si>
    <t>38905,90</t>
  </si>
  <si>
    <t>38925,90</t>
  </si>
  <si>
    <t>38946,04</t>
  </si>
  <si>
    <t>38965,80</t>
  </si>
  <si>
    <t>38985,79</t>
  </si>
  <si>
    <t>39005,61</t>
  </si>
  <si>
    <t>39025,77</t>
  </si>
  <si>
    <t>39045,23</t>
  </si>
  <si>
    <t>39066,34</t>
  </si>
  <si>
    <t>39086,21</t>
  </si>
  <si>
    <t>39106,36</t>
  </si>
  <si>
    <t>39126,05</t>
  </si>
  <si>
    <t>39146,08</t>
  </si>
  <si>
    <t>39166,62</t>
  </si>
  <si>
    <t>39185,90</t>
  </si>
  <si>
    <t>39205,91</t>
  </si>
  <si>
    <t>39225,72</t>
  </si>
  <si>
    <t>39245,67</t>
  </si>
  <si>
    <t>39265,59</t>
  </si>
  <si>
    <t>39285,68</t>
  </si>
  <si>
    <t>39306,45</t>
  </si>
  <si>
    <t>39326,08</t>
  </si>
  <si>
    <t>2633a</t>
  </si>
  <si>
    <t>39332,71</t>
  </si>
  <si>
    <t>2633b</t>
  </si>
  <si>
    <t>39343,31</t>
  </si>
  <si>
    <t>39352,60</t>
  </si>
  <si>
    <t>39366,03</t>
  </si>
  <si>
    <t>39385,95</t>
  </si>
  <si>
    <t>39405,91</t>
  </si>
  <si>
    <t>39426,58</t>
  </si>
  <si>
    <t>39445,11</t>
  </si>
  <si>
    <t>39465,87</t>
  </si>
  <si>
    <t>39486,25</t>
  </si>
  <si>
    <t>39506,07</t>
  </si>
  <si>
    <t>39526,12</t>
  </si>
  <si>
    <t>39546,48</t>
  </si>
  <si>
    <t>39565,69</t>
  </si>
  <si>
    <t>39586,45</t>
  </si>
  <si>
    <t>39605,34</t>
  </si>
  <si>
    <t>39626,19</t>
  </si>
  <si>
    <t>39645,89</t>
  </si>
  <si>
    <t>39665,78</t>
  </si>
  <si>
    <t>39686,57</t>
  </si>
  <si>
    <t>39705,61</t>
  </si>
  <si>
    <t>39725,83</t>
  </si>
  <si>
    <t>39745,76</t>
  </si>
  <si>
    <t>39766,29</t>
  </si>
  <si>
    <t>39786,97</t>
  </si>
  <si>
    <t>39807,05</t>
  </si>
  <si>
    <t>39826,01</t>
  </si>
  <si>
    <t>39845,70</t>
  </si>
  <si>
    <t>39866,08</t>
  </si>
  <si>
    <t>39885,90</t>
  </si>
  <si>
    <t>39905,52</t>
  </si>
  <si>
    <t>39925,81</t>
  </si>
  <si>
    <t>2663a</t>
  </si>
  <si>
    <t>39940,10</t>
  </si>
  <si>
    <t>39946,26</t>
  </si>
  <si>
    <t>39965,97</t>
  </si>
  <si>
    <t>39986,92</t>
  </si>
  <si>
    <t>40006,00</t>
  </si>
  <si>
    <t>40026,01</t>
  </si>
  <si>
    <t>40046,09</t>
  </si>
  <si>
    <t>40066,08</t>
  </si>
  <si>
    <t>40086,42</t>
  </si>
  <si>
    <t>40106,20</t>
  </si>
  <si>
    <t>40126,49</t>
  </si>
  <si>
    <t>2673a</t>
  </si>
  <si>
    <t>40130,03</t>
  </si>
  <si>
    <t>2673c</t>
  </si>
  <si>
    <t>40134,09</t>
  </si>
  <si>
    <t>2673b</t>
  </si>
  <si>
    <t>40138,92</t>
  </si>
  <si>
    <t>40143,37</t>
  </si>
  <si>
    <t>2674a</t>
  </si>
  <si>
    <t>40150,07</t>
  </si>
  <si>
    <t>2674b</t>
  </si>
  <si>
    <t>40156,12</t>
  </si>
  <si>
    <t>40166,00</t>
  </si>
  <si>
    <t>40187,06</t>
  </si>
  <si>
    <t>40206,43</t>
  </si>
  <si>
    <t>40226,73</t>
  </si>
  <si>
    <t>40246,05</t>
  </si>
  <si>
    <t>40265,53</t>
  </si>
  <si>
    <t>40285,98</t>
  </si>
  <si>
    <t>2681a</t>
  </si>
  <si>
    <t>40296,88</t>
  </si>
  <si>
    <t>40306,53</t>
  </si>
  <si>
    <t>2682a</t>
  </si>
  <si>
    <t>40317,60</t>
  </si>
  <si>
    <t>40328,07</t>
  </si>
  <si>
    <t>2683a</t>
  </si>
  <si>
    <t>40333,40</t>
  </si>
  <si>
    <t>2683b</t>
  </si>
  <si>
    <t>40338,35</t>
  </si>
  <si>
    <t>2683c</t>
  </si>
  <si>
    <t>40343,54</t>
  </si>
  <si>
    <t>40348,07</t>
  </si>
  <si>
    <t>2684a</t>
  </si>
  <si>
    <t>40352,06</t>
  </si>
  <si>
    <t>2684b</t>
  </si>
  <si>
    <t>40358,95</t>
  </si>
  <si>
    <t>TCM27 ajouter 712</t>
  </si>
  <si>
    <t>2700a</t>
  </si>
  <si>
    <t>40384,52</t>
  </si>
  <si>
    <t>2700b</t>
  </si>
  <si>
    <t>40391,75</t>
  </si>
  <si>
    <t>40397,18</t>
  </si>
  <si>
    <t>2701a</t>
  </si>
  <si>
    <t>40404,40</t>
  </si>
  <si>
    <t>2701b</t>
  </si>
  <si>
    <t>40410,08</t>
  </si>
  <si>
    <t>2701c</t>
  </si>
  <si>
    <t>40413,56</t>
  </si>
  <si>
    <t>40423,98</t>
  </si>
  <si>
    <t>2702a</t>
  </si>
  <si>
    <t>40431,13</t>
  </si>
  <si>
    <t>40435,09</t>
  </si>
  <si>
    <t>2703a</t>
  </si>
  <si>
    <t>40447,90</t>
  </si>
  <si>
    <t>40457,70</t>
  </si>
  <si>
    <t>2704a</t>
  </si>
  <si>
    <t>40468,59</t>
  </si>
  <si>
    <t>2704b</t>
  </si>
  <si>
    <t>40475,52</t>
  </si>
  <si>
    <t>40480,52</t>
  </si>
  <si>
    <t>2705a</t>
  </si>
  <si>
    <t>40485,80</t>
  </si>
  <si>
    <t>2705b</t>
  </si>
  <si>
    <t>40493,60</t>
  </si>
  <si>
    <t>40501,38</t>
  </si>
  <si>
    <t>2706a</t>
  </si>
  <si>
    <t>40508,39</t>
  </si>
  <si>
    <t>2706b</t>
  </si>
  <si>
    <t>40514,92</t>
  </si>
  <si>
    <t>40518,85</t>
  </si>
  <si>
    <t>2707a</t>
  </si>
  <si>
    <t>40524,10</t>
  </si>
  <si>
    <t>2707b</t>
  </si>
  <si>
    <t>40529,58</t>
  </si>
  <si>
    <t>40536,70</t>
  </si>
  <si>
    <t>2708a</t>
  </si>
  <si>
    <t>40544,77</t>
  </si>
  <si>
    <t>2708b</t>
  </si>
  <si>
    <t>40553,41</t>
  </si>
  <si>
    <t>40556,76</t>
  </si>
  <si>
    <t>2709a</t>
  </si>
  <si>
    <t>40565,81</t>
  </si>
  <si>
    <t>40575,85</t>
  </si>
  <si>
    <t>2710a</t>
  </si>
  <si>
    <t>40582,13</t>
  </si>
  <si>
    <t>2710b</t>
  </si>
  <si>
    <t>40585,92</t>
  </si>
  <si>
    <t>2710c</t>
  </si>
  <si>
    <t>40591,53</t>
  </si>
  <si>
    <t>40596,83</t>
  </si>
  <si>
    <t>2711a</t>
  </si>
  <si>
    <t>40602,44</t>
  </si>
  <si>
    <t>2711b</t>
  </si>
  <si>
    <t>40607,84</t>
  </si>
  <si>
    <t>2711c</t>
  </si>
  <si>
    <t>40613,25</t>
  </si>
  <si>
    <t>40618,68</t>
  </si>
  <si>
    <t>2712a</t>
  </si>
  <si>
    <t>40624,02</t>
  </si>
  <si>
    <t>2712b</t>
  </si>
  <si>
    <t>40629,57</t>
  </si>
  <si>
    <t>2712c</t>
  </si>
  <si>
    <t>40632,81</t>
  </si>
  <si>
    <t>40641,77</t>
  </si>
  <si>
    <t>2713a</t>
  </si>
  <si>
    <t>40649,25</t>
  </si>
  <si>
    <t>40656,69</t>
  </si>
  <si>
    <t>2714a</t>
  </si>
  <si>
    <t>40662,17</t>
  </si>
  <si>
    <t>2714b</t>
  </si>
  <si>
    <t>40667,84</t>
  </si>
  <si>
    <t>2714c</t>
  </si>
  <si>
    <t>40672,50</t>
  </si>
  <si>
    <t>40680,79</t>
  </si>
  <si>
    <t>2715a</t>
  </si>
  <si>
    <t>40685,33</t>
  </si>
  <si>
    <t>2715b</t>
  </si>
  <si>
    <t>40689,99</t>
  </si>
  <si>
    <t>40696,32</t>
  </si>
  <si>
    <t>2716a</t>
  </si>
  <si>
    <t>40703,58</t>
  </si>
  <si>
    <t>2716b</t>
  </si>
  <si>
    <t>40708,85</t>
  </si>
  <si>
    <t>40716,19</t>
  </si>
  <si>
    <t>2717a</t>
  </si>
  <si>
    <t>40721,57</t>
  </si>
  <si>
    <t>2717b</t>
  </si>
  <si>
    <t>40727,08</t>
  </si>
  <si>
    <t>2717c</t>
  </si>
  <si>
    <t>40732,66</t>
  </si>
  <si>
    <t>40739,80</t>
  </si>
  <si>
    <t>2718a</t>
  </si>
  <si>
    <t>40745,60</t>
  </si>
  <si>
    <t>2718b</t>
  </si>
  <si>
    <t>40750,75</t>
  </si>
  <si>
    <t>40756,12</t>
  </si>
  <si>
    <t>2719a</t>
  </si>
  <si>
    <t>40761,58</t>
  </si>
  <si>
    <t>40773,51</t>
  </si>
  <si>
    <t>2720a</t>
  </si>
  <si>
    <t>40786,95</t>
  </si>
  <si>
    <t>40797,79</t>
  </si>
  <si>
    <t>2721a</t>
  </si>
  <si>
    <t>40807,15</t>
  </si>
  <si>
    <t>40816,16</t>
  </si>
  <si>
    <t>2722a</t>
  </si>
  <si>
    <t>40826,96</t>
  </si>
  <si>
    <t>40837,64</t>
  </si>
  <si>
    <t>2723a</t>
  </si>
  <si>
    <t>40848,59</t>
  </si>
  <si>
    <t>40857,72</t>
  </si>
  <si>
    <t>2724a</t>
  </si>
  <si>
    <t>40867,82</t>
  </si>
  <si>
    <t>40877,18</t>
  </si>
  <si>
    <t>2725a</t>
  </si>
  <si>
    <t>40884,56</t>
  </si>
  <si>
    <t>2725b</t>
  </si>
  <si>
    <t>40889,75</t>
  </si>
  <si>
    <t>40897,20</t>
  </si>
  <si>
    <t>2726a</t>
  </si>
  <si>
    <t>40907,75</t>
  </si>
  <si>
    <t>40915,57</t>
  </si>
  <si>
    <t>2727a</t>
  </si>
  <si>
    <t>40924,81</t>
  </si>
  <si>
    <t>2727b</t>
  </si>
  <si>
    <t>40934,04</t>
  </si>
  <si>
    <t>40937,33</t>
  </si>
  <si>
    <t>2728a</t>
  </si>
  <si>
    <t>40946,03</t>
  </si>
  <si>
    <t>40956,88</t>
  </si>
  <si>
    <t>2729a</t>
  </si>
  <si>
    <t>40963,66</t>
  </si>
  <si>
    <t>2729b</t>
  </si>
  <si>
    <t>40969,25</t>
  </si>
  <si>
    <t>40978,19</t>
  </si>
  <si>
    <t>2730a</t>
  </si>
  <si>
    <t>40989,32</t>
  </si>
  <si>
    <t>41000,62</t>
  </si>
  <si>
    <t>2731b</t>
  </si>
  <si>
    <t>41006,15</t>
  </si>
  <si>
    <t>41017,09</t>
  </si>
  <si>
    <t>2732a</t>
  </si>
  <si>
    <t>41027,22</t>
  </si>
  <si>
    <t>2732b</t>
  </si>
  <si>
    <t>41034,28</t>
  </si>
  <si>
    <t>2733</t>
  </si>
  <si>
    <t>41039,99</t>
  </si>
  <si>
    <t>2733a</t>
  </si>
  <si>
    <t>41043,72</t>
  </si>
  <si>
    <t>2733b</t>
  </si>
  <si>
    <t>41048,96</t>
  </si>
  <si>
    <t>2733c</t>
  </si>
  <si>
    <t>41052,47</t>
  </si>
  <si>
    <t>2734</t>
  </si>
  <si>
    <t>41056,12</t>
  </si>
  <si>
    <t>2734aa</t>
  </si>
  <si>
    <t>41058,07</t>
  </si>
  <si>
    <t>2734ab</t>
  </si>
  <si>
    <t>41059,90</t>
  </si>
  <si>
    <t>2734ac</t>
  </si>
  <si>
    <t>41061,59</t>
  </si>
  <si>
    <t>2734a</t>
  </si>
  <si>
    <t>41064,89</t>
  </si>
  <si>
    <t>2734b</t>
  </si>
  <si>
    <t>41072,09</t>
  </si>
  <si>
    <t>41080,11</t>
  </si>
  <si>
    <t>2735a</t>
  </si>
  <si>
    <t>41091,57</t>
  </si>
  <si>
    <t>41097,17</t>
  </si>
  <si>
    <t>2736a</t>
  </si>
  <si>
    <t>41107,37</t>
  </si>
  <si>
    <t>41117,43</t>
  </si>
  <si>
    <t>2737a</t>
  </si>
  <si>
    <t>41127,09</t>
  </si>
  <si>
    <t>41137,77</t>
  </si>
  <si>
    <t>2738a</t>
  </si>
  <si>
    <t>41147,96</t>
  </si>
  <si>
    <t>41157,87</t>
  </si>
  <si>
    <t>2739a</t>
  </si>
  <si>
    <t>41167,46</t>
  </si>
  <si>
    <t>41177,25</t>
  </si>
  <si>
    <t>2740a</t>
  </si>
  <si>
    <t>41186,43</t>
  </si>
  <si>
    <t>41197,59</t>
  </si>
  <si>
    <t>2741a</t>
  </si>
  <si>
    <t>41207,76</t>
  </si>
  <si>
    <t>41217,64</t>
  </si>
  <si>
    <t>2742a</t>
  </si>
  <si>
    <t>41226,94</t>
  </si>
  <si>
    <t>41237,49</t>
  </si>
  <si>
    <t>2743a</t>
  </si>
  <si>
    <t>41246,15</t>
  </si>
  <si>
    <t>41257,12</t>
  </si>
  <si>
    <t>2744a</t>
  </si>
  <si>
    <t>41268,07</t>
  </si>
  <si>
    <t>41277,04</t>
  </si>
  <si>
    <t>2745a</t>
  </si>
  <si>
    <t>41290,12</t>
  </si>
  <si>
    <t>41300,86</t>
  </si>
  <si>
    <t>2746a</t>
  </si>
  <si>
    <t>41310,37</t>
  </si>
  <si>
    <t>41318,00</t>
  </si>
  <si>
    <t>2747a</t>
  </si>
  <si>
    <t>41325,29</t>
  </si>
  <si>
    <t>2747b</t>
  </si>
  <si>
    <t>41327,60</t>
  </si>
  <si>
    <t>41340,65</t>
  </si>
  <si>
    <t>2748a</t>
  </si>
  <si>
    <t>41347,04</t>
  </si>
  <si>
    <t>41356,90</t>
  </si>
  <si>
    <t>2749a</t>
  </si>
  <si>
    <t>41368,31</t>
  </si>
  <si>
    <t>41377,41</t>
  </si>
  <si>
    <t>2750a</t>
  </si>
  <si>
    <t>41387,51</t>
  </si>
  <si>
    <t>41396,79</t>
  </si>
  <si>
    <t>2751a</t>
  </si>
  <si>
    <t>41409,50</t>
  </si>
  <si>
    <t>41417,59</t>
  </si>
  <si>
    <t>2752a</t>
  </si>
  <si>
    <t>41428,44</t>
  </si>
  <si>
    <t>41437,43</t>
  </si>
  <si>
    <t>2753a</t>
  </si>
  <si>
    <t>41446,55</t>
  </si>
  <si>
    <t>41456,69</t>
  </si>
  <si>
    <t>2754a</t>
  </si>
  <si>
    <t>41467,71</t>
  </si>
  <si>
    <t>41476,76</t>
  </si>
  <si>
    <t>2755a</t>
  </si>
  <si>
    <t>41485,65</t>
  </si>
  <si>
    <t>41497,62</t>
  </si>
  <si>
    <t>2756a</t>
  </si>
  <si>
    <t>41507,33</t>
  </si>
  <si>
    <t>41517,61</t>
  </si>
  <si>
    <t>2757a</t>
  </si>
  <si>
    <t>41528,27</t>
  </si>
  <si>
    <t>41537,44</t>
  </si>
  <si>
    <t>2758a</t>
  </si>
  <si>
    <t>41548,12</t>
  </si>
  <si>
    <t>41557,48</t>
  </si>
  <si>
    <t>2759a</t>
  </si>
  <si>
    <t>41568,39</t>
  </si>
  <si>
    <t>41576,67</t>
  </si>
  <si>
    <t>41597,00</t>
  </si>
  <si>
    <t>2761a</t>
  </si>
  <si>
    <t>41605,66</t>
  </si>
  <si>
    <t>2761b</t>
  </si>
  <si>
    <t>41608,22</t>
  </si>
  <si>
    <t>41617,80</t>
  </si>
  <si>
    <t>41637,81</t>
  </si>
  <si>
    <t>2763a</t>
  </si>
  <si>
    <t>41647,93</t>
  </si>
  <si>
    <t>41657,66</t>
  </si>
  <si>
    <t>2764a</t>
  </si>
  <si>
    <t>41666,52</t>
  </si>
  <si>
    <t>41677,32</t>
  </si>
  <si>
    <t>2765a</t>
  </si>
  <si>
    <t>41688,63</t>
  </si>
  <si>
    <t>41697,37</t>
  </si>
  <si>
    <t>2766a</t>
  </si>
  <si>
    <t>41708,84</t>
  </si>
  <si>
    <t>2766b</t>
  </si>
  <si>
    <t>41713,76</t>
  </si>
  <si>
    <t>41718,64</t>
  </si>
  <si>
    <t>2767a</t>
  </si>
  <si>
    <t>41725,37</t>
  </si>
  <si>
    <t>2767b</t>
  </si>
  <si>
    <t>41730,81</t>
  </si>
  <si>
    <t>41736,28</t>
  </si>
  <si>
    <t>2768a</t>
  </si>
  <si>
    <t>41741,25</t>
  </si>
  <si>
    <t>2768b</t>
  </si>
  <si>
    <t>41748,12</t>
  </si>
  <si>
    <t>2768c</t>
  </si>
  <si>
    <t>41751,85</t>
  </si>
  <si>
    <t>41757,35</t>
  </si>
  <si>
    <t>2769a</t>
  </si>
  <si>
    <t>41766,04</t>
  </si>
  <si>
    <t>41777,01</t>
  </si>
  <si>
    <t>2770a</t>
  </si>
  <si>
    <t>41787,37</t>
  </si>
  <si>
    <t>41796,29</t>
  </si>
  <si>
    <t>2771a</t>
  </si>
  <si>
    <t>41807,77</t>
  </si>
  <si>
    <t>41817,54</t>
  </si>
  <si>
    <t>2772a</t>
  </si>
  <si>
    <t>41828,28</t>
  </si>
  <si>
    <t>41837,35</t>
  </si>
  <si>
    <t>2773a</t>
  </si>
  <si>
    <t>41846,72</t>
  </si>
  <si>
    <t>41857,58</t>
  </si>
  <si>
    <t>2774a</t>
  </si>
  <si>
    <t>41859,25</t>
  </si>
  <si>
    <t>2774b</t>
  </si>
  <si>
    <t>41864,64</t>
  </si>
  <si>
    <t>2774c</t>
  </si>
  <si>
    <t>41868,09</t>
  </si>
  <si>
    <t>2774d</t>
  </si>
  <si>
    <t>41873,63</t>
  </si>
  <si>
    <t>41876,19</t>
  </si>
  <si>
    <t>2775a</t>
  </si>
  <si>
    <t>41881,60</t>
  </si>
  <si>
    <t>2775b</t>
  </si>
  <si>
    <t>41886,83</t>
  </si>
  <si>
    <t>2775c</t>
  </si>
  <si>
    <t>41892,45</t>
  </si>
  <si>
    <t>41897,41</t>
  </si>
  <si>
    <t>2776a</t>
  </si>
  <si>
    <t>41908,19</t>
  </si>
  <si>
    <t>41917,39</t>
  </si>
  <si>
    <t>2777a</t>
  </si>
  <si>
    <t>41926,49</t>
  </si>
  <si>
    <t>41937,26</t>
  </si>
  <si>
    <t>2778a</t>
  </si>
  <si>
    <t>41947,34</t>
  </si>
  <si>
    <t>41956,66</t>
  </si>
  <si>
    <t>2779a</t>
  </si>
  <si>
    <t>41966,00</t>
  </si>
  <si>
    <t>41976,76</t>
  </si>
  <si>
    <t>2780a</t>
  </si>
  <si>
    <t>41985,78</t>
  </si>
  <si>
    <t>41997,10</t>
  </si>
  <si>
    <t>2781a</t>
  </si>
  <si>
    <t>42006,58</t>
  </si>
  <si>
    <t>42017,09</t>
  </si>
  <si>
    <t>2782a</t>
  </si>
  <si>
    <t>42026,60</t>
  </si>
  <si>
    <t>42036,47</t>
  </si>
  <si>
    <t>2783a</t>
  </si>
  <si>
    <t>42047,32</t>
  </si>
  <si>
    <t>42057,25</t>
  </si>
  <si>
    <t>2784a</t>
  </si>
  <si>
    <t>42067,81</t>
  </si>
  <si>
    <t>42077,97</t>
  </si>
  <si>
    <t>2785a</t>
  </si>
  <si>
    <t>42087,86</t>
  </si>
  <si>
    <t>42097,43</t>
  </si>
  <si>
    <t>2786a</t>
  </si>
  <si>
    <t>42108,35</t>
  </si>
  <si>
    <t>42117,81</t>
  </si>
  <si>
    <t>42137,48</t>
  </si>
  <si>
    <t>42157,35</t>
  </si>
  <si>
    <t>42177,16</t>
  </si>
  <si>
    <t>42197,07</t>
  </si>
  <si>
    <t>42217,99</t>
  </si>
  <si>
    <t>42237,23</t>
  </si>
  <si>
    <t>42257,56</t>
  </si>
  <si>
    <t>2794a</t>
  </si>
  <si>
    <t>42270,69</t>
  </si>
  <si>
    <t>2794b</t>
  </si>
  <si>
    <t>42273,95</t>
  </si>
  <si>
    <t>2794c</t>
  </si>
  <si>
    <t>42275,25</t>
  </si>
  <si>
    <t>42277,57</t>
  </si>
  <si>
    <t>2795a</t>
  </si>
  <si>
    <t>42280,05</t>
  </si>
  <si>
    <t>2795b</t>
  </si>
  <si>
    <t>42281,12</t>
  </si>
  <si>
    <t>2795c</t>
  </si>
  <si>
    <t>42282,93</t>
  </si>
  <si>
    <t>2795d</t>
  </si>
  <si>
    <t>42286,06</t>
  </si>
  <si>
    <t>2795e</t>
  </si>
  <si>
    <t>42291,02</t>
  </si>
  <si>
    <t>42296,06</t>
  </si>
  <si>
    <t>2796a</t>
  </si>
  <si>
    <t>42300,74</t>
  </si>
  <si>
    <t>2796b</t>
  </si>
  <si>
    <t>42304,38</t>
  </si>
  <si>
    <t>2796c</t>
  </si>
  <si>
    <t>42309,29</t>
  </si>
  <si>
    <t>2796d</t>
  </si>
  <si>
    <t>42313,39</t>
  </si>
  <si>
    <t>42317,40</t>
  </si>
  <si>
    <t>2797a</t>
  </si>
  <si>
    <t>42322,95</t>
  </si>
  <si>
    <t>2797b</t>
  </si>
  <si>
    <t>42328,99</t>
  </si>
  <si>
    <t>2797c</t>
  </si>
  <si>
    <t>42332,74</t>
  </si>
  <si>
    <t>2797d</t>
  </si>
  <si>
    <t>42336,21</t>
  </si>
  <si>
    <t>42338,57</t>
  </si>
  <si>
    <t>2798a</t>
  </si>
  <si>
    <t>42341,33</t>
  </si>
  <si>
    <t>2798b</t>
  </si>
  <si>
    <t>42343,11</t>
  </si>
  <si>
    <t>2798c</t>
  </si>
  <si>
    <t>42345,11</t>
  </si>
  <si>
    <t>2798d</t>
  </si>
  <si>
    <t>42350,69</t>
  </si>
  <si>
    <t>2798e</t>
  </si>
  <si>
    <t>42356,10</t>
  </si>
  <si>
    <t>42359,16</t>
  </si>
  <si>
    <t>2799a</t>
  </si>
  <si>
    <t>42361,36</t>
  </si>
  <si>
    <t>2799b</t>
  </si>
  <si>
    <t>42362,95</t>
  </si>
  <si>
    <t>TCM28 ajouter742</t>
  </si>
  <si>
    <t>2799c</t>
  </si>
  <si>
    <t>42365,17</t>
  </si>
  <si>
    <t>2799d</t>
  </si>
  <si>
    <t>42366,76</t>
  </si>
  <si>
    <t>2799e</t>
  </si>
  <si>
    <t>42370,08</t>
  </si>
  <si>
    <t>2799f</t>
  </si>
  <si>
    <t>42375,85</t>
  </si>
  <si>
    <t>2799g</t>
  </si>
  <si>
    <t>42379,01</t>
  </si>
  <si>
    <t>42380,92</t>
  </si>
  <si>
    <t>42393,82</t>
  </si>
  <si>
    <t>2800a</t>
  </si>
  <si>
    <t>42396,55</t>
  </si>
  <si>
    <t>2800b</t>
  </si>
  <si>
    <t>42402,16</t>
  </si>
  <si>
    <t>2800c</t>
  </si>
  <si>
    <t>42408,42</t>
  </si>
  <si>
    <t>42413,29</t>
  </si>
  <si>
    <t>2801a</t>
  </si>
  <si>
    <t>42419,22</t>
  </si>
  <si>
    <t>2801b</t>
  </si>
  <si>
    <t>42423,62</t>
  </si>
  <si>
    <t>2801c</t>
  </si>
  <si>
    <t>42427,52</t>
  </si>
  <si>
    <t>2801d</t>
  </si>
  <si>
    <t>42430,76</t>
  </si>
  <si>
    <t>42434,75</t>
  </si>
  <si>
    <t>2802a</t>
  </si>
  <si>
    <t>42439,05</t>
  </si>
  <si>
    <t>2802b</t>
  </si>
  <si>
    <t>42443,75</t>
  </si>
  <si>
    <t>42460,16</t>
  </si>
  <si>
    <t>42480,11</t>
  </si>
  <si>
    <t>42500,36</t>
  </si>
  <si>
    <t>42520,18</t>
  </si>
  <si>
    <t>42539,95</t>
  </si>
  <si>
    <t>42560,18</t>
  </si>
  <si>
    <t>42579,39</t>
  </si>
  <si>
    <t>42600,66</t>
  </si>
  <si>
    <t>42620,62</t>
  </si>
  <si>
    <t>42640,22</t>
  </si>
  <si>
    <t>42660,12</t>
  </si>
  <si>
    <t>42680,61</t>
  </si>
  <si>
    <t>42700,35</t>
  </si>
  <si>
    <t>42720,14</t>
  </si>
  <si>
    <t>42740,59</t>
  </si>
  <si>
    <t>42759,93</t>
  </si>
  <si>
    <t>42780,30</t>
  </si>
  <si>
    <t>42800,08</t>
  </si>
  <si>
    <t>42820,16</t>
  </si>
  <si>
    <t>42840,50</t>
  </si>
  <si>
    <t>42860,15</t>
  </si>
  <si>
    <t>42880,16</t>
  </si>
  <si>
    <t>42899,54</t>
  </si>
  <si>
    <t>42920,10</t>
  </si>
  <si>
    <t>42940,07</t>
  </si>
  <si>
    <t>42959,98</t>
  </si>
  <si>
    <t>42979,88</t>
  </si>
  <si>
    <t>43000,04</t>
  </si>
  <si>
    <t>43019,98</t>
  </si>
  <si>
    <t>43039,86</t>
  </si>
  <si>
    <t>43059,94</t>
  </si>
  <si>
    <t>43079,64</t>
  </si>
  <si>
    <t>43099,81</t>
  </si>
  <si>
    <t>43119,67</t>
  </si>
  <si>
    <t>43139,95</t>
  </si>
  <si>
    <t>43159,80</t>
  </si>
  <si>
    <t>2838a</t>
  </si>
  <si>
    <t>43167,99</t>
  </si>
  <si>
    <t>43178,60</t>
  </si>
  <si>
    <t>2839a</t>
  </si>
  <si>
    <t>43186,30</t>
  </si>
  <si>
    <t>43200,80</t>
  </si>
  <si>
    <t>43219,82</t>
  </si>
  <si>
    <t>43246,87</t>
  </si>
  <si>
    <t>43259,91</t>
  </si>
  <si>
    <t>43280,07</t>
  </si>
  <si>
    <t>43300,18</t>
  </si>
  <si>
    <t>43316,93</t>
  </si>
  <si>
    <t>2846a</t>
  </si>
  <si>
    <t>43325,49</t>
  </si>
  <si>
    <t>2846b</t>
  </si>
  <si>
    <t>43327,48</t>
  </si>
  <si>
    <t>2846c</t>
  </si>
  <si>
    <t>43333,10</t>
  </si>
  <si>
    <t>43340,67</t>
  </si>
  <si>
    <t>43360,49</t>
  </si>
  <si>
    <t>43380,48</t>
  </si>
  <si>
    <t>43400,67</t>
  </si>
  <si>
    <t>43420,77</t>
  </si>
  <si>
    <t>43440,91</t>
  </si>
  <si>
    <t>43460,38</t>
  </si>
  <si>
    <t>43477,98</t>
  </si>
  <si>
    <t>43500,41</t>
  </si>
  <si>
    <t>43521,13</t>
  </si>
  <si>
    <t>43540,60</t>
  </si>
  <si>
    <t>2857a</t>
  </si>
  <si>
    <t>43546,06</t>
  </si>
  <si>
    <t>2857b</t>
  </si>
  <si>
    <t>43555,19</t>
  </si>
  <si>
    <t>43560,89</t>
  </si>
  <si>
    <t>2858a</t>
  </si>
  <si>
    <t>43562,54</t>
  </si>
  <si>
    <t>2858b</t>
  </si>
  <si>
    <t>43572,81</t>
  </si>
  <si>
    <t>43580,71</t>
  </si>
  <si>
    <t>43600,65</t>
  </si>
  <si>
    <t>43620,37</t>
  </si>
  <si>
    <t>43640,48</t>
  </si>
  <si>
    <t>43660,61</t>
  </si>
  <si>
    <t>43679,76</t>
  </si>
  <si>
    <t>43700,49</t>
  </si>
  <si>
    <t>43720,20</t>
  </si>
  <si>
    <t>43740,22</t>
  </si>
  <si>
    <t>43760,19</t>
  </si>
  <si>
    <t>43780,17</t>
  </si>
  <si>
    <t>43800,16</t>
  </si>
  <si>
    <t>43820,15</t>
  </si>
  <si>
    <t>2872</t>
  </si>
  <si>
    <t>43840,07</t>
  </si>
  <si>
    <t>2873</t>
  </si>
  <si>
    <t>43860,25</t>
  </si>
  <si>
    <t>2874</t>
  </si>
  <si>
    <t>43879,46</t>
  </si>
  <si>
    <t>2875</t>
  </si>
  <si>
    <t>43900,83</t>
  </si>
  <si>
    <t>2876</t>
  </si>
  <si>
    <t>43920,26</t>
  </si>
  <si>
    <t>2876a</t>
  </si>
  <si>
    <t>43926,76</t>
  </si>
  <si>
    <t>2877</t>
  </si>
  <si>
    <t>43940,14</t>
  </si>
  <si>
    <t>2878</t>
  </si>
  <si>
    <t>43960,29</t>
  </si>
  <si>
    <t>43980,33</t>
  </si>
  <si>
    <t>44000,13</t>
  </si>
  <si>
    <t>44020,34</t>
  </si>
  <si>
    <t>44040,54</t>
  </si>
  <si>
    <t>44060,24</t>
  </si>
  <si>
    <t>44080,01</t>
  </si>
  <si>
    <t>2884a</t>
  </si>
  <si>
    <t>44088,85</t>
  </si>
  <si>
    <t>2884b</t>
  </si>
  <si>
    <t>44092,06</t>
  </si>
  <si>
    <t>44100,68</t>
  </si>
  <si>
    <t>2885a</t>
  </si>
  <si>
    <t>44110,16</t>
  </si>
  <si>
    <t>2885b</t>
  </si>
  <si>
    <t>44115,59</t>
  </si>
  <si>
    <t>2885c</t>
  </si>
  <si>
    <t>44117,29</t>
  </si>
  <si>
    <t>44120,09</t>
  </si>
  <si>
    <t>2886b</t>
  </si>
  <si>
    <t>44122,88</t>
  </si>
  <si>
    <t>2886c</t>
  </si>
  <si>
    <t>44125,56</t>
  </si>
  <si>
    <t>2886d</t>
  </si>
  <si>
    <t>44128,44</t>
  </si>
  <si>
    <t>2886e</t>
  </si>
  <si>
    <t>44133,01</t>
  </si>
  <si>
    <t>44140,63</t>
  </si>
  <si>
    <t>2887a</t>
  </si>
  <si>
    <t>44152,33</t>
  </si>
  <si>
    <t>44160,17</t>
  </si>
  <si>
    <t>2888a</t>
  </si>
  <si>
    <t>44164,46</t>
  </si>
  <si>
    <t>44181,02</t>
  </si>
  <si>
    <t>2889a</t>
  </si>
  <si>
    <t>44188,81</t>
  </si>
  <si>
    <t>2889b</t>
  </si>
  <si>
    <t>44196,46</t>
  </si>
  <si>
    <t>44203,35</t>
  </si>
  <si>
    <t>2890a</t>
  </si>
  <si>
    <t>44215,76</t>
  </si>
  <si>
    <t>44224,03</t>
  </si>
  <si>
    <t>2891a</t>
  </si>
  <si>
    <t>44250,27</t>
  </si>
  <si>
    <t>44257,97</t>
  </si>
  <si>
    <t>2892a</t>
  </si>
  <si>
    <t>44261,77</t>
  </si>
  <si>
    <t>44262,91</t>
  </si>
  <si>
    <t>2893a</t>
  </si>
  <si>
    <t>44264,71</t>
  </si>
  <si>
    <t>2893b</t>
  </si>
  <si>
    <t>44268,41</t>
  </si>
  <si>
    <t>2893c</t>
  </si>
  <si>
    <t>44270,11</t>
  </si>
  <si>
    <t>2893d</t>
  </si>
  <si>
    <t>44271,90</t>
  </si>
  <si>
    <t>2893e</t>
  </si>
  <si>
    <t>44273,40</t>
  </si>
  <si>
    <t>2893f</t>
  </si>
  <si>
    <t>44275,10</t>
  </si>
  <si>
    <t>2893g</t>
  </si>
  <si>
    <t>44276,53</t>
  </si>
  <si>
    <t>2893h</t>
  </si>
  <si>
    <t>44277,87</t>
  </si>
  <si>
    <t>44279,37</t>
  </si>
  <si>
    <t>2894a</t>
  </si>
  <si>
    <t>44285,36</t>
  </si>
  <si>
    <t>2894b</t>
  </si>
  <si>
    <t>44290,31</t>
  </si>
  <si>
    <t>2894c</t>
  </si>
  <si>
    <t>44293,31</t>
  </si>
  <si>
    <t>44298,52</t>
  </si>
  <si>
    <t>2895a</t>
  </si>
  <si>
    <t>44302,91</t>
  </si>
  <si>
    <t>44315,80</t>
  </si>
  <si>
    <t>TCM 29 + 779</t>
  </si>
  <si>
    <t>OH 42 aérien</t>
  </si>
  <si>
    <t/>
  </si>
  <si>
    <t>2900a</t>
  </si>
  <si>
    <t>44321,93</t>
  </si>
  <si>
    <t>2900b</t>
  </si>
  <si>
    <t>44330,16</t>
  </si>
  <si>
    <t>44338,25</t>
  </si>
  <si>
    <t>2901a</t>
  </si>
  <si>
    <t>44346,26</t>
  </si>
  <si>
    <t>2901b</t>
  </si>
  <si>
    <t>44353,98</t>
  </si>
  <si>
    <t>44356,30</t>
  </si>
  <si>
    <t>2902a</t>
  </si>
  <si>
    <t>44360,34</t>
  </si>
  <si>
    <t>2902b</t>
  </si>
  <si>
    <t>44365,07</t>
  </si>
  <si>
    <t>2902c</t>
  </si>
  <si>
    <t>44369,63</t>
  </si>
  <si>
    <t>44375,96</t>
  </si>
  <si>
    <t>44396,80</t>
  </si>
  <si>
    <t>44416,73</t>
  </si>
  <si>
    <t>44436,28</t>
  </si>
  <si>
    <t>44456,46</t>
  </si>
  <si>
    <t>44476,28</t>
  </si>
  <si>
    <t>44496,28</t>
  </si>
  <si>
    <t>44516,24</t>
  </si>
  <si>
    <t>44536,10</t>
  </si>
  <si>
    <t>44555,90</t>
  </si>
  <si>
    <t>44576,58</t>
  </si>
  <si>
    <t>44596,09</t>
  </si>
  <si>
    <t>44616,61</t>
  </si>
  <si>
    <t>44636,28</t>
  </si>
  <si>
    <t>44656,37</t>
  </si>
  <si>
    <t>44676,33</t>
  </si>
  <si>
    <t>44696,37</t>
  </si>
  <si>
    <t>44716,28</t>
  </si>
  <si>
    <t>44736,46</t>
  </si>
  <si>
    <t>44756,21</t>
  </si>
  <si>
    <t>44775,21</t>
  </si>
  <si>
    <t>44795,82</t>
  </si>
  <si>
    <t>44815,99</t>
  </si>
  <si>
    <t>44835,79</t>
  </si>
  <si>
    <t>44856,18</t>
  </si>
  <si>
    <t>44875,84</t>
  </si>
  <si>
    <t>44896,01</t>
  </si>
  <si>
    <t>44915,74</t>
  </si>
  <si>
    <t>44936,03</t>
  </si>
  <si>
    <t>44955,68</t>
  </si>
  <si>
    <t>44975,59</t>
  </si>
  <si>
    <t>44995,80</t>
  </si>
  <si>
    <t>45015,92</t>
  </si>
  <si>
    <t>45035,94</t>
  </si>
  <si>
    <t>45055,74</t>
  </si>
  <si>
    <t>45075,55</t>
  </si>
  <si>
    <t>45095,81</t>
  </si>
  <si>
    <t>45115,52</t>
  </si>
  <si>
    <t>45135,69</t>
  </si>
  <si>
    <t>45155,94</t>
  </si>
  <si>
    <t>45175,39</t>
  </si>
  <si>
    <t>45192,81</t>
  </si>
  <si>
    <t>45215,02</t>
  </si>
  <si>
    <t>45235,03</t>
  </si>
  <si>
    <t>45255,41</t>
  </si>
  <si>
    <t>45275,61</t>
  </si>
  <si>
    <t>2948a</t>
  </si>
  <si>
    <t>45282,75</t>
  </si>
  <si>
    <t>2948b</t>
  </si>
  <si>
    <t>45291,55</t>
  </si>
  <si>
    <t>45296,09</t>
  </si>
  <si>
    <t>2949a</t>
  </si>
  <si>
    <t>45305,06</t>
  </si>
  <si>
    <t>45316,21</t>
  </si>
  <si>
    <t>45336,29</t>
  </si>
  <si>
    <t>45356,06</t>
  </si>
  <si>
    <t>45374,17</t>
  </si>
  <si>
    <t>45396,94</t>
  </si>
  <si>
    <t>45416,56</t>
  </si>
  <si>
    <t>45437,88</t>
  </si>
  <si>
    <t>45455,93</t>
  </si>
  <si>
    <t>45476,45</t>
  </si>
  <si>
    <t>45496,40</t>
  </si>
  <si>
    <t>45516,53</t>
  </si>
  <si>
    <t>45536,49</t>
  </si>
  <si>
    <t>45556,65</t>
  </si>
  <si>
    <t>45576,38</t>
  </si>
  <si>
    <t>45596,23</t>
  </si>
  <si>
    <t>45615,93</t>
  </si>
  <si>
    <t>45636,55</t>
  </si>
  <si>
    <t>45656,52</t>
  </si>
  <si>
    <t>45675,83</t>
  </si>
  <si>
    <t>45696,19</t>
  </si>
  <si>
    <t>45716,23</t>
  </si>
  <si>
    <t>45736,05</t>
  </si>
  <si>
    <t>45755,99</t>
  </si>
  <si>
    <t>45776,01</t>
  </si>
  <si>
    <t>45796,16</t>
  </si>
  <si>
    <t>45815,83</t>
  </si>
  <si>
    <t>45835,63</t>
  </si>
  <si>
    <t>45855,57</t>
  </si>
  <si>
    <t>45875,93</t>
  </si>
  <si>
    <t>45896,42</t>
  </si>
  <si>
    <t>45909,97</t>
  </si>
  <si>
    <t>45933,26</t>
  </si>
  <si>
    <t>45956,27</t>
  </si>
  <si>
    <t>45976,11</t>
  </si>
  <si>
    <t>45996,96</t>
  </si>
  <si>
    <t>46016,08</t>
  </si>
  <si>
    <t>46036,70</t>
  </si>
  <si>
    <t>46056,31</t>
  </si>
  <si>
    <t>46076,59</t>
  </si>
  <si>
    <t>46096,47</t>
  </si>
  <si>
    <t>46116,08</t>
  </si>
  <si>
    <t>46136,12</t>
  </si>
  <si>
    <t>46156,44</t>
  </si>
  <si>
    <t>46175,92</t>
  </si>
  <si>
    <t>46196,85</t>
  </si>
  <si>
    <t>46216,74</t>
  </si>
  <si>
    <t>46236,74</t>
  </si>
  <si>
    <t>46256,77</t>
  </si>
  <si>
    <t>46280,74</t>
  </si>
  <si>
    <t>2998a</t>
  </si>
  <si>
    <t>46287,55</t>
  </si>
  <si>
    <t>2998b</t>
  </si>
  <si>
    <t>46292,39</t>
  </si>
  <si>
    <t>46295,28</t>
  </si>
  <si>
    <t>2999a</t>
  </si>
  <si>
    <t>46299,66</t>
  </si>
  <si>
    <t>2999b</t>
  </si>
  <si>
    <t>46306,38</t>
  </si>
  <si>
    <t>2999c</t>
  </si>
  <si>
    <t>46315,99</t>
  </si>
  <si>
    <t>2099d</t>
  </si>
  <si>
    <t>46326,47</t>
  </si>
  <si>
    <t>2999e</t>
  </si>
  <si>
    <t>46338,41</t>
  </si>
  <si>
    <t>2999f</t>
  </si>
  <si>
    <t>46347,60</t>
  </si>
  <si>
    <t>2999g</t>
  </si>
  <si>
    <t>46352,80</t>
  </si>
  <si>
    <t>2999h</t>
  </si>
  <si>
    <t>46358,20</t>
  </si>
  <si>
    <t>2999i</t>
  </si>
  <si>
    <t>46361,85</t>
  </si>
  <si>
    <t>2999j</t>
  </si>
  <si>
    <t>46363,85</t>
  </si>
  <si>
    <t>2999k</t>
  </si>
  <si>
    <t>46366,98</t>
  </si>
  <si>
    <t>2999l</t>
  </si>
  <si>
    <t>46374,38</t>
  </si>
  <si>
    <t>2999m</t>
  </si>
  <si>
    <t>46379,53</t>
  </si>
  <si>
    <t>TCM30 passage ajouter 807</t>
  </si>
  <si>
    <t>2999n</t>
  </si>
  <si>
    <t>46384,41</t>
  </si>
  <si>
    <t>2999o</t>
  </si>
  <si>
    <t>46387,00</t>
  </si>
  <si>
    <t>46399,90</t>
  </si>
  <si>
    <t>3001a</t>
  </si>
  <si>
    <t>46404,42</t>
  </si>
  <si>
    <t>3001b</t>
  </si>
  <si>
    <t>46410,19</t>
  </si>
  <si>
    <t>3001c</t>
  </si>
  <si>
    <t>46414,72</t>
  </si>
  <si>
    <t>3001d</t>
  </si>
  <si>
    <t>46420,14</t>
  </si>
  <si>
    <t>3001e</t>
  </si>
  <si>
    <t>46422,50</t>
  </si>
  <si>
    <t>3001f</t>
  </si>
  <si>
    <t>46424,25</t>
  </si>
  <si>
    <t>46426,87</t>
  </si>
  <si>
    <t>3002a</t>
  </si>
  <si>
    <t>46431,03</t>
  </si>
  <si>
    <t>3002b</t>
  </si>
  <si>
    <t>46436,44</t>
  </si>
  <si>
    <t>46451,41</t>
  </si>
  <si>
    <t>46472,27</t>
  </si>
  <si>
    <t>46491,03</t>
  </si>
  <si>
    <t>46510,91</t>
  </si>
  <si>
    <t>46530,98</t>
  </si>
  <si>
    <t>46551,39</t>
  </si>
  <si>
    <t>46570,93</t>
  </si>
  <si>
    <t>46590,75</t>
  </si>
  <si>
    <t>46611,80</t>
  </si>
  <si>
    <t>46631,80</t>
  </si>
  <si>
    <t>46651,71</t>
  </si>
  <si>
    <t>46671,76</t>
  </si>
  <si>
    <t>46692,17</t>
  </si>
  <si>
    <t>46711,82</t>
  </si>
  <si>
    <t>46731,90</t>
  </si>
  <si>
    <t>46751,66</t>
  </si>
  <si>
    <t>46771,65</t>
  </si>
  <si>
    <t>46791,77</t>
  </si>
  <si>
    <t>46811,52</t>
  </si>
  <si>
    <t>46830,96</t>
  </si>
  <si>
    <t>46851,87</t>
  </si>
  <si>
    <t>46871,75</t>
  </si>
  <si>
    <t>46891,45</t>
  </si>
  <si>
    <t>46911,62</t>
  </si>
  <si>
    <t>46931,60</t>
  </si>
  <si>
    <t>46951,74</t>
  </si>
  <si>
    <t>46971,87</t>
  </si>
  <si>
    <t>46991,68</t>
  </si>
  <si>
    <t>47011,84</t>
  </si>
  <si>
    <t>47031,44</t>
  </si>
  <si>
    <t>47051,57</t>
  </si>
  <si>
    <t>47071,12</t>
  </si>
  <si>
    <t>47091,89</t>
  </si>
  <si>
    <t>47110,70</t>
  </si>
  <si>
    <t>47131,08</t>
  </si>
  <si>
    <t>47152,01</t>
  </si>
  <si>
    <t>47175,35</t>
  </si>
  <si>
    <t>47191,28</t>
  </si>
  <si>
    <t>3040a</t>
  </si>
  <si>
    <t>47209,76</t>
  </si>
  <si>
    <t>47211,85</t>
  </si>
  <si>
    <t>47232,00</t>
  </si>
  <si>
    <t>47252,72</t>
  </si>
  <si>
    <t>47272,33</t>
  </si>
  <si>
    <t>47292,41</t>
  </si>
  <si>
    <t>47312,48</t>
  </si>
  <si>
    <t>47331,65</t>
  </si>
  <si>
    <t>47352,30</t>
  </si>
  <si>
    <t>47371,63</t>
  </si>
  <si>
    <t>47391,60</t>
  </si>
  <si>
    <t>47411,34</t>
  </si>
  <si>
    <t>47431,50</t>
  </si>
  <si>
    <t>47451,38</t>
  </si>
  <si>
    <t>47471,39</t>
  </si>
  <si>
    <t>47491,60</t>
  </si>
  <si>
    <t>47513,72</t>
  </si>
  <si>
    <t>47531,75</t>
  </si>
  <si>
    <t>47551,46</t>
  </si>
  <si>
    <t>47571,49</t>
  </si>
  <si>
    <t>47591,70</t>
  </si>
  <si>
    <t>47611,68</t>
  </si>
  <si>
    <t>47631,65</t>
  </si>
  <si>
    <t>47651,72</t>
  </si>
  <si>
    <t>47671,80</t>
  </si>
  <si>
    <t>47691,68</t>
  </si>
  <si>
    <t>47711,72</t>
  </si>
  <si>
    <t>47731,58</t>
  </si>
  <si>
    <t>47750,81</t>
  </si>
  <si>
    <t>47771,50</t>
  </si>
  <si>
    <t>47791,20</t>
  </si>
  <si>
    <t>47811,50</t>
  </si>
  <si>
    <t>47831,44</t>
  </si>
  <si>
    <t>47850,54</t>
  </si>
  <si>
    <t>47871,74</t>
  </si>
  <si>
    <t>47889,90</t>
  </si>
  <si>
    <t>3075a</t>
  </si>
  <si>
    <t>47895,99</t>
  </si>
  <si>
    <t>3075b</t>
  </si>
  <si>
    <t>47900,67</t>
  </si>
  <si>
    <t>3075c</t>
  </si>
  <si>
    <t>47908,45</t>
  </si>
  <si>
    <t>47912,44</t>
  </si>
  <si>
    <t>3076a</t>
  </si>
  <si>
    <t>47916,16</t>
  </si>
  <si>
    <t>3076b</t>
  </si>
  <si>
    <t>47919,59</t>
  </si>
  <si>
    <t>47932,27</t>
  </si>
  <si>
    <t>3077a</t>
  </si>
  <si>
    <t>47946,69</t>
  </si>
  <si>
    <t>47951,65</t>
  </si>
  <si>
    <t>3078a</t>
  </si>
  <si>
    <t>47959,85</t>
  </si>
  <si>
    <t>47970,81</t>
  </si>
  <si>
    <t>3079a</t>
  </si>
  <si>
    <t>47975,65</t>
  </si>
  <si>
    <t>3079b</t>
  </si>
  <si>
    <t>47985,08</t>
  </si>
  <si>
    <t>47989,42</t>
  </si>
  <si>
    <t>3080a</t>
  </si>
  <si>
    <t>47994,92</t>
  </si>
  <si>
    <t xml:space="preserve"> TCM 31 ajuter 843</t>
  </si>
  <si>
    <t>48001,40</t>
  </si>
  <si>
    <t>48014,30</t>
  </si>
  <si>
    <t>3100a</t>
  </si>
  <si>
    <t>48019,09</t>
  </si>
  <si>
    <t>48024,45</t>
  </si>
  <si>
    <t>3101a</t>
  </si>
  <si>
    <t>48030,01</t>
  </si>
  <si>
    <t>3101b</t>
  </si>
  <si>
    <t>48034,91</t>
  </si>
  <si>
    <t>48051,16</t>
  </si>
  <si>
    <t>48067,45</t>
  </si>
  <si>
    <t>48083,16</t>
  </si>
  <si>
    <t>3104a</t>
  </si>
  <si>
    <t>48089,29</t>
  </si>
  <si>
    <t>3104b</t>
  </si>
  <si>
    <t>48097,34</t>
  </si>
  <si>
    <t>3104c</t>
  </si>
  <si>
    <t>48100,13</t>
  </si>
  <si>
    <t>48103,78</t>
  </si>
  <si>
    <t>3105a</t>
  </si>
  <si>
    <t>48105,67</t>
  </si>
  <si>
    <t>3105b</t>
  </si>
  <si>
    <t>48107,34</t>
  </si>
  <si>
    <t>3105c</t>
  </si>
  <si>
    <t>48117,67</t>
  </si>
  <si>
    <t>48124,62</t>
  </si>
  <si>
    <t>3106a</t>
  </si>
  <si>
    <t>48129,21</t>
  </si>
  <si>
    <t>3106b</t>
  </si>
  <si>
    <t>48135,45</t>
  </si>
  <si>
    <t>48143,12</t>
  </si>
  <si>
    <t>3107a</t>
  </si>
  <si>
    <t>48149,17</t>
  </si>
  <si>
    <t>3107b</t>
  </si>
  <si>
    <t>48155,83</t>
  </si>
  <si>
    <t>3107c</t>
  </si>
  <si>
    <t>48160,58</t>
  </si>
  <si>
    <t>3107d</t>
  </si>
  <si>
    <t>48163,23</t>
  </si>
  <si>
    <t>48168,43</t>
  </si>
  <si>
    <t>3108a</t>
  </si>
  <si>
    <t>48171,97</t>
  </si>
  <si>
    <t>3108b</t>
  </si>
  <si>
    <t>48174,71</t>
  </si>
  <si>
    <t>3108c</t>
  </si>
  <si>
    <t>48177,20</t>
  </si>
  <si>
    <t>3108d</t>
  </si>
  <si>
    <t>48180,84</t>
  </si>
  <si>
    <t>48187,23</t>
  </si>
  <si>
    <t>3109a</t>
  </si>
  <si>
    <t>48192,50</t>
  </si>
  <si>
    <t>3109b</t>
  </si>
  <si>
    <t>48195,88</t>
  </si>
  <si>
    <t>3109c</t>
  </si>
  <si>
    <t>48204,42</t>
  </si>
  <si>
    <t>48226,16</t>
  </si>
  <si>
    <t>48245,76</t>
  </si>
  <si>
    <t>48266,69</t>
  </si>
  <si>
    <t>48286,14</t>
  </si>
  <si>
    <t>48306,19</t>
  </si>
  <si>
    <t>48325,93</t>
  </si>
  <si>
    <t>48346,36</t>
  </si>
  <si>
    <t>48366,10</t>
  </si>
  <si>
    <t>48386,12</t>
  </si>
  <si>
    <t>48406,79</t>
  </si>
  <si>
    <t>48426,14</t>
  </si>
  <si>
    <t>48446,20</t>
  </si>
  <si>
    <t>48466,22</t>
  </si>
  <si>
    <t>48486,21</t>
  </si>
  <si>
    <t>48495,89</t>
  </si>
  <si>
    <t>48536,54</t>
  </si>
  <si>
    <t>48556,58</t>
  </si>
  <si>
    <t>48578,70</t>
  </si>
  <si>
    <t>48606,32</t>
  </si>
  <si>
    <t>48625,84</t>
  </si>
  <si>
    <t>48645,49</t>
  </si>
  <si>
    <t>48679,30</t>
  </si>
  <si>
    <t>48704,35</t>
  </si>
  <si>
    <t>48725,22</t>
  </si>
  <si>
    <t>48745,78</t>
  </si>
  <si>
    <t>48765,08</t>
  </si>
  <si>
    <t>48785,97</t>
  </si>
  <si>
    <t>48806,16</t>
  </si>
  <si>
    <t>48826,17</t>
  </si>
  <si>
    <t>48846,25</t>
  </si>
  <si>
    <t>48866,63</t>
  </si>
  <si>
    <t>48886,31</t>
  </si>
  <si>
    <t>48906,64</t>
  </si>
  <si>
    <t>48926,32</t>
  </si>
  <si>
    <t>48946,46</t>
  </si>
  <si>
    <t>48966,09</t>
  </si>
  <si>
    <t>48986,22</t>
  </si>
  <si>
    <t>3149a</t>
  </si>
  <si>
    <t>49001,47</t>
  </si>
  <si>
    <t>49014,76</t>
  </si>
  <si>
    <t>3150a</t>
  </si>
  <si>
    <t>49019,77</t>
  </si>
  <si>
    <t>3150b</t>
  </si>
  <si>
    <t>49022,92</t>
  </si>
  <si>
    <t>49025,84</t>
  </si>
  <si>
    <t>3151a</t>
  </si>
  <si>
    <t>49030,27</t>
  </si>
  <si>
    <t>3151b</t>
  </si>
  <si>
    <t>49035,17</t>
  </si>
  <si>
    <t>3151c</t>
  </si>
  <si>
    <t>49041,44</t>
  </si>
  <si>
    <t>49048,13</t>
  </si>
  <si>
    <t>3152a</t>
  </si>
  <si>
    <t>49057,62</t>
  </si>
  <si>
    <t>49063,68</t>
  </si>
  <si>
    <t>3153a</t>
  </si>
  <si>
    <t>49070,89</t>
  </si>
  <si>
    <t>3153b</t>
  </si>
  <si>
    <t>49077,51</t>
  </si>
  <si>
    <t>49088,08</t>
  </si>
  <si>
    <t>3154a</t>
  </si>
  <si>
    <t>49095,54</t>
  </si>
  <si>
    <t>49105,46</t>
  </si>
  <si>
    <t>3155a</t>
  </si>
  <si>
    <t>49111,06</t>
  </si>
  <si>
    <t>3155b</t>
  </si>
  <si>
    <t>49117,43</t>
  </si>
  <si>
    <t>49124,36</t>
  </si>
  <si>
    <t>3156a</t>
  </si>
  <si>
    <t>49131,14</t>
  </si>
  <si>
    <t>3156b</t>
  </si>
  <si>
    <t>49137,98</t>
  </si>
  <si>
    <t>3157</t>
  </si>
  <si>
    <t>49142,21</t>
  </si>
  <si>
    <t>3157a</t>
  </si>
  <si>
    <t>49156,78</t>
  </si>
  <si>
    <t>3158</t>
  </si>
  <si>
    <t>49163,83</t>
  </si>
  <si>
    <t>3158a</t>
  </si>
  <si>
    <t>49169,61</t>
  </si>
  <si>
    <t>3158b</t>
  </si>
  <si>
    <t>49177,85</t>
  </si>
  <si>
    <t>3159</t>
  </si>
  <si>
    <t>49186,81</t>
  </si>
  <si>
    <t>3159a</t>
  </si>
  <si>
    <t>49188,61</t>
  </si>
  <si>
    <t>49206,98</t>
  </si>
  <si>
    <t>49227,32</t>
  </si>
  <si>
    <t>3161a</t>
  </si>
  <si>
    <t>49236,91</t>
  </si>
  <si>
    <t>3161b</t>
  </si>
  <si>
    <t>49241,02</t>
  </si>
  <si>
    <t>49246,08</t>
  </si>
  <si>
    <t>3162a</t>
  </si>
  <si>
    <t>49250,61</t>
  </si>
  <si>
    <t>3162b</t>
  </si>
  <si>
    <t>49253,91</t>
  </si>
  <si>
    <t>3162c</t>
  </si>
  <si>
    <t>49260,79</t>
  </si>
  <si>
    <t>49267,60</t>
  </si>
  <si>
    <t>3163a</t>
  </si>
  <si>
    <t>49278,20</t>
  </si>
  <si>
    <t>49290,60</t>
  </si>
  <si>
    <t>3164a</t>
  </si>
  <si>
    <t>49297,55</t>
  </si>
  <si>
    <t>3164b</t>
  </si>
  <si>
    <t>49301,36</t>
  </si>
  <si>
    <t>49307,10</t>
  </si>
  <si>
    <t>3165a</t>
  </si>
  <si>
    <t>49312,84</t>
  </si>
  <si>
    <t>49315,90</t>
  </si>
  <si>
    <t>49328,85</t>
  </si>
  <si>
    <t>TCM32 + 873</t>
  </si>
  <si>
    <t>3200b</t>
  </si>
  <si>
    <t>49334,77</t>
  </si>
  <si>
    <t>3200d</t>
  </si>
  <si>
    <t>49338,46</t>
  </si>
  <si>
    <t>3200f</t>
  </si>
  <si>
    <t>49341,81</t>
  </si>
  <si>
    <t>49350,71</t>
  </si>
  <si>
    <t>3201a</t>
  </si>
  <si>
    <t>49363,51</t>
  </si>
  <si>
    <t>49373,86</t>
  </si>
  <si>
    <t>49382,78</t>
  </si>
  <si>
    <t>3203a</t>
  </si>
  <si>
    <t>49397,82</t>
  </si>
  <si>
    <t>3203b</t>
  </si>
  <si>
    <t>49405,29</t>
  </si>
  <si>
    <t>49411,31</t>
  </si>
  <si>
    <t>3204a</t>
  </si>
  <si>
    <t>49420,53</t>
  </si>
  <si>
    <t>49428,21</t>
  </si>
  <si>
    <t>3205a</t>
  </si>
  <si>
    <t>49443,37</t>
  </si>
  <si>
    <t>49448,13</t>
  </si>
  <si>
    <t>3206a</t>
  </si>
  <si>
    <t>49456,93</t>
  </si>
  <si>
    <t>3206b</t>
  </si>
  <si>
    <t>49463,84</t>
  </si>
  <si>
    <t>49469,17</t>
  </si>
  <si>
    <t>3207a</t>
  </si>
  <si>
    <t>49481,74</t>
  </si>
  <si>
    <t>49490,47</t>
  </si>
  <si>
    <t>3208a</t>
  </si>
  <si>
    <t>49496,40</t>
  </si>
  <si>
    <t>3208b</t>
  </si>
  <si>
    <t>49502,48</t>
  </si>
  <si>
    <t>49507,70</t>
  </si>
  <si>
    <t>3209a</t>
  </si>
  <si>
    <t>49513,82</t>
  </si>
  <si>
    <t>49527,49</t>
  </si>
  <si>
    <t>3210a</t>
  </si>
  <si>
    <t>49537,46</t>
  </si>
  <si>
    <t>49547,40</t>
  </si>
  <si>
    <t>3211a</t>
  </si>
  <si>
    <t>49557,02</t>
  </si>
  <si>
    <t>49567,52</t>
  </si>
  <si>
    <t>3212a</t>
  </si>
  <si>
    <t>49577,48</t>
  </si>
  <si>
    <t>49588,24</t>
  </si>
  <si>
    <t>49607,71</t>
  </si>
  <si>
    <t>49628,32</t>
  </si>
  <si>
    <t>49648,09</t>
  </si>
  <si>
    <t>49667,78</t>
  </si>
  <si>
    <t>49687,81</t>
  </si>
  <si>
    <t>49707,87</t>
  </si>
  <si>
    <t>49727,87</t>
  </si>
  <si>
    <t>49747,91</t>
  </si>
  <si>
    <t>49767,69</t>
  </si>
  <si>
    <t>49790,49</t>
  </si>
  <si>
    <t>3223a</t>
  </si>
  <si>
    <t>49799,07</t>
  </si>
  <si>
    <t>49809,76</t>
  </si>
  <si>
    <t>3224a</t>
  </si>
  <si>
    <t>49812,11</t>
  </si>
  <si>
    <t>49828,58</t>
  </si>
  <si>
    <t>3225a</t>
  </si>
  <si>
    <t>49840,42</t>
  </si>
  <si>
    <t>49847,88</t>
  </si>
  <si>
    <t>3226a</t>
  </si>
  <si>
    <t>49850,39</t>
  </si>
  <si>
    <t>3226b</t>
  </si>
  <si>
    <t>49858,93</t>
  </si>
  <si>
    <t>49867,98</t>
  </si>
  <si>
    <t>3227b</t>
  </si>
  <si>
    <t>49879,82</t>
  </si>
  <si>
    <t>49887,54</t>
  </si>
  <si>
    <t>3228a</t>
  </si>
  <si>
    <t>49899,74</t>
  </si>
  <si>
    <t>49908,06</t>
  </si>
  <si>
    <t>3229a</t>
  </si>
  <si>
    <t>49917,59</t>
  </si>
  <si>
    <t>49927,93</t>
  </si>
  <si>
    <t>49947,88</t>
  </si>
  <si>
    <t>49967,67</t>
  </si>
  <si>
    <t>49987,58</t>
  </si>
  <si>
    <t>50007,80</t>
  </si>
  <si>
    <t>50027,52</t>
  </si>
  <si>
    <t>50047,62</t>
  </si>
  <si>
    <t>50067,36</t>
  </si>
  <si>
    <t>50088,01</t>
  </si>
  <si>
    <t>50108,01</t>
  </si>
  <si>
    <t>50128,20</t>
  </si>
  <si>
    <t>50148,42</t>
  </si>
  <si>
    <t>50167,51</t>
  </si>
  <si>
    <t>50187,50</t>
  </si>
  <si>
    <t>50207,58</t>
  </si>
  <si>
    <t>50227,97</t>
  </si>
  <si>
    <t>50248,32</t>
  </si>
  <si>
    <t>3246a</t>
  </si>
  <si>
    <t>50260,57</t>
  </si>
  <si>
    <t>50267,48</t>
  </si>
  <si>
    <t>50287,53</t>
  </si>
  <si>
    <t>50307,36</t>
  </si>
  <si>
    <t>50328,39</t>
  </si>
  <si>
    <t>50348,40</t>
  </si>
  <si>
    <t>50368,24</t>
  </si>
  <si>
    <t>50394,20</t>
  </si>
  <si>
    <t>50407,91</t>
  </si>
  <si>
    <t>50427,76</t>
  </si>
  <si>
    <t>50447,98</t>
  </si>
  <si>
    <t>50468,03</t>
  </si>
  <si>
    <t>50487,54</t>
  </si>
  <si>
    <t>50507,75</t>
  </si>
  <si>
    <t>50527,81</t>
  </si>
  <si>
    <t>50547,69</t>
  </si>
  <si>
    <t>50568,04</t>
  </si>
  <si>
    <t>50588,07</t>
  </si>
  <si>
    <t>50607,52</t>
  </si>
  <si>
    <t>50627,47</t>
  </si>
  <si>
    <t>3265a</t>
  </si>
  <si>
    <t>50638,06</t>
  </si>
  <si>
    <t>50660,72</t>
  </si>
  <si>
    <t>50667,66</t>
  </si>
  <si>
    <t>50687,94</t>
  </si>
  <si>
    <t>50707,63</t>
  </si>
  <si>
    <t>50727,72</t>
  </si>
  <si>
    <t>50748,17</t>
  </si>
  <si>
    <t>3271a</t>
  </si>
  <si>
    <t>50751,45</t>
  </si>
  <si>
    <t>3271b</t>
  </si>
  <si>
    <t>50764,78</t>
  </si>
  <si>
    <t>50768,31</t>
  </si>
  <si>
    <t>3272a</t>
  </si>
  <si>
    <t>50775,16</t>
  </si>
  <si>
    <t>50787,38</t>
  </si>
  <si>
    <t>50807,16</t>
  </si>
  <si>
    <t>50827,22</t>
  </si>
  <si>
    <t>50847,38</t>
  </si>
  <si>
    <t>50867,48</t>
  </si>
  <si>
    <t>50887,39</t>
  </si>
  <si>
    <t>50907,52</t>
  </si>
  <si>
    <t>50927,84</t>
  </si>
  <si>
    <t>50947,52</t>
  </si>
  <si>
    <t>3281a</t>
  </si>
  <si>
    <t>50962,09</t>
  </si>
  <si>
    <t>50967,49</t>
  </si>
  <si>
    <t>3282a</t>
  </si>
  <si>
    <t>50977,85</t>
  </si>
  <si>
    <t>3283b</t>
  </si>
  <si>
    <t>50979,22</t>
  </si>
  <si>
    <t>50987,54</t>
  </si>
  <si>
    <t>3283a</t>
  </si>
  <si>
    <t>50991,29</t>
  </si>
  <si>
    <t>50996,90</t>
  </si>
  <si>
    <t>51007,89</t>
  </si>
  <si>
    <t>51027,62</t>
  </si>
  <si>
    <t>51055,14</t>
  </si>
  <si>
    <t>3286a</t>
  </si>
  <si>
    <t>51061,92</t>
  </si>
  <si>
    <t>51071,70</t>
  </si>
  <si>
    <t>3287a</t>
  </si>
  <si>
    <t>51077,41</t>
  </si>
  <si>
    <t>3287b</t>
  </si>
  <si>
    <t>51081,01</t>
  </si>
  <si>
    <t>51084,35</t>
  </si>
  <si>
    <t>3288a</t>
  </si>
  <si>
    <t>51094,77</t>
  </si>
  <si>
    <t>3288b</t>
  </si>
  <si>
    <t>51098,64</t>
  </si>
  <si>
    <t>51103,88</t>
  </si>
  <si>
    <t>TCM33 + 908</t>
  </si>
  <si>
    <t>3300b</t>
  </si>
  <si>
    <t>51121,94</t>
  </si>
  <si>
    <t>3300c</t>
  </si>
  <si>
    <t>51126,83</t>
  </si>
  <si>
    <t>3300d</t>
  </si>
  <si>
    <t>51131,67</t>
  </si>
  <si>
    <t>51137,75</t>
  </si>
  <si>
    <t>3301a</t>
  </si>
  <si>
    <t>51144,75</t>
  </si>
  <si>
    <t>3301b</t>
  </si>
  <si>
    <t>51150,85</t>
  </si>
  <si>
    <t>51157,56</t>
  </si>
  <si>
    <t>3302a</t>
  </si>
  <si>
    <t>51162,79</t>
  </si>
  <si>
    <t>3302b</t>
  </si>
  <si>
    <t>51170,06</t>
  </si>
  <si>
    <t>3302c</t>
  </si>
  <si>
    <t>51172,81</t>
  </si>
  <si>
    <t>51175,58</t>
  </si>
  <si>
    <t>3303a</t>
  </si>
  <si>
    <t>51180,19</t>
  </si>
  <si>
    <t>3303b</t>
  </si>
  <si>
    <t>51185,32</t>
  </si>
  <si>
    <t>3303c</t>
  </si>
  <si>
    <t>51190,26</t>
  </si>
  <si>
    <t>51195,08</t>
  </si>
  <si>
    <t>3304a</t>
  </si>
  <si>
    <t>51202,21</t>
  </si>
  <si>
    <t>3304b</t>
  </si>
  <si>
    <t>51211,74</t>
  </si>
  <si>
    <t>51217,03</t>
  </si>
  <si>
    <t>3305a</t>
  </si>
  <si>
    <t>51226,77</t>
  </si>
  <si>
    <t>51236,33</t>
  </si>
  <si>
    <t>3306a</t>
  </si>
  <si>
    <t>51247,15</t>
  </si>
  <si>
    <t>51257,27</t>
  </si>
  <si>
    <t>3307a</t>
  </si>
  <si>
    <t>51268,12</t>
  </si>
  <si>
    <t>51280,39</t>
  </si>
  <si>
    <t>3308a</t>
  </si>
  <si>
    <t>51292,12</t>
  </si>
  <si>
    <t>51297,47</t>
  </si>
  <si>
    <t>51317,25</t>
  </si>
  <si>
    <t>51337,12</t>
  </si>
  <si>
    <t>51357,15</t>
  </si>
  <si>
    <t>51377,05</t>
  </si>
  <si>
    <t>51397,20</t>
  </si>
  <si>
    <t>51417,51</t>
  </si>
  <si>
    <t>51437,91</t>
  </si>
  <si>
    <t>51457,91</t>
  </si>
  <si>
    <t>3317a</t>
  </si>
  <si>
    <t>51472,37</t>
  </si>
  <si>
    <t>51479,83</t>
  </si>
  <si>
    <t>3318a</t>
  </si>
  <si>
    <t>51485,47</t>
  </si>
  <si>
    <t>3318b</t>
  </si>
  <si>
    <t>51488,02</t>
  </si>
  <si>
    <t>3318c</t>
  </si>
  <si>
    <t>51491,49</t>
  </si>
  <si>
    <t>51498,14</t>
  </si>
  <si>
    <t>3319a</t>
  </si>
  <si>
    <t>51502,25</t>
  </si>
  <si>
    <t>3319b</t>
  </si>
  <si>
    <t>51506,30</t>
  </si>
  <si>
    <t>51512,36</t>
  </si>
  <si>
    <t>3320a</t>
  </si>
  <si>
    <t>51523,88</t>
  </si>
  <si>
    <t>3320b</t>
  </si>
  <si>
    <t>51532,23</t>
  </si>
  <si>
    <t>51537,46</t>
  </si>
  <si>
    <t>51558,44</t>
  </si>
  <si>
    <t>51577,57</t>
  </si>
  <si>
    <t>51598,05</t>
  </si>
  <si>
    <t>51617,02</t>
  </si>
  <si>
    <t>51637,16</t>
  </si>
  <si>
    <t>51657,10</t>
  </si>
  <si>
    <t>51677,47</t>
  </si>
  <si>
    <t>3328a</t>
  </si>
  <si>
    <t>51680,17</t>
  </si>
  <si>
    <t>51697,27</t>
  </si>
  <si>
    <t>51717,52</t>
  </si>
  <si>
    <t>51737,36</t>
  </si>
  <si>
    <t>51757,56</t>
  </si>
  <si>
    <t>51777,34</t>
  </si>
  <si>
    <t>51797,48</t>
  </si>
  <si>
    <t>51817,08</t>
  </si>
  <si>
    <t>51837,35</t>
  </si>
  <si>
    <t>51857,09</t>
  </si>
  <si>
    <t>51877,50</t>
  </si>
  <si>
    <t>51897,36</t>
  </si>
  <si>
    <t>51916,93</t>
  </si>
  <si>
    <t>51937,40</t>
  </si>
  <si>
    <t>3341a</t>
  </si>
  <si>
    <t>51948,95</t>
  </si>
  <si>
    <t>51957,39</t>
  </si>
  <si>
    <t>3342a</t>
  </si>
  <si>
    <t>51962,67</t>
  </si>
  <si>
    <t>3342b</t>
  </si>
  <si>
    <t>51970,67</t>
  </si>
  <si>
    <t>51977,53</t>
  </si>
  <si>
    <t>3343a</t>
  </si>
  <si>
    <t>51986,90</t>
  </si>
  <si>
    <t>51996,76</t>
  </si>
  <si>
    <t>3344b</t>
  </si>
  <si>
    <t>52012,61</t>
  </si>
  <si>
    <t>52016,54</t>
  </si>
  <si>
    <t>3345a</t>
  </si>
  <si>
    <t>52025,94</t>
  </si>
  <si>
    <t>52036,82</t>
  </si>
  <si>
    <t>3346a</t>
  </si>
  <si>
    <t>52049,10</t>
  </si>
  <si>
    <t>3346b</t>
  </si>
  <si>
    <t>52053,21</t>
  </si>
  <si>
    <t>52059,21</t>
  </si>
  <si>
    <t>3347a</t>
  </si>
  <si>
    <t>52063,54</t>
  </si>
  <si>
    <t>52067,73</t>
  </si>
  <si>
    <t>52080,62</t>
  </si>
  <si>
    <t>TCM 34 + 935</t>
  </si>
  <si>
    <t>3400b</t>
  </si>
  <si>
    <t>52085,88</t>
  </si>
  <si>
    <t>3400c</t>
  </si>
  <si>
    <t>52091,03</t>
  </si>
  <si>
    <t>3400d</t>
  </si>
  <si>
    <t>52096,19</t>
  </si>
  <si>
    <t>52104,03</t>
  </si>
  <si>
    <t>3401a</t>
  </si>
  <si>
    <t>52110,01</t>
  </si>
  <si>
    <t>3401b</t>
  </si>
  <si>
    <t>52113,14</t>
  </si>
  <si>
    <t>52120,64</t>
  </si>
  <si>
    <t>52141,03</t>
  </si>
  <si>
    <t>3403a</t>
  </si>
  <si>
    <t>52156,52</t>
  </si>
  <si>
    <t>52163,35</t>
  </si>
  <si>
    <t>52179,79</t>
  </si>
  <si>
    <t>3405a</t>
  </si>
  <si>
    <t>52189,07</t>
  </si>
  <si>
    <t>52199,90</t>
  </si>
  <si>
    <t>3406a</t>
  </si>
  <si>
    <t>52208,50</t>
  </si>
  <si>
    <t>3406b</t>
  </si>
  <si>
    <t>52213,96</t>
  </si>
  <si>
    <t>52219,96</t>
  </si>
  <si>
    <t>3407a</t>
  </si>
  <si>
    <t>52223,09</t>
  </si>
  <si>
    <t>52237,71</t>
  </si>
  <si>
    <t>3408a</t>
  </si>
  <si>
    <t>52255,18</t>
  </si>
  <si>
    <t>52262,23</t>
  </si>
  <si>
    <t>3409a</t>
  </si>
  <si>
    <t>52267,43</t>
  </si>
  <si>
    <t>3409b</t>
  </si>
  <si>
    <t>52271,34</t>
  </si>
  <si>
    <t>3409c</t>
  </si>
  <si>
    <t>52275,56</t>
  </si>
  <si>
    <t>52280,62</t>
  </si>
  <si>
    <t>52300,61</t>
  </si>
  <si>
    <t>52320,56</t>
  </si>
  <si>
    <t>52340,48</t>
  </si>
  <si>
    <t>52360,45</t>
  </si>
  <si>
    <t>52380,19</t>
  </si>
  <si>
    <t>52400,79</t>
  </si>
  <si>
    <t>52420,49</t>
  </si>
  <si>
    <t>52440,66</t>
  </si>
  <si>
    <t>52460,56</t>
  </si>
  <si>
    <t>52480,66</t>
  </si>
  <si>
    <t>52500,77</t>
  </si>
  <si>
    <t>52520,56</t>
  </si>
  <si>
    <t>52539,87</t>
  </si>
  <si>
    <t>52560,74</t>
  </si>
  <si>
    <t>52580,45</t>
  </si>
  <si>
    <t>52600,65</t>
  </si>
  <si>
    <t>52620,29</t>
  </si>
  <si>
    <t>52640,73</t>
  </si>
  <si>
    <t>52660,39</t>
  </si>
  <si>
    <t>52680,36</t>
  </si>
  <si>
    <t>52700,82</t>
  </si>
  <si>
    <t>52720,85</t>
  </si>
  <si>
    <t>52740,37</t>
  </si>
  <si>
    <t>52760,49</t>
  </si>
  <si>
    <t>52780,55</t>
  </si>
  <si>
    <t>52801,18</t>
  </si>
  <si>
    <t>52820,91</t>
  </si>
  <si>
    <t>52840,30</t>
  </si>
  <si>
    <t>52860,77</t>
  </si>
  <si>
    <t>52880,81</t>
  </si>
  <si>
    <t>52900,60</t>
  </si>
  <si>
    <t>52920,73</t>
  </si>
  <si>
    <t>52940,50</t>
  </si>
  <si>
    <t>52960,49</t>
  </si>
  <si>
    <t>52980,42</t>
  </si>
  <si>
    <t>53000,56</t>
  </si>
  <si>
    <t>53021,21</t>
  </si>
  <si>
    <t>53040,61</t>
  </si>
  <si>
    <t>53060,41</t>
  </si>
  <si>
    <t>53080,51</t>
  </si>
  <si>
    <t>53100,81</t>
  </si>
  <si>
    <t>53120,81</t>
  </si>
  <si>
    <t>53140,51</t>
  </si>
  <si>
    <t>53160,73</t>
  </si>
  <si>
    <t>53180,60</t>
  </si>
  <si>
    <t>3455a</t>
  </si>
  <si>
    <t>53187,16</t>
  </si>
  <si>
    <t>53200,89</t>
  </si>
  <si>
    <t>53220,78</t>
  </si>
  <si>
    <t>53240,92</t>
  </si>
  <si>
    <t>3458a</t>
  </si>
  <si>
    <t>53250,83</t>
  </si>
  <si>
    <t>53260,49</t>
  </si>
  <si>
    <t>3459a</t>
  </si>
  <si>
    <t>53264,83</t>
  </si>
  <si>
    <t>3459b</t>
  </si>
  <si>
    <t>53267,23</t>
  </si>
  <si>
    <t>3459c</t>
  </si>
  <si>
    <t>53271,77</t>
  </si>
  <si>
    <t>3459d</t>
  </si>
  <si>
    <t>53274,12</t>
  </si>
  <si>
    <t>53283,07</t>
  </si>
  <si>
    <t>3460a</t>
  </si>
  <si>
    <t>53286,50</t>
  </si>
  <si>
    <t>3460b</t>
  </si>
  <si>
    <t>53294,14</t>
  </si>
  <si>
    <t>53303,43</t>
  </si>
  <si>
    <t>3461a</t>
  </si>
  <si>
    <t>53316,62</t>
  </si>
  <si>
    <t>53324,45</t>
  </si>
  <si>
    <t>3462a</t>
  </si>
  <si>
    <t>53330,39</t>
  </si>
  <si>
    <t>53343,18</t>
  </si>
  <si>
    <t>3463a</t>
  </si>
  <si>
    <t>53351,91</t>
  </si>
  <si>
    <t>53362,65</t>
  </si>
  <si>
    <t>3464a</t>
  </si>
  <si>
    <t>53371,47</t>
  </si>
  <si>
    <t>3465</t>
  </si>
  <si>
    <t>53384,35</t>
  </si>
  <si>
    <t>3466</t>
  </si>
  <si>
    <t>53400,55</t>
  </si>
  <si>
    <t>3467</t>
  </si>
  <si>
    <t>53420,55</t>
  </si>
  <si>
    <t>3468</t>
  </si>
  <si>
    <t>53440,88</t>
  </si>
  <si>
    <t>3468a</t>
  </si>
  <si>
    <t>53449,94</t>
  </si>
  <si>
    <t>3469</t>
  </si>
  <si>
    <t>53461,03</t>
  </si>
  <si>
    <t>3470</t>
  </si>
  <si>
    <t>53480,86</t>
  </si>
  <si>
    <t>3470a</t>
  </si>
  <si>
    <t>53490,56</t>
  </si>
  <si>
    <t>53501,32</t>
  </si>
  <si>
    <t>3471a</t>
  </si>
  <si>
    <t>53513,76</t>
  </si>
  <si>
    <t>53521,74</t>
  </si>
  <si>
    <t>3472a</t>
  </si>
  <si>
    <t>53528,13</t>
  </si>
  <si>
    <t>3472b</t>
  </si>
  <si>
    <t>53533,26</t>
  </si>
  <si>
    <t>53538,72</t>
  </si>
  <si>
    <t>3473a</t>
  </si>
  <si>
    <t>53547,15</t>
  </si>
  <si>
    <t>3473b</t>
  </si>
  <si>
    <t>53555,32</t>
  </si>
  <si>
    <t>53561,18</t>
  </si>
  <si>
    <t>3474a</t>
  </si>
  <si>
    <t>53564,50</t>
  </si>
  <si>
    <t>3474b</t>
  </si>
  <si>
    <t>53571,03</t>
  </si>
  <si>
    <t>53581,65</t>
  </si>
  <si>
    <t>3475a</t>
  </si>
  <si>
    <t>53585,73</t>
  </si>
  <si>
    <t>53601,08</t>
  </si>
  <si>
    <t>53628,89</t>
  </si>
  <si>
    <t>53641,28</t>
  </si>
  <si>
    <t>3478a</t>
  </si>
  <si>
    <t>53654,50</t>
  </si>
  <si>
    <t>53663,08</t>
  </si>
  <si>
    <t>3479a</t>
  </si>
  <si>
    <t>53673,24</t>
  </si>
  <si>
    <t>53685,74</t>
  </si>
  <si>
    <t>3480a</t>
  </si>
  <si>
    <t>53692,33</t>
  </si>
  <si>
    <t>53703,30</t>
  </si>
  <si>
    <t>53722,81</t>
  </si>
  <si>
    <t>53743,24</t>
  </si>
  <si>
    <t>3483a,1</t>
  </si>
  <si>
    <t>53753,90</t>
  </si>
  <si>
    <t>53763,76</t>
  </si>
  <si>
    <t>53784,59</t>
  </si>
  <si>
    <t>3485a</t>
  </si>
  <si>
    <t>53794,90</t>
  </si>
  <si>
    <t>53805,11</t>
  </si>
  <si>
    <t>3486a</t>
  </si>
  <si>
    <t>53811,23</t>
  </si>
  <si>
    <t>53824,54</t>
  </si>
  <si>
    <t>3487a</t>
  </si>
  <si>
    <t>53828,82</t>
  </si>
  <si>
    <t>3487b</t>
  </si>
  <si>
    <t>53831,64</t>
  </si>
  <si>
    <t>3487c</t>
  </si>
  <si>
    <t>53836,34</t>
  </si>
  <si>
    <t>TCM35 + 968</t>
  </si>
  <si>
    <t>3500f</t>
  </si>
  <si>
    <t>53857,55</t>
  </si>
  <si>
    <t>3500g</t>
  </si>
  <si>
    <t>53861,13</t>
  </si>
  <si>
    <t>3500h</t>
  </si>
  <si>
    <t>53866,62</t>
  </si>
  <si>
    <t>53871,71</t>
  </si>
  <si>
    <t>3501a</t>
  </si>
  <si>
    <t>53878,26</t>
  </si>
  <si>
    <t>3501b</t>
  </si>
  <si>
    <t>53881,81</t>
  </si>
  <si>
    <t>53893,47</t>
  </si>
  <si>
    <t>53912,61</t>
  </si>
  <si>
    <t>3503a</t>
  </si>
  <si>
    <t>53921,97</t>
  </si>
  <si>
    <t>53933,23</t>
  </si>
  <si>
    <t>53953,36</t>
  </si>
  <si>
    <t>53973,12</t>
  </si>
  <si>
    <t>53993,28</t>
  </si>
  <si>
    <t>54013,32</t>
  </si>
  <si>
    <t>54033,08</t>
  </si>
  <si>
    <t>54053,22</t>
  </si>
  <si>
    <t>54073,50</t>
  </si>
  <si>
    <t>54093,19</t>
  </si>
  <si>
    <t>54113,67</t>
  </si>
  <si>
    <t>54133,81</t>
  </si>
  <si>
    <t>3514a</t>
  </si>
  <si>
    <t>54140,49</t>
  </si>
  <si>
    <t>54152,05</t>
  </si>
  <si>
    <t>3515a</t>
  </si>
  <si>
    <t>54159,66</t>
  </si>
  <si>
    <t>54173,72</t>
  </si>
  <si>
    <t>54190,49</t>
  </si>
  <si>
    <t>3517a</t>
  </si>
  <si>
    <t>54208,36</t>
  </si>
  <si>
    <t>54217,92</t>
  </si>
  <si>
    <t>3518a</t>
  </si>
  <si>
    <t>54224,19</t>
  </si>
  <si>
    <t>3518b</t>
  </si>
  <si>
    <t>54227,41</t>
  </si>
  <si>
    <t>54233,88</t>
  </si>
  <si>
    <t>54243,04</t>
  </si>
  <si>
    <t>3520a</t>
  </si>
  <si>
    <t>54248,30</t>
  </si>
  <si>
    <t>3520b</t>
  </si>
  <si>
    <t>54264,76</t>
  </si>
  <si>
    <t>54274,98</t>
  </si>
  <si>
    <t>3521a</t>
  </si>
  <si>
    <t>54284,86</t>
  </si>
  <si>
    <t>3521b</t>
  </si>
  <si>
    <t>54290,86</t>
  </si>
  <si>
    <t>54294,44</t>
  </si>
  <si>
    <t>3522a</t>
  </si>
  <si>
    <t>54296,37</t>
  </si>
  <si>
    <t>3522b</t>
  </si>
  <si>
    <t>54298,08</t>
  </si>
  <si>
    <t>3522c</t>
  </si>
  <si>
    <t>54303,46</t>
  </si>
  <si>
    <t>3522d</t>
  </si>
  <si>
    <t>54307,09</t>
  </si>
  <si>
    <t>3522e</t>
  </si>
  <si>
    <t>54310,77</t>
  </si>
  <si>
    <t>54316,31</t>
  </si>
  <si>
    <t>54334,09</t>
  </si>
  <si>
    <t>54354,19</t>
  </si>
  <si>
    <t>54374,53</t>
  </si>
  <si>
    <t>54394,48</t>
  </si>
  <si>
    <t>54414,28</t>
  </si>
  <si>
    <t>54433,40</t>
  </si>
  <si>
    <t>54453,77</t>
  </si>
  <si>
    <t>54474,27</t>
  </si>
  <si>
    <t>54494,27</t>
  </si>
  <si>
    <t>54513,97</t>
  </si>
  <si>
    <t>54534,32</t>
  </si>
  <si>
    <t>54558,83</t>
  </si>
  <si>
    <t>54574,66</t>
  </si>
  <si>
    <t>54594,30</t>
  </si>
  <si>
    <t>54614,19</t>
  </si>
  <si>
    <t>54634,36</t>
  </si>
  <si>
    <t>54654,16</t>
  </si>
  <si>
    <t>54674,66</t>
  </si>
  <si>
    <t>54694,24</t>
  </si>
  <si>
    <t>54714,55</t>
  </si>
  <si>
    <t>54734,27</t>
  </si>
  <si>
    <t>54754,29</t>
  </si>
  <si>
    <t>54774,25</t>
  </si>
  <si>
    <t>54794,34</t>
  </si>
  <si>
    <t>54817,23</t>
  </si>
  <si>
    <t>54834,36</t>
  </si>
  <si>
    <t>54853,94</t>
  </si>
  <si>
    <t>54874,17</t>
  </si>
  <si>
    <t>54894,39</t>
  </si>
  <si>
    <t>54913,78</t>
  </si>
  <si>
    <t>54933,88</t>
  </si>
  <si>
    <t>54955,38</t>
  </si>
  <si>
    <t>54975,28</t>
  </si>
  <si>
    <t>54995,22</t>
  </si>
  <si>
    <t>55015,16</t>
  </si>
  <si>
    <t>55034,70</t>
  </si>
  <si>
    <t>55055,28</t>
  </si>
  <si>
    <t>55075,01</t>
  </si>
  <si>
    <t>55094,90</t>
  </si>
  <si>
    <t>55114,51</t>
  </si>
  <si>
    <t>55134,55</t>
  </si>
  <si>
    <t>55155,02</t>
  </si>
  <si>
    <t>55168,25</t>
  </si>
  <si>
    <t>55181,57</t>
  </si>
  <si>
    <t>55194,77</t>
  </si>
  <si>
    <t>55214,52</t>
  </si>
  <si>
    <t>3568a</t>
  </si>
  <si>
    <t>55229,51</t>
  </si>
  <si>
    <t>55233,88</t>
  </si>
  <si>
    <t>3569a</t>
  </si>
  <si>
    <t>55237,02</t>
  </si>
  <si>
    <t>3569b</t>
  </si>
  <si>
    <t>55239,33</t>
  </si>
  <si>
    <t>3569c</t>
  </si>
  <si>
    <t>55249,68</t>
  </si>
  <si>
    <t>55256,56</t>
  </si>
  <si>
    <t>3570a</t>
  </si>
  <si>
    <t>55266,88</t>
  </si>
  <si>
    <t>55274,08</t>
  </si>
  <si>
    <t>55294,00</t>
  </si>
  <si>
    <t>3572a</t>
  </si>
  <si>
    <t>55308,61</t>
  </si>
  <si>
    <t>3572b</t>
  </si>
  <si>
    <t>55313,43</t>
  </si>
  <si>
    <t>55318,31</t>
  </si>
  <si>
    <t>3573a</t>
  </si>
  <si>
    <t>55323,11</t>
  </si>
  <si>
    <t>3573b</t>
  </si>
  <si>
    <t>55329,99</t>
  </si>
  <si>
    <t>3573c</t>
  </si>
  <si>
    <t>55333,33</t>
  </si>
  <si>
    <t>55337,27</t>
  </si>
  <si>
    <t>3574a</t>
  </si>
  <si>
    <t>55344,82</t>
  </si>
  <si>
    <t>3574b</t>
  </si>
  <si>
    <t>55347,65</t>
  </si>
  <si>
    <t>3574c</t>
  </si>
  <si>
    <t>55352,05</t>
  </si>
  <si>
    <t>55356,42</t>
  </si>
  <si>
    <t>3575a</t>
  </si>
  <si>
    <t>55360,12</t>
  </si>
  <si>
    <t>3575b</t>
  </si>
  <si>
    <t>55365,34</t>
  </si>
  <si>
    <t>3575c</t>
  </si>
  <si>
    <t>55368,60</t>
  </si>
  <si>
    <t>3575d</t>
  </si>
  <si>
    <t>55370,65</t>
  </si>
  <si>
    <t>3575e</t>
  </si>
  <si>
    <t>55374,54</t>
  </si>
  <si>
    <t>55377,30</t>
  </si>
  <si>
    <t>55382,51</t>
  </si>
  <si>
    <t>TCM 36 ajouter 1000</t>
  </si>
  <si>
    <t>3600a</t>
  </si>
  <si>
    <t>3600b</t>
  </si>
  <si>
    <t>3600c</t>
  </si>
  <si>
    <t>3600d</t>
  </si>
  <si>
    <t>3600e</t>
  </si>
  <si>
    <t>3601a</t>
  </si>
  <si>
    <t>3603a</t>
  </si>
  <si>
    <t>3649a</t>
  </si>
  <si>
    <t>3650a</t>
  </si>
  <si>
    <t>3650b</t>
  </si>
  <si>
    <t>3660a</t>
  </si>
  <si>
    <t>3660b</t>
  </si>
  <si>
    <t>3661a</t>
  </si>
  <si>
    <t>3661b</t>
  </si>
  <si>
    <t>3661c</t>
  </si>
  <si>
    <t>3661d</t>
  </si>
  <si>
    <t>3662a</t>
  </si>
  <si>
    <t>3662b</t>
  </si>
  <si>
    <t>3663a</t>
  </si>
  <si>
    <t>3663b</t>
  </si>
  <si>
    <t>TCM 37 + 1032</t>
  </si>
  <si>
    <t>3700a</t>
  </si>
  <si>
    <t>56690,63</t>
  </si>
  <si>
    <t>3700b</t>
  </si>
  <si>
    <t>56694,76</t>
  </si>
  <si>
    <t>3700c</t>
  </si>
  <si>
    <t>56698,96</t>
  </si>
  <si>
    <t>56705,36</t>
  </si>
  <si>
    <t>56720,42</t>
  </si>
  <si>
    <t>3702a</t>
  </si>
  <si>
    <t>56732,20</t>
  </si>
  <si>
    <t>56744,84</t>
  </si>
  <si>
    <t>3703a</t>
  </si>
  <si>
    <t>56757,54</t>
  </si>
  <si>
    <t>3703b</t>
  </si>
  <si>
    <t>56759,44</t>
  </si>
  <si>
    <t>56765,22</t>
  </si>
  <si>
    <t>3704a</t>
  </si>
  <si>
    <t>56770,67</t>
  </si>
  <si>
    <t>56785,94</t>
  </si>
  <si>
    <t>56805,80</t>
  </si>
  <si>
    <t>56826,11</t>
  </si>
  <si>
    <t>3707a</t>
  </si>
  <si>
    <t>56836,38</t>
  </si>
  <si>
    <t>56846,10</t>
  </si>
  <si>
    <t>56865,42</t>
  </si>
  <si>
    <t>56885,36</t>
  </si>
  <si>
    <t>56905,57</t>
  </si>
  <si>
    <t>56925,27</t>
  </si>
  <si>
    <t>3712a</t>
  </si>
  <si>
    <t>56935,52</t>
  </si>
  <si>
    <t>56948,50</t>
  </si>
  <si>
    <t>3713a</t>
  </si>
  <si>
    <t>56953,20</t>
  </si>
  <si>
    <t>3713b</t>
  </si>
  <si>
    <t>56958,46</t>
  </si>
  <si>
    <t>3713c</t>
  </si>
  <si>
    <t>56960,99</t>
  </si>
  <si>
    <t>56964,31</t>
  </si>
  <si>
    <t>3714a</t>
  </si>
  <si>
    <t>VAR</t>
  </si>
  <si>
    <t>56969,18</t>
  </si>
  <si>
    <t>3714b</t>
  </si>
  <si>
    <t>56972,02</t>
  </si>
  <si>
    <t>3714c</t>
  </si>
  <si>
    <t>3714d</t>
  </si>
  <si>
    <t>3714e</t>
  </si>
  <si>
    <t>3714f</t>
  </si>
  <si>
    <t>3714g</t>
  </si>
  <si>
    <t>3714h</t>
  </si>
  <si>
    <t>56984,45</t>
  </si>
  <si>
    <t>3715a</t>
  </si>
  <si>
    <t>56987,95</t>
  </si>
  <si>
    <t>3715b</t>
  </si>
  <si>
    <t>56989,40</t>
  </si>
  <si>
    <t>3715c</t>
  </si>
  <si>
    <t>56991,79</t>
  </si>
  <si>
    <t>57006,25</t>
  </si>
  <si>
    <t>57026,45</t>
  </si>
  <si>
    <t>57046,44</t>
  </si>
  <si>
    <t>57066,49</t>
  </si>
  <si>
    <t>57086,47</t>
  </si>
  <si>
    <t>57106,46</t>
  </si>
  <si>
    <t>57126,50</t>
  </si>
  <si>
    <t>57146,53</t>
  </si>
  <si>
    <t>57160,15</t>
  </si>
  <si>
    <t>57186,06</t>
  </si>
  <si>
    <t>57205,32</t>
  </si>
  <si>
    <t>3727</t>
  </si>
  <si>
    <t>57227,57</t>
  </si>
  <si>
    <t>3727a</t>
  </si>
  <si>
    <t>57247,04</t>
  </si>
  <si>
    <t>3727b</t>
  </si>
  <si>
    <t>57249,78</t>
  </si>
  <si>
    <t>57251,76</t>
  </si>
  <si>
    <t>3728a</t>
  </si>
  <si>
    <t>57254,73</t>
  </si>
  <si>
    <t>3728b</t>
  </si>
  <si>
    <t>57257,99</t>
  </si>
  <si>
    <t>3728c</t>
  </si>
  <si>
    <t>57263,25</t>
  </si>
  <si>
    <t>57270,01</t>
  </si>
  <si>
    <t>3729a</t>
  </si>
  <si>
    <t>57283,49</t>
  </si>
  <si>
    <t>3729b</t>
  </si>
  <si>
    <t>57285,62</t>
  </si>
  <si>
    <t>57289,10</t>
  </si>
  <si>
    <t>3730a</t>
  </si>
  <si>
    <t>57294,36</t>
  </si>
  <si>
    <t>3730b</t>
  </si>
  <si>
    <t>57303,67</t>
  </si>
  <si>
    <t>57310,63</t>
  </si>
  <si>
    <t>3731a</t>
  </si>
  <si>
    <t>57319,48</t>
  </si>
  <si>
    <t>57330,85</t>
  </si>
  <si>
    <t>3732a</t>
  </si>
  <si>
    <t>57342,59</t>
  </si>
  <si>
    <t>57350,90</t>
  </si>
  <si>
    <t>3733a</t>
  </si>
  <si>
    <t>57365,31</t>
  </si>
  <si>
    <t>3734a</t>
  </si>
  <si>
    <t>57375,37</t>
  </si>
  <si>
    <t>57390,17</t>
  </si>
  <si>
    <t>57410,79</t>
  </si>
  <si>
    <t>3736a</t>
  </si>
  <si>
    <t>57421,15</t>
  </si>
  <si>
    <t>57430,30</t>
  </si>
  <si>
    <t>57450,25</t>
  </si>
  <si>
    <t>57469,85</t>
  </si>
  <si>
    <t>3739a</t>
  </si>
  <si>
    <t>57482,65</t>
  </si>
  <si>
    <t>57489,95</t>
  </si>
  <si>
    <t>57511,17</t>
  </si>
  <si>
    <t>57530,15</t>
  </si>
  <si>
    <t>3742a</t>
  </si>
  <si>
    <t>57542,39</t>
  </si>
  <si>
    <t>57550,21</t>
  </si>
  <si>
    <t>3743a</t>
  </si>
  <si>
    <t>57553,53</t>
  </si>
  <si>
    <t>3743b</t>
  </si>
  <si>
    <t>57556,80</t>
  </si>
  <si>
    <t>3743c</t>
  </si>
  <si>
    <t>57560,62</t>
  </si>
  <si>
    <t>3743d</t>
  </si>
  <si>
    <t>57563,64</t>
  </si>
  <si>
    <t>57570,71</t>
  </si>
  <si>
    <t>57590,53</t>
  </si>
  <si>
    <t>57610,16</t>
  </si>
  <si>
    <t>3746a</t>
  </si>
  <si>
    <t>57618,27</t>
  </si>
  <si>
    <t>57629,98</t>
  </si>
  <si>
    <t>3747a</t>
  </si>
  <si>
    <t>57641,95</t>
  </si>
  <si>
    <t>57650,37</t>
  </si>
  <si>
    <t>3748a</t>
  </si>
  <si>
    <t>57653,83</t>
  </si>
  <si>
    <t>3748b</t>
  </si>
  <si>
    <t>57661,84</t>
  </si>
  <si>
    <t>57670,52</t>
  </si>
  <si>
    <t>57690,62</t>
  </si>
  <si>
    <t>57710,72</t>
  </si>
  <si>
    <t>57730,37</t>
  </si>
  <si>
    <t>3752a</t>
  </si>
  <si>
    <t>57740,99</t>
  </si>
  <si>
    <t>57750,75</t>
  </si>
  <si>
    <t>3753a</t>
  </si>
  <si>
    <t>57761,62</t>
  </si>
  <si>
    <t>57770,70</t>
  </si>
  <si>
    <t>3754a</t>
  </si>
  <si>
    <t>57784,36</t>
  </si>
  <si>
    <t>57790,99</t>
  </si>
  <si>
    <t>57810,68</t>
  </si>
  <si>
    <t>57830,28</t>
  </si>
  <si>
    <t>3757a</t>
  </si>
  <si>
    <t>57837,12</t>
  </si>
  <si>
    <t>3757b</t>
  </si>
  <si>
    <t>57846,54</t>
  </si>
  <si>
    <t>57850,79</t>
  </si>
  <si>
    <t>3758a</t>
  </si>
  <si>
    <t>57859,73</t>
  </si>
  <si>
    <t>3758b</t>
  </si>
  <si>
    <t>57865,20</t>
  </si>
  <si>
    <t>57867,38</t>
  </si>
  <si>
    <t>3759a</t>
  </si>
  <si>
    <t>57875,84</t>
  </si>
  <si>
    <t>3759b</t>
  </si>
  <si>
    <t>57879,46</t>
  </si>
  <si>
    <t>3759c</t>
  </si>
  <si>
    <t>57881,82</t>
  </si>
  <si>
    <t>3759d</t>
  </si>
  <si>
    <t>57886,94</t>
  </si>
  <si>
    <t>3759e</t>
  </si>
  <si>
    <t>57889,40</t>
  </si>
  <si>
    <t>57892,97</t>
  </si>
  <si>
    <t>3761a</t>
  </si>
  <si>
    <t>57920,74</t>
  </si>
  <si>
    <t>3761b</t>
  </si>
  <si>
    <t>57927,74</t>
  </si>
  <si>
    <t>57933,80</t>
  </si>
  <si>
    <t>3762a</t>
  </si>
  <si>
    <t>57937,29</t>
  </si>
  <si>
    <t>3762b</t>
  </si>
  <si>
    <t>57941,28</t>
  </si>
  <si>
    <t>3762c</t>
  </si>
  <si>
    <t>57946,75</t>
  </si>
  <si>
    <t>57951,90</t>
  </si>
  <si>
    <t>3763a</t>
  </si>
  <si>
    <t>57954,92</t>
  </si>
  <si>
    <t>3763b</t>
  </si>
  <si>
    <t>57958,05</t>
  </si>
  <si>
    <t>3763c</t>
  </si>
  <si>
    <t>57966,55</t>
  </si>
  <si>
    <t>57973,69</t>
  </si>
  <si>
    <t>3764a</t>
  </si>
  <si>
    <t>57981,07</t>
  </si>
  <si>
    <t>57991,33</t>
  </si>
  <si>
    <t>58011,65</t>
  </si>
  <si>
    <t>58031,66</t>
  </si>
  <si>
    <t>3767a</t>
  </si>
  <si>
    <t>58046,73</t>
  </si>
  <si>
    <t>58054,05</t>
  </si>
  <si>
    <t>3768a</t>
  </si>
  <si>
    <t>58057,73</t>
  </si>
  <si>
    <t>3768b</t>
  </si>
  <si>
    <t>58061,09</t>
  </si>
  <si>
    <t>58070,26</t>
  </si>
  <si>
    <t>58091,46</t>
  </si>
  <si>
    <t>3770a</t>
  </si>
  <si>
    <t>58097,47</t>
  </si>
  <si>
    <t>3770b</t>
  </si>
  <si>
    <t>58102,76</t>
  </si>
  <si>
    <t>3770c</t>
  </si>
  <si>
    <t>58108,25</t>
  </si>
  <si>
    <t>58113,90</t>
  </si>
  <si>
    <t>3771a</t>
  </si>
  <si>
    <t>58119,32</t>
  </si>
  <si>
    <t>3771b</t>
  </si>
  <si>
    <t>58123,00</t>
  </si>
  <si>
    <t>3771c</t>
  </si>
  <si>
    <t>58128,06</t>
  </si>
  <si>
    <t>58135,21</t>
  </si>
  <si>
    <t>3772a</t>
  </si>
  <si>
    <t>58139,24</t>
  </si>
  <si>
    <t>3772b</t>
  </si>
  <si>
    <t>58142,76</t>
  </si>
  <si>
    <t>3772c</t>
  </si>
  <si>
    <t>58148,25</t>
  </si>
  <si>
    <t>58152,19</t>
  </si>
  <si>
    <t>3773a</t>
  </si>
  <si>
    <t>58156,65</t>
  </si>
  <si>
    <t>3773b</t>
  </si>
  <si>
    <t>58160,88</t>
  </si>
  <si>
    <t>3773c</t>
  </si>
  <si>
    <t>58165,58</t>
  </si>
  <si>
    <t>58170,32</t>
  </si>
  <si>
    <t>3774a</t>
  </si>
  <si>
    <t>58174,38</t>
  </si>
  <si>
    <t>3774b</t>
  </si>
  <si>
    <t>58180,21</t>
  </si>
  <si>
    <t>3774c</t>
  </si>
  <si>
    <t>58185,52</t>
  </si>
  <si>
    <t>58189,19</t>
  </si>
  <si>
    <t>3775a</t>
  </si>
  <si>
    <t>58200,20</t>
  </si>
  <si>
    <t>3775b</t>
  </si>
  <si>
    <t>58205,43</t>
  </si>
  <si>
    <t>58212,66</t>
  </si>
  <si>
    <t>3776a</t>
  </si>
  <si>
    <t>58216,55</t>
  </si>
  <si>
    <t>3776b</t>
  </si>
  <si>
    <t>58225,45</t>
  </si>
  <si>
    <t>58234,87</t>
  </si>
  <si>
    <t>58252,76</t>
  </si>
  <si>
    <t>3778a</t>
  </si>
  <si>
    <t>58262,78</t>
  </si>
  <si>
    <t>58272,00</t>
  </si>
  <si>
    <t>3779a</t>
  </si>
  <si>
    <t>58275,59</t>
  </si>
  <si>
    <t>3779b</t>
  </si>
  <si>
    <t>58278,42</t>
  </si>
  <si>
    <t>3779c</t>
  </si>
  <si>
    <t>58285,55</t>
  </si>
  <si>
    <t>58294,42</t>
  </si>
  <si>
    <t>3780a</t>
  </si>
  <si>
    <t>58298,00</t>
  </si>
  <si>
    <t>3780b</t>
  </si>
  <si>
    <t>58303,67</t>
  </si>
  <si>
    <t>58312,57</t>
  </si>
  <si>
    <t>3781a</t>
  </si>
  <si>
    <t>58316,11</t>
  </si>
  <si>
    <t>3781b</t>
  </si>
  <si>
    <t>3781c</t>
  </si>
  <si>
    <t>58327,74</t>
  </si>
  <si>
    <t>58334,46</t>
  </si>
  <si>
    <t>3782a</t>
  </si>
  <si>
    <t>58337,23</t>
  </si>
  <si>
    <t>3782b</t>
  </si>
  <si>
    <t>58341,39</t>
  </si>
  <si>
    <t>3782c</t>
  </si>
  <si>
    <t>58343,48</t>
  </si>
  <si>
    <t>58350,17</t>
  </si>
  <si>
    <t>3783a</t>
  </si>
  <si>
    <t>58362,87</t>
  </si>
  <si>
    <t>58377,85</t>
  </si>
  <si>
    <t>3784a</t>
  </si>
  <si>
    <t>58388,00</t>
  </si>
  <si>
    <t>58394,57</t>
  </si>
  <si>
    <t>3785a</t>
  </si>
  <si>
    <t>58405,01</t>
  </si>
  <si>
    <t>58410,88</t>
  </si>
  <si>
    <t>3786a</t>
  </si>
  <si>
    <t>58413,53</t>
  </si>
  <si>
    <t>3786b</t>
  </si>
  <si>
    <t>3786c</t>
  </si>
  <si>
    <t>58426,69</t>
  </si>
  <si>
    <t>58432,32</t>
  </si>
  <si>
    <t>3787a</t>
  </si>
  <si>
    <t>58440,03</t>
  </si>
  <si>
    <t>3787b</t>
  </si>
  <si>
    <t>58443,48</t>
  </si>
  <si>
    <t>3787c</t>
  </si>
  <si>
    <t>58447,01</t>
  </si>
  <si>
    <t>58453,41</t>
  </si>
  <si>
    <t>3788a</t>
  </si>
  <si>
    <t>58457,90</t>
  </si>
  <si>
    <t>3788b</t>
  </si>
  <si>
    <t>58463,19</t>
  </si>
  <si>
    <t>58474,22</t>
  </si>
  <si>
    <t>3789a</t>
  </si>
  <si>
    <t>58483,33</t>
  </si>
  <si>
    <t>58490,81</t>
  </si>
  <si>
    <t>3790a</t>
  </si>
  <si>
    <t>58500,31</t>
  </si>
  <si>
    <t>58509,53</t>
  </si>
  <si>
    <t>3791a</t>
  </si>
  <si>
    <t>58520,33</t>
  </si>
  <si>
    <t>58530,27</t>
  </si>
  <si>
    <t>3792a</t>
  </si>
  <si>
    <t>58534,03</t>
  </si>
  <si>
    <t>58551,41</t>
  </si>
  <si>
    <t>58570,96</t>
  </si>
  <si>
    <t>3794a</t>
  </si>
  <si>
    <t>58576,26</t>
  </si>
  <si>
    <t>3794b</t>
  </si>
  <si>
    <t>58580,09</t>
  </si>
  <si>
    <t>3794c</t>
  </si>
  <si>
    <t>58585,78</t>
  </si>
  <si>
    <t>3795a</t>
  </si>
  <si>
    <t>58596,38</t>
  </si>
  <si>
    <t>3795b</t>
  </si>
  <si>
    <t>58600,05</t>
  </si>
  <si>
    <t>3795c</t>
  </si>
  <si>
    <t>58603,75</t>
  </si>
  <si>
    <t>58607,13</t>
  </si>
  <si>
    <t>3802a</t>
  </si>
  <si>
    <t>58615,46</t>
  </si>
  <si>
    <t>58626,30</t>
  </si>
  <si>
    <t>3803a</t>
  </si>
  <si>
    <t>58634,41</t>
  </si>
  <si>
    <t>58646,38</t>
  </si>
  <si>
    <t>3804a</t>
  </si>
  <si>
    <t>58666,12</t>
  </si>
  <si>
    <t>3805a</t>
  </si>
  <si>
    <t>58672,49</t>
  </si>
  <si>
    <t>3805b</t>
  </si>
  <si>
    <t>58686,93</t>
  </si>
  <si>
    <t>3906a</t>
  </si>
  <si>
    <t>3806b</t>
  </si>
  <si>
    <t>58727,74</t>
  </si>
  <si>
    <t>58746,49</t>
  </si>
  <si>
    <t>58765,71</t>
  </si>
  <si>
    <t>58787,65</t>
  </si>
  <si>
    <t>3811a</t>
  </si>
  <si>
    <t>58800,66</t>
  </si>
  <si>
    <t>58806,30</t>
  </si>
  <si>
    <t>3812a</t>
  </si>
  <si>
    <t>58812,59</t>
  </si>
  <si>
    <t>3812b</t>
  </si>
  <si>
    <t>58815,77</t>
  </si>
  <si>
    <t>3812c</t>
  </si>
  <si>
    <t>58817,82</t>
  </si>
  <si>
    <t>3812d</t>
  </si>
  <si>
    <t>58819,30</t>
  </si>
  <si>
    <t>58821,42</t>
  </si>
  <si>
    <t>3812f</t>
  </si>
  <si>
    <t>58824,11</t>
  </si>
  <si>
    <t>3812g</t>
  </si>
  <si>
    <t>58826,43</t>
  </si>
  <si>
    <t>58831,66</t>
  </si>
  <si>
    <t>3796a</t>
  </si>
  <si>
    <t>58840,90</t>
  </si>
  <si>
    <t>58844,21</t>
  </si>
  <si>
    <t>3797a</t>
  </si>
  <si>
    <t>58852,69</t>
  </si>
  <si>
    <t>58858,38</t>
  </si>
  <si>
    <t>58871,28</t>
  </si>
  <si>
    <t>OH70</t>
  </si>
  <si>
    <t>VIADUC DU ROCHER DE L'ESCALADE</t>
  </si>
  <si>
    <t>TCM38 + 1062</t>
  </si>
  <si>
    <t>3800a</t>
  </si>
  <si>
    <t>3801a</t>
  </si>
  <si>
    <t>3801b</t>
  </si>
  <si>
    <t>3801c</t>
  </si>
  <si>
    <t>3801d</t>
  </si>
  <si>
    <t>3801e</t>
  </si>
  <si>
    <t>3801f</t>
  </si>
  <si>
    <t>3801g</t>
  </si>
  <si>
    <t>3819a</t>
  </si>
  <si>
    <t>3819b</t>
  </si>
  <si>
    <t>3821a</t>
  </si>
  <si>
    <t>3823a</t>
  </si>
  <si>
    <t>3825a</t>
  </si>
  <si>
    <t>3827a</t>
  </si>
  <si>
    <t>3827b</t>
  </si>
  <si>
    <t>3828a</t>
  </si>
  <si>
    <t>3828b</t>
  </si>
  <si>
    <t>3829a</t>
  </si>
  <si>
    <t>3829b</t>
  </si>
  <si>
    <t>3830a</t>
  </si>
  <si>
    <t>3830b</t>
  </si>
  <si>
    <t>3831a</t>
  </si>
  <si>
    <t>3832a</t>
  </si>
  <si>
    <t>3833a</t>
  </si>
  <si>
    <t>3833b</t>
  </si>
  <si>
    <t>3833c</t>
  </si>
  <si>
    <t>3834a</t>
  </si>
  <si>
    <t>3836a</t>
  </si>
  <si>
    <t>3842a</t>
  </si>
  <si>
    <t>3843a</t>
  </si>
  <si>
    <t>3850a</t>
  </si>
  <si>
    <t>3850b</t>
  </si>
  <si>
    <t>3850c</t>
  </si>
  <si>
    <t>3851a</t>
  </si>
  <si>
    <t>3851b</t>
  </si>
  <si>
    <t>3863a</t>
  </si>
  <si>
    <t>3863b</t>
  </si>
  <si>
    <t>3863c</t>
  </si>
  <si>
    <t>3863d</t>
  </si>
  <si>
    <t>3864a</t>
  </si>
  <si>
    <t>3864b</t>
  </si>
  <si>
    <t>3864c</t>
  </si>
  <si>
    <t>3865a</t>
  </si>
  <si>
    <t>3865b</t>
  </si>
  <si>
    <t>TCM39 + 1120</t>
  </si>
  <si>
    <t>3900aa</t>
  </si>
  <si>
    <t>59826,41</t>
  </si>
  <si>
    <t>3900ab</t>
  </si>
  <si>
    <t>59831,11</t>
  </si>
  <si>
    <t>3900ac</t>
  </si>
  <si>
    <t>59833,47</t>
  </si>
  <si>
    <t>3900a</t>
  </si>
  <si>
    <t>59840,31</t>
  </si>
  <si>
    <t>3900b</t>
  </si>
  <si>
    <t>59844,94</t>
  </si>
  <si>
    <t>3900c</t>
  </si>
  <si>
    <t>59847,87</t>
  </si>
  <si>
    <t>3900d</t>
  </si>
  <si>
    <t>59855,46</t>
  </si>
  <si>
    <t>3900e</t>
  </si>
  <si>
    <t>59858,70</t>
  </si>
  <si>
    <t>3900f</t>
  </si>
  <si>
    <t>59860,76</t>
  </si>
  <si>
    <t>3900g</t>
  </si>
  <si>
    <t>59862,55</t>
  </si>
  <si>
    <t>3900h</t>
  </si>
  <si>
    <t>59865,84</t>
  </si>
  <si>
    <t>59870,07</t>
  </si>
  <si>
    <t>3901a</t>
  </si>
  <si>
    <t>59878,05</t>
  </si>
  <si>
    <t>59892,95</t>
  </si>
  <si>
    <t>3902a</t>
  </si>
  <si>
    <t>59899,46</t>
  </si>
  <si>
    <t>59906,70</t>
  </si>
  <si>
    <t>3903a</t>
  </si>
  <si>
    <t>59917,23</t>
  </si>
  <si>
    <t>59925,50</t>
  </si>
  <si>
    <t>3904a</t>
  </si>
  <si>
    <t>59940,82</t>
  </si>
  <si>
    <t>59952,50</t>
  </si>
  <si>
    <t>59964,37</t>
  </si>
  <si>
    <t>59976,21</t>
  </si>
  <si>
    <t>3906b</t>
  </si>
  <si>
    <t>59980,21</t>
  </si>
  <si>
    <t>3906c</t>
  </si>
  <si>
    <t>59983,70</t>
  </si>
  <si>
    <t>3906d</t>
  </si>
  <si>
    <t>59986,31</t>
  </si>
  <si>
    <t>59987,91</t>
  </si>
  <si>
    <t>3907a</t>
  </si>
  <si>
    <t>59992,58</t>
  </si>
  <si>
    <t>3907b</t>
  </si>
  <si>
    <t>59997,93</t>
  </si>
  <si>
    <t>3907c</t>
  </si>
  <si>
    <t>60001,61</t>
  </si>
  <si>
    <t>3907d</t>
  </si>
  <si>
    <t>60003,31</t>
  </si>
  <si>
    <t>60006,84</t>
  </si>
  <si>
    <t>3908a</t>
  </si>
  <si>
    <t>60008,63</t>
  </si>
  <si>
    <t>3908b</t>
  </si>
  <si>
    <t>60010,59</t>
  </si>
  <si>
    <t>3908c</t>
  </si>
  <si>
    <t>60012,35</t>
  </si>
  <si>
    <t>3908d</t>
  </si>
  <si>
    <t>60017,34</t>
  </si>
  <si>
    <t>3908e</t>
  </si>
  <si>
    <t>60018,99</t>
  </si>
  <si>
    <t>3908f</t>
  </si>
  <si>
    <t>60020,84</t>
  </si>
  <si>
    <t>60023,19</t>
  </si>
  <si>
    <t>3909a</t>
  </si>
  <si>
    <t>PAS DE CHARGE</t>
  </si>
  <si>
    <t>60026,77</t>
  </si>
  <si>
    <t>3909b</t>
  </si>
  <si>
    <t>60028,77</t>
  </si>
  <si>
    <t>3909c</t>
  </si>
  <si>
    <t>60032,29</t>
  </si>
  <si>
    <t>3909d</t>
  </si>
  <si>
    <t>60033,98</t>
  </si>
  <si>
    <t>3909e</t>
  </si>
  <si>
    <t>60035,89</t>
  </si>
  <si>
    <t>3909f</t>
  </si>
  <si>
    <t>60036,60</t>
  </si>
  <si>
    <t>60047,01</t>
  </si>
  <si>
    <t>60066,90</t>
  </si>
  <si>
    <t>60086,86</t>
  </si>
  <si>
    <t>60106,80</t>
  </si>
  <si>
    <t>60122,83</t>
  </si>
  <si>
    <t>3914a</t>
  </si>
  <si>
    <t>60134,14</t>
  </si>
  <si>
    <t>60140,99</t>
  </si>
  <si>
    <t>3915a</t>
  </si>
  <si>
    <t>60143,27</t>
  </si>
  <si>
    <t>3915b</t>
  </si>
  <si>
    <t>60145,27</t>
  </si>
  <si>
    <t>3915c</t>
  </si>
  <si>
    <t>60147,27</t>
  </si>
  <si>
    <t>3915d</t>
  </si>
  <si>
    <t>60149,26</t>
  </si>
  <si>
    <t>3915e</t>
  </si>
  <si>
    <t>60151,27</t>
  </si>
  <si>
    <t>3915f</t>
  </si>
  <si>
    <t>60153,27</t>
  </si>
  <si>
    <t>3915g</t>
  </si>
  <si>
    <t>60154,15</t>
  </si>
  <si>
    <t>3915h</t>
  </si>
  <si>
    <t>BLOC TRANSITION</t>
  </si>
  <si>
    <t>60158,53</t>
  </si>
  <si>
    <t>3915i</t>
  </si>
  <si>
    <t>60159,63</t>
  </si>
  <si>
    <t>3915j</t>
  </si>
  <si>
    <t>60160,51</t>
  </si>
  <si>
    <t>3915k</t>
  </si>
  <si>
    <t>60163,36</t>
  </si>
  <si>
    <t>3915l</t>
  </si>
  <si>
    <t>60165,64</t>
  </si>
  <si>
    <t>60168,14</t>
  </si>
  <si>
    <t>3916a</t>
  </si>
  <si>
    <t>60171,85</t>
  </si>
  <si>
    <t>3916b</t>
  </si>
  <si>
    <t>60173,85</t>
  </si>
  <si>
    <t>3916c</t>
  </si>
  <si>
    <t>60179,07</t>
  </si>
  <si>
    <t>3916d</t>
  </si>
  <si>
    <t>60186,00</t>
  </si>
  <si>
    <t>60187,66</t>
  </si>
  <si>
    <t>3917a</t>
  </si>
  <si>
    <t>60198,10</t>
  </si>
  <si>
    <t>60207,63</t>
  </si>
  <si>
    <t>3918a</t>
  </si>
  <si>
    <t>60215,59</t>
  </si>
  <si>
    <t>60231,26</t>
  </si>
  <si>
    <t>60247,34</t>
  </si>
  <si>
    <t>60267,46</t>
  </si>
  <si>
    <t>60287,71</t>
  </si>
  <si>
    <t>60307,34</t>
  </si>
  <si>
    <t>60327,65</t>
  </si>
  <si>
    <t>60347,71</t>
  </si>
  <si>
    <t>60367,93</t>
  </si>
  <si>
    <t>60387,58</t>
  </si>
  <si>
    <t>3927a</t>
  </si>
  <si>
    <t>60396,11</t>
  </si>
  <si>
    <t>60407,53</t>
  </si>
  <si>
    <t>3928a</t>
  </si>
  <si>
    <t>60416,57</t>
  </si>
  <si>
    <t>60427,52</t>
  </si>
  <si>
    <t>3929a</t>
  </si>
  <si>
    <t>60433,60</t>
  </si>
  <si>
    <t>3929b</t>
  </si>
  <si>
    <t>60441,55</t>
  </si>
  <si>
    <t>60447,62</t>
  </si>
  <si>
    <t>60468,70</t>
  </si>
  <si>
    <t>3931a</t>
  </si>
  <si>
    <t>60469,05</t>
  </si>
  <si>
    <t>3931b</t>
  </si>
  <si>
    <t>60473,42</t>
  </si>
  <si>
    <t>3931c</t>
  </si>
  <si>
    <t>60483,23</t>
  </si>
  <si>
    <t>60485,23</t>
  </si>
  <si>
    <t>3932a</t>
  </si>
  <si>
    <t>60491,78</t>
  </si>
  <si>
    <t>3932b</t>
  </si>
  <si>
    <t>60496,44</t>
  </si>
  <si>
    <t>3932c</t>
  </si>
  <si>
    <t>60503,64</t>
  </si>
  <si>
    <t>60507,40</t>
  </si>
  <si>
    <t>3933a</t>
  </si>
  <si>
    <t>60513,89</t>
  </si>
  <si>
    <t>60527,57</t>
  </si>
  <si>
    <t>3934a</t>
  </si>
  <si>
    <t>60543,58</t>
  </si>
  <si>
    <t>60547,46</t>
  </si>
  <si>
    <t>3935a</t>
  </si>
  <si>
    <t>60559,62</t>
  </si>
  <si>
    <t>3935b</t>
  </si>
  <si>
    <t>60563,74</t>
  </si>
  <si>
    <t>3935c</t>
  </si>
  <si>
    <t>60566,33</t>
  </si>
  <si>
    <t>60568,13</t>
  </si>
  <si>
    <t>3936a</t>
  </si>
  <si>
    <t>60572,79</t>
  </si>
  <si>
    <t>3936b</t>
  </si>
  <si>
    <t>60574,31</t>
  </si>
  <si>
    <t>3936c</t>
  </si>
  <si>
    <t>60576,50</t>
  </si>
  <si>
    <t>3936d</t>
  </si>
  <si>
    <t>60578,63</t>
  </si>
  <si>
    <t>60581,17</t>
  </si>
  <si>
    <t>4000a</t>
  </si>
  <si>
    <t>60595,07</t>
  </si>
  <si>
    <t>Viaduc d'Echailon</t>
  </si>
  <si>
    <t>Transition aéro souterraine</t>
  </si>
  <si>
    <t>TCM40 + 1150</t>
  </si>
  <si>
    <t>4000b</t>
  </si>
  <si>
    <t>60597,69</t>
  </si>
  <si>
    <t>4000c</t>
  </si>
  <si>
    <t>60601,27</t>
  </si>
  <si>
    <t>4000d</t>
  </si>
  <si>
    <t>60605,40</t>
  </si>
  <si>
    <t>4000e</t>
  </si>
  <si>
    <t>60607,33</t>
  </si>
  <si>
    <t>60612,56</t>
  </si>
  <si>
    <t>4001a</t>
  </si>
  <si>
    <t>60614,34</t>
  </si>
  <si>
    <t>4001b</t>
  </si>
  <si>
    <t>60617,04</t>
  </si>
  <si>
    <t>4001c</t>
  </si>
  <si>
    <t>60619,63</t>
  </si>
  <si>
    <t>4001d</t>
  </si>
  <si>
    <t>60625,80</t>
  </si>
  <si>
    <t>60633,34</t>
  </si>
  <si>
    <t>60649,22</t>
  </si>
  <si>
    <t>60675,23</t>
  </si>
  <si>
    <t>60689,87</t>
  </si>
  <si>
    <t>60710,09</t>
  </si>
  <si>
    <t>60730,03</t>
  </si>
  <si>
    <t>60749,91</t>
  </si>
  <si>
    <t>60770,00</t>
  </si>
  <si>
    <t>4009a</t>
  </si>
  <si>
    <t>60775,16</t>
  </si>
  <si>
    <t>60789,74</t>
  </si>
  <si>
    <t>60810,29</t>
  </si>
  <si>
    <t>60829,95</t>
  </si>
  <si>
    <t>60850,08</t>
  </si>
  <si>
    <t>60869,86</t>
  </si>
  <si>
    <t>60890,04</t>
  </si>
  <si>
    <t>60909,86</t>
  </si>
  <si>
    <t>4016a</t>
  </si>
  <si>
    <t>60922,25</t>
  </si>
  <si>
    <t>60935,74</t>
  </si>
  <si>
    <t>60948,94</t>
  </si>
  <si>
    <t>4018a</t>
  </si>
  <si>
    <t>60952,80</t>
  </si>
  <si>
    <t>60970,64</t>
  </si>
  <si>
    <t>60989,88</t>
  </si>
  <si>
    <t>61009,88</t>
  </si>
  <si>
    <t>61030,23</t>
  </si>
  <si>
    <t>61050,13</t>
  </si>
  <si>
    <t>61069,62</t>
  </si>
  <si>
    <t>61090,63</t>
  </si>
  <si>
    <t>4025a</t>
  </si>
  <si>
    <t>61098,49</t>
  </si>
  <si>
    <t>61108,93</t>
  </si>
  <si>
    <t>4026a</t>
  </si>
  <si>
    <t>61118,56</t>
  </si>
  <si>
    <t>61129,13</t>
  </si>
  <si>
    <t>61149,37</t>
  </si>
  <si>
    <t>4028a</t>
  </si>
  <si>
    <t>61154,70</t>
  </si>
  <si>
    <t>4028b</t>
  </si>
  <si>
    <t>61158,82</t>
  </si>
  <si>
    <t>4028c</t>
  </si>
  <si>
    <t>61162,82</t>
  </si>
  <si>
    <t>4028d</t>
  </si>
  <si>
    <t>61165,30</t>
  </si>
  <si>
    <t>61167,43</t>
  </si>
  <si>
    <t>4029a</t>
  </si>
  <si>
    <t>61170,94</t>
  </si>
  <si>
    <t>4029b</t>
  </si>
  <si>
    <t>61174,72</t>
  </si>
  <si>
    <t>4029c</t>
  </si>
  <si>
    <t>61179,15</t>
  </si>
  <si>
    <t>61185,85</t>
  </si>
  <si>
    <t>61201,29</t>
  </si>
  <si>
    <t>61229,98</t>
  </si>
  <si>
    <t>61249,69</t>
  </si>
  <si>
    <t>61270,18</t>
  </si>
  <si>
    <t>61290,16</t>
  </si>
  <si>
    <t>61305,55</t>
  </si>
  <si>
    <t>4036a</t>
  </si>
  <si>
    <t>61319,08</t>
  </si>
  <si>
    <t>4036b</t>
  </si>
  <si>
    <t>61323,16</t>
  </si>
  <si>
    <t>4036c</t>
  </si>
  <si>
    <t>61324,93</t>
  </si>
  <si>
    <t>61333,89</t>
  </si>
  <si>
    <t>4037a</t>
  </si>
  <si>
    <t>61335,66</t>
  </si>
  <si>
    <t>4037b</t>
  </si>
  <si>
    <t>61338,10</t>
  </si>
  <si>
    <t>4037c</t>
  </si>
  <si>
    <t>61342,07</t>
  </si>
  <si>
    <t>61352,66</t>
  </si>
  <si>
    <t>61370,33</t>
  </si>
  <si>
    <t>61390,29</t>
  </si>
  <si>
    <t>61410,36</t>
  </si>
  <si>
    <t>61431,18</t>
  </si>
  <si>
    <t>4042a</t>
  </si>
  <si>
    <t>61432,18</t>
  </si>
  <si>
    <t>4042b</t>
  </si>
  <si>
    <t>61434,18</t>
  </si>
  <si>
    <t>4042c</t>
  </si>
  <si>
    <t>61443,13</t>
  </si>
  <si>
    <t>4042d</t>
  </si>
  <si>
    <t>61446,05</t>
  </si>
  <si>
    <t>4042e</t>
  </si>
  <si>
    <t>61447,75</t>
  </si>
  <si>
    <t>61450,25</t>
  </si>
  <si>
    <t>61470,73</t>
  </si>
  <si>
    <t>61490,29</t>
  </si>
  <si>
    <t>61510,88</t>
  </si>
  <si>
    <t>61530,41</t>
  </si>
  <si>
    <t>61548,92</t>
  </si>
  <si>
    <t>61570,26</t>
  </si>
  <si>
    <t>61589,92</t>
  </si>
  <si>
    <t>4050a</t>
  </si>
  <si>
    <t>61591,90</t>
  </si>
  <si>
    <t>4050b</t>
  </si>
  <si>
    <t>61596,00</t>
  </si>
  <si>
    <t>4050c</t>
  </si>
  <si>
    <t>61600,96</t>
  </si>
  <si>
    <t>4050d</t>
  </si>
  <si>
    <t>61605,37</t>
  </si>
  <si>
    <t>4050e</t>
  </si>
  <si>
    <t>61606,80</t>
  </si>
  <si>
    <t>61610,39</t>
  </si>
  <si>
    <t>61630,23</t>
  </si>
  <si>
    <t>61648,15</t>
  </si>
  <si>
    <t>4054</t>
  </si>
  <si>
    <t>61670,06</t>
  </si>
  <si>
    <t>4055</t>
  </si>
  <si>
    <t>61689,82</t>
  </si>
  <si>
    <t>4056</t>
  </si>
  <si>
    <t>61708,03</t>
  </si>
  <si>
    <t>4057</t>
  </si>
  <si>
    <t>61730,34</t>
  </si>
  <si>
    <t>4058</t>
  </si>
  <si>
    <t>61750,21</t>
  </si>
  <si>
    <t>4059</t>
  </si>
  <si>
    <t>61770,08</t>
  </si>
  <si>
    <t>4060</t>
  </si>
  <si>
    <t>61790,54</t>
  </si>
  <si>
    <t>4061</t>
  </si>
  <si>
    <t>61810,42</t>
  </si>
  <si>
    <t>4061a</t>
  </si>
  <si>
    <t>61818,58</t>
  </si>
  <si>
    <t>4061b</t>
  </si>
  <si>
    <t>61820,59</t>
  </si>
  <si>
    <t>4061c</t>
  </si>
  <si>
    <t>61822,67</t>
  </si>
  <si>
    <t>61832,94</t>
  </si>
  <si>
    <t>4062a</t>
  </si>
  <si>
    <t>61836,70</t>
  </si>
  <si>
    <t>61850,60</t>
  </si>
  <si>
    <t>61861,93</t>
  </si>
  <si>
    <t>61881,02</t>
  </si>
  <si>
    <t>61910,18</t>
  </si>
  <si>
    <t>61951,31</t>
  </si>
  <si>
    <t>4068a</t>
  </si>
  <si>
    <t>61959,38</t>
  </si>
  <si>
    <t>61974,48</t>
  </si>
  <si>
    <t>4069a</t>
  </si>
  <si>
    <t>61985,38</t>
  </si>
  <si>
    <t>61988,07</t>
  </si>
  <si>
    <t>4070a</t>
  </si>
  <si>
    <t>61997,54</t>
  </si>
  <si>
    <t>4070b</t>
  </si>
  <si>
    <t>62001,60</t>
  </si>
  <si>
    <t>62010,96</t>
  </si>
  <si>
    <t>62028,19</t>
  </si>
  <si>
    <t>62059,48</t>
  </si>
  <si>
    <t>62090,85</t>
  </si>
  <si>
    <t>4075a</t>
  </si>
  <si>
    <t>62095,96</t>
  </si>
  <si>
    <t>62110,49</t>
  </si>
  <si>
    <t>62130,51</t>
  </si>
  <si>
    <t>62150,67</t>
  </si>
  <si>
    <t>62172,26</t>
  </si>
  <si>
    <t>62188,78</t>
  </si>
  <si>
    <t>4080a</t>
  </si>
  <si>
    <t>62193,43</t>
  </si>
  <si>
    <t>4080b</t>
  </si>
  <si>
    <t>62198,70</t>
  </si>
  <si>
    <t>4080c</t>
  </si>
  <si>
    <t>62203,79</t>
  </si>
  <si>
    <t>62209,61</t>
  </si>
  <si>
    <t>4081a</t>
  </si>
  <si>
    <t>62221,18</t>
  </si>
  <si>
    <t>62226,69</t>
  </si>
  <si>
    <t>4082a</t>
  </si>
  <si>
    <t>62242,41</t>
  </si>
  <si>
    <t>62252,39</t>
  </si>
  <si>
    <t>62272,26</t>
  </si>
  <si>
    <t>62292,16</t>
  </si>
  <si>
    <t>62312,21</t>
  </si>
  <si>
    <t>62332,56</t>
  </si>
  <si>
    <t>62352,12</t>
  </si>
  <si>
    <t>62368,75</t>
  </si>
  <si>
    <t>4089a</t>
  </si>
  <si>
    <t>62378,35</t>
  </si>
  <si>
    <t>62389,20</t>
  </si>
  <si>
    <t>4090a</t>
  </si>
  <si>
    <t>62394,43</t>
  </si>
  <si>
    <t>4090b</t>
  </si>
  <si>
    <t>62396,02</t>
  </si>
  <si>
    <t>4090c</t>
  </si>
  <si>
    <t>62398,42</t>
  </si>
  <si>
    <t>4090d</t>
  </si>
  <si>
    <t>62399,55</t>
  </si>
  <si>
    <t>4090e</t>
  </si>
  <si>
    <t>62400,91</t>
  </si>
  <si>
    <t>4090f</t>
  </si>
  <si>
    <t>62406,72</t>
  </si>
  <si>
    <t>62409,82</t>
  </si>
  <si>
    <t>4091a</t>
  </si>
  <si>
    <t>62413,50</t>
  </si>
  <si>
    <t>4091b</t>
  </si>
  <si>
    <t>62416,78</t>
  </si>
  <si>
    <t>4091c</t>
  </si>
  <si>
    <t>62419,92</t>
  </si>
  <si>
    <t>4091d</t>
  </si>
  <si>
    <t>62424,10</t>
  </si>
  <si>
    <t>4091e</t>
  </si>
  <si>
    <t>62425,10</t>
  </si>
  <si>
    <t>4091f</t>
  </si>
  <si>
    <t>62427,30</t>
  </si>
  <si>
    <t>4091g</t>
  </si>
  <si>
    <t>62427,80</t>
  </si>
  <si>
    <t>62430,24</t>
  </si>
  <si>
    <t>4092a</t>
  </si>
  <si>
    <t>62431,20</t>
  </si>
  <si>
    <t>4092b</t>
  </si>
  <si>
    <t>62433,43</t>
  </si>
  <si>
    <t>4092c</t>
  </si>
  <si>
    <t>62436,94</t>
  </si>
  <si>
    <t>4092d</t>
  </si>
  <si>
    <t>62442,12</t>
  </si>
  <si>
    <t>4092e</t>
  </si>
  <si>
    <t>62445,60</t>
  </si>
  <si>
    <t>4092f</t>
  </si>
  <si>
    <t>62449,40</t>
  </si>
  <si>
    <t>62450,95</t>
  </si>
  <si>
    <t>4093a</t>
  </si>
  <si>
    <t>62455,55</t>
  </si>
  <si>
    <t>4093b</t>
  </si>
  <si>
    <t>62459,70</t>
  </si>
  <si>
    <t>4093c</t>
  </si>
  <si>
    <t>62468,12</t>
  </si>
  <si>
    <t>4093d</t>
  </si>
  <si>
    <t>62474,18</t>
  </si>
  <si>
    <t>62476,93</t>
  </si>
  <si>
    <t>4094a</t>
  </si>
  <si>
    <t>62478,45</t>
  </si>
  <si>
    <t>62496,47</t>
  </si>
  <si>
    <t>62516,34</t>
  </si>
  <si>
    <t>62536,38</t>
  </si>
  <si>
    <t>62556,33</t>
  </si>
  <si>
    <t>62579,52</t>
  </si>
  <si>
    <t>4099a</t>
  </si>
  <si>
    <t>62595,74</t>
  </si>
  <si>
    <t>4099b</t>
  </si>
  <si>
    <t>62617,45</t>
  </si>
  <si>
    <t>4099c</t>
  </si>
  <si>
    <t>62637,61</t>
  </si>
  <si>
    <t>4099c1</t>
  </si>
  <si>
    <t>62643,87</t>
  </si>
  <si>
    <t>4099c2</t>
  </si>
  <si>
    <t>62647,46</t>
  </si>
  <si>
    <t>4099c3</t>
  </si>
  <si>
    <t>62650,90</t>
  </si>
  <si>
    <t>4099d</t>
  </si>
  <si>
    <t>62655,65</t>
  </si>
  <si>
    <t>4099d1</t>
  </si>
  <si>
    <t>62661,06</t>
  </si>
  <si>
    <t>4099e</t>
  </si>
  <si>
    <t>62676,81</t>
  </si>
  <si>
    <t>4099f</t>
  </si>
  <si>
    <t>62696,21</t>
  </si>
  <si>
    <t>4099g</t>
  </si>
  <si>
    <t>62716,44</t>
  </si>
  <si>
    <t>4099h</t>
  </si>
  <si>
    <t>62737,28</t>
  </si>
  <si>
    <t>4099i</t>
  </si>
  <si>
    <t>62758,01</t>
  </si>
  <si>
    <t>4099i1</t>
  </si>
  <si>
    <t>62769,08</t>
  </si>
  <si>
    <t>4099i2</t>
  </si>
  <si>
    <t>62774,01</t>
  </si>
  <si>
    <t>4099j</t>
  </si>
  <si>
    <t>62776,81</t>
  </si>
  <si>
    <t>4099j1</t>
  </si>
  <si>
    <t>62781,86</t>
  </si>
  <si>
    <t>4099j2</t>
  </si>
  <si>
    <t>62784,74</t>
  </si>
  <si>
    <t>4099J3</t>
  </si>
  <si>
    <t>62789,00</t>
  </si>
  <si>
    <t>4099K</t>
  </si>
  <si>
    <t>62793,38</t>
  </si>
  <si>
    <t>4099K1</t>
  </si>
  <si>
    <t>62795,85</t>
  </si>
  <si>
    <t>4099K2</t>
  </si>
  <si>
    <t>62800,44</t>
  </si>
  <si>
    <t>4099K3</t>
  </si>
  <si>
    <t>62804,85</t>
  </si>
  <si>
    <t>4099L</t>
  </si>
  <si>
    <t>62808,28</t>
  </si>
  <si>
    <t>Passage en risberme carré bétonné apparent</t>
  </si>
  <si>
    <t>passage en aérien Viaduc de Pont d'Arc</t>
  </si>
  <si>
    <t>TCM41 + 1189</t>
  </si>
  <si>
    <t>62821,18</t>
  </si>
  <si>
    <t>4100a</t>
  </si>
  <si>
    <t>62822,91</t>
  </si>
  <si>
    <t>4100b</t>
  </si>
  <si>
    <t>62826,01</t>
  </si>
  <si>
    <t>4100c</t>
  </si>
  <si>
    <t>62828,81</t>
  </si>
  <si>
    <t>4100d</t>
  </si>
  <si>
    <t>62834,11</t>
  </si>
  <si>
    <t>4100e</t>
  </si>
  <si>
    <t>62837,42</t>
  </si>
  <si>
    <t>62841,77</t>
  </si>
  <si>
    <t>4101a</t>
  </si>
  <si>
    <t>62844,10</t>
  </si>
  <si>
    <t>4101b</t>
  </si>
  <si>
    <t>62846,74</t>
  </si>
  <si>
    <t>4101c</t>
  </si>
  <si>
    <t>62851,17</t>
  </si>
  <si>
    <t>4101d</t>
  </si>
  <si>
    <t>62853,94</t>
  </si>
  <si>
    <t>62861,60</t>
  </si>
  <si>
    <t>62881,34</t>
  </si>
  <si>
    <t>62901,51</t>
  </si>
  <si>
    <t>62921,42</t>
  </si>
  <si>
    <t>62941,65</t>
  </si>
  <si>
    <t>62961,34</t>
  </si>
  <si>
    <t>62981,53</t>
  </si>
  <si>
    <t>63002,73</t>
  </si>
  <si>
    <t>63021,18</t>
  </si>
  <si>
    <t>63063,85</t>
  </si>
  <si>
    <t>4112a</t>
  </si>
  <si>
    <t>63071,19</t>
  </si>
  <si>
    <t>4112b</t>
  </si>
  <si>
    <t>63074,73</t>
  </si>
  <si>
    <t>4112c</t>
  </si>
  <si>
    <t>63076,58</t>
  </si>
  <si>
    <t>4112d</t>
  </si>
  <si>
    <t>63078,06</t>
  </si>
  <si>
    <t>63079,88</t>
  </si>
  <si>
    <t>4113a</t>
  </si>
  <si>
    <t>63081,75</t>
  </si>
  <si>
    <t>4113b</t>
  </si>
  <si>
    <t>63083,90</t>
  </si>
  <si>
    <t>4113c</t>
  </si>
  <si>
    <t>63085,55</t>
  </si>
  <si>
    <t>4113d</t>
  </si>
  <si>
    <t>63089,35</t>
  </si>
  <si>
    <t>4113e</t>
  </si>
  <si>
    <t>63092,83</t>
  </si>
  <si>
    <t>63098,20</t>
  </si>
  <si>
    <t>4114a</t>
  </si>
  <si>
    <t>63105,33</t>
  </si>
  <si>
    <t>4114b</t>
  </si>
  <si>
    <t>63114,80</t>
  </si>
  <si>
    <t>4114c</t>
  </si>
  <si>
    <t>63116,30</t>
  </si>
  <si>
    <t>63119,17</t>
  </si>
  <si>
    <t>4115a</t>
  </si>
  <si>
    <t>63121,58</t>
  </si>
  <si>
    <t>4115b</t>
  </si>
  <si>
    <t>63123,49</t>
  </si>
  <si>
    <t>4115c</t>
  </si>
  <si>
    <t>63125,91</t>
  </si>
  <si>
    <t>4115d</t>
  </si>
  <si>
    <t>63128,55</t>
  </si>
  <si>
    <t>4115e</t>
  </si>
  <si>
    <t>63130,51</t>
  </si>
  <si>
    <t>4115f</t>
  </si>
  <si>
    <t>63137,20</t>
  </si>
  <si>
    <t>63139,00</t>
  </si>
  <si>
    <t>4116a</t>
  </si>
  <si>
    <t>63140,25</t>
  </si>
  <si>
    <t>4116b</t>
  </si>
  <si>
    <t>63141,16</t>
  </si>
  <si>
    <t>4116c</t>
  </si>
  <si>
    <t>63141,53</t>
  </si>
  <si>
    <t>4116d</t>
  </si>
  <si>
    <t>63142,20</t>
  </si>
  <si>
    <t>4116e</t>
  </si>
  <si>
    <t>63143,23</t>
  </si>
  <si>
    <t>4116f</t>
  </si>
  <si>
    <t>63143,67</t>
  </si>
  <si>
    <t>4116g</t>
  </si>
  <si>
    <t>63144,62</t>
  </si>
  <si>
    <t>4116h</t>
  </si>
  <si>
    <t>63145,26</t>
  </si>
  <si>
    <t>4116i</t>
  </si>
  <si>
    <t>63146,09</t>
  </si>
  <si>
    <t>4116j</t>
  </si>
  <si>
    <t>63147,50</t>
  </si>
  <si>
    <t>4116k</t>
  </si>
  <si>
    <t>4116l</t>
  </si>
  <si>
    <t>63148,00</t>
  </si>
  <si>
    <t>4116m</t>
  </si>
  <si>
    <t>63148,77</t>
  </si>
  <si>
    <t>4116n</t>
  </si>
  <si>
    <t>63150,73</t>
  </si>
  <si>
    <t>4116o</t>
  </si>
  <si>
    <t>63152,21</t>
  </si>
  <si>
    <t>4116p</t>
  </si>
  <si>
    <t>63152,97</t>
  </si>
  <si>
    <t>4116q</t>
  </si>
  <si>
    <t>63153,78</t>
  </si>
  <si>
    <t>4116r</t>
  </si>
  <si>
    <t>63155,27</t>
  </si>
  <si>
    <t>63158,09</t>
  </si>
  <si>
    <t>4117a</t>
  </si>
  <si>
    <t>63159,97</t>
  </si>
  <si>
    <t>4117b</t>
  </si>
  <si>
    <t>63161,19</t>
  </si>
  <si>
    <t>4117c</t>
  </si>
  <si>
    <t>63164,38</t>
  </si>
  <si>
    <t>4117d</t>
  </si>
  <si>
    <t>63166,61</t>
  </si>
  <si>
    <t>4117e</t>
  </si>
  <si>
    <t>63168,19</t>
  </si>
  <si>
    <t>4117f</t>
  </si>
  <si>
    <t>63170,52</t>
  </si>
  <si>
    <t>4117g</t>
  </si>
  <si>
    <t>63172,02</t>
  </si>
  <si>
    <t>4117h</t>
  </si>
  <si>
    <t>63173,00</t>
  </si>
  <si>
    <t>63177,10</t>
  </si>
  <si>
    <t>4118a</t>
  </si>
  <si>
    <t>63179,64</t>
  </si>
  <si>
    <t>4118b</t>
  </si>
  <si>
    <t>63182,00</t>
  </si>
  <si>
    <t>4118c</t>
  </si>
  <si>
    <t>63183,78</t>
  </si>
  <si>
    <t>4118d</t>
  </si>
  <si>
    <t>63185,37</t>
  </si>
  <si>
    <t>4118e</t>
  </si>
  <si>
    <t>63186,85</t>
  </si>
  <si>
    <t>4118f</t>
  </si>
  <si>
    <t>63188,12</t>
  </si>
  <si>
    <t>4118g</t>
  </si>
  <si>
    <t>63189,34</t>
  </si>
  <si>
    <t>4118h</t>
  </si>
  <si>
    <t>63190,01</t>
  </si>
  <si>
    <t>4118i</t>
  </si>
  <si>
    <t>63190,75</t>
  </si>
  <si>
    <t>4118j</t>
  </si>
  <si>
    <t>63191,97</t>
  </si>
  <si>
    <t>4118k</t>
  </si>
  <si>
    <t>63193,24</t>
  </si>
  <si>
    <t>4118l</t>
  </si>
  <si>
    <t>63194,36</t>
  </si>
  <si>
    <t>4118m</t>
  </si>
  <si>
    <t>63196,34</t>
  </si>
  <si>
    <t>4118n</t>
  </si>
  <si>
    <t>63198,38</t>
  </si>
  <si>
    <t>63200,65</t>
  </si>
  <si>
    <t>4119a</t>
  </si>
  <si>
    <t>63202,52</t>
  </si>
  <si>
    <t>4119b</t>
  </si>
  <si>
    <t>63204,39</t>
  </si>
  <si>
    <t>4119c</t>
  </si>
  <si>
    <t>63206,10</t>
  </si>
  <si>
    <t>4119d</t>
  </si>
  <si>
    <t>63207,79</t>
  </si>
  <si>
    <t>4119e</t>
  </si>
  <si>
    <t>63211,91</t>
  </si>
  <si>
    <t>4119f</t>
  </si>
  <si>
    <t>63214,11</t>
  </si>
  <si>
    <t>4119g</t>
  </si>
  <si>
    <t>63215,57</t>
  </si>
  <si>
    <t>4119h</t>
  </si>
  <si>
    <t>63216,71</t>
  </si>
  <si>
    <t>4119i</t>
  </si>
  <si>
    <t>63218,02</t>
  </si>
  <si>
    <t>63219,89</t>
  </si>
  <si>
    <t>4120a</t>
  </si>
  <si>
    <t>63220,99</t>
  </si>
  <si>
    <t>4120b</t>
  </si>
  <si>
    <t>63222,62</t>
  </si>
  <si>
    <t>4120c</t>
  </si>
  <si>
    <t>63224,36</t>
  </si>
  <si>
    <t>4120d</t>
  </si>
  <si>
    <t>63226,62</t>
  </si>
  <si>
    <t>4120e</t>
  </si>
  <si>
    <t>63228,45</t>
  </si>
  <si>
    <t>4120f</t>
  </si>
  <si>
    <t>63232,02</t>
  </si>
  <si>
    <t>4120g</t>
  </si>
  <si>
    <t>63233,86</t>
  </si>
  <si>
    <t>4120h</t>
  </si>
  <si>
    <t>63237,38</t>
  </si>
  <si>
    <t>63241,01</t>
  </si>
  <si>
    <t>4121a</t>
  </si>
  <si>
    <t>63243,04</t>
  </si>
  <si>
    <t>4121b</t>
  </si>
  <si>
    <t>63251,18</t>
  </si>
  <si>
    <t>63260,64</t>
  </si>
  <si>
    <t>4122a</t>
  </si>
  <si>
    <t>63270,00</t>
  </si>
  <si>
    <t>4122b</t>
  </si>
  <si>
    <t>63277,65</t>
  </si>
  <si>
    <t>63282,46</t>
  </si>
  <si>
    <t>63296,59</t>
  </si>
  <si>
    <t>63315,99</t>
  </si>
  <si>
    <t>63334,98</t>
  </si>
  <si>
    <t>4126a</t>
  </si>
  <si>
    <t>63354,51</t>
  </si>
  <si>
    <t>63358,72</t>
  </si>
  <si>
    <t>63373,25</t>
  </si>
  <si>
    <t>63392,87</t>
  </si>
  <si>
    <t>63412,48</t>
  </si>
  <si>
    <t>4130a</t>
  </si>
  <si>
    <t>63422,41</t>
  </si>
  <si>
    <t>63431,45</t>
  </si>
  <si>
    <t>4131a</t>
  </si>
  <si>
    <t>63442,57</t>
  </si>
  <si>
    <t>63451,33</t>
  </si>
  <si>
    <t>63471,17</t>
  </si>
  <si>
    <t>63490,93</t>
  </si>
  <si>
    <t>4134a</t>
  </si>
  <si>
    <t>63503,86</t>
  </si>
  <si>
    <t>63511,36</t>
  </si>
  <si>
    <t>4135a</t>
  </si>
  <si>
    <t>63529,56</t>
  </si>
  <si>
    <t>63535,49</t>
  </si>
  <si>
    <t>63551,10</t>
  </si>
  <si>
    <t>63570,88</t>
  </si>
  <si>
    <t>63591,07</t>
  </si>
  <si>
    <t>63611,38</t>
  </si>
  <si>
    <t>63631,47</t>
  </si>
  <si>
    <t>63652,24</t>
  </si>
  <si>
    <t>63671,09</t>
  </si>
  <si>
    <t>4143a</t>
  </si>
  <si>
    <t>63676,26</t>
  </si>
  <si>
    <t>63691,40</t>
  </si>
  <si>
    <t>63711,56</t>
  </si>
  <si>
    <t>63731,37</t>
  </si>
  <si>
    <t>4146a</t>
  </si>
  <si>
    <t>63743,74</t>
  </si>
  <si>
    <t>4146b</t>
  </si>
  <si>
    <t>63746,99</t>
  </si>
  <si>
    <t>63750,99</t>
  </si>
  <si>
    <t>4147a</t>
  </si>
  <si>
    <t>63762,26</t>
  </si>
  <si>
    <t>63772,27</t>
  </si>
  <si>
    <t>4148a</t>
  </si>
  <si>
    <t>63779,67</t>
  </si>
  <si>
    <t>63792,20</t>
  </si>
  <si>
    <t>63811,94</t>
  </si>
  <si>
    <t>63831,49</t>
  </si>
  <si>
    <t>63851,75</t>
  </si>
  <si>
    <t>63871,63</t>
  </si>
  <si>
    <t>63891,29</t>
  </si>
  <si>
    <t>63911,23</t>
  </si>
  <si>
    <t>63931,29</t>
  </si>
  <si>
    <t>63951,30</t>
  </si>
  <si>
    <t>63971,45</t>
  </si>
  <si>
    <t>63991,01</t>
  </si>
  <si>
    <t>64011,52</t>
  </si>
  <si>
    <t>64031,28</t>
  </si>
  <si>
    <t>64051,39</t>
  </si>
  <si>
    <t>64071,78</t>
  </si>
  <si>
    <t>64091,07</t>
  </si>
  <si>
    <t>64111,22</t>
  </si>
  <si>
    <t>4165a</t>
  </si>
  <si>
    <t>64116,12</t>
  </si>
  <si>
    <t>64131,07</t>
  </si>
  <si>
    <t>64151,43</t>
  </si>
  <si>
    <t>64170,70</t>
  </si>
  <si>
    <t>4168a</t>
  </si>
  <si>
    <t>64182,43</t>
  </si>
  <si>
    <t>4168b</t>
  </si>
  <si>
    <t>64185,64</t>
  </si>
  <si>
    <t>64191,13</t>
  </si>
  <si>
    <t>64231,41</t>
  </si>
  <si>
    <t>64251,26</t>
  </si>
  <si>
    <t>64271,01</t>
  </si>
  <si>
    <t>4173a</t>
  </si>
  <si>
    <t>64282,82</t>
  </si>
  <si>
    <t>64297,10</t>
  </si>
  <si>
    <t>4174a</t>
  </si>
  <si>
    <t>64304,91</t>
  </si>
  <si>
    <t>64315,85</t>
  </si>
  <si>
    <t>64331,83</t>
  </si>
  <si>
    <t>64351,85</t>
  </si>
  <si>
    <t>64372,11</t>
  </si>
  <si>
    <t>4178a</t>
  </si>
  <si>
    <t>64391,32</t>
  </si>
  <si>
    <t>64405,73</t>
  </si>
  <si>
    <t>4179a</t>
  </si>
  <si>
    <t>64411,43</t>
  </si>
  <si>
    <t>64420,66</t>
  </si>
  <si>
    <t>64431,35</t>
  </si>
  <si>
    <t>4181a</t>
  </si>
  <si>
    <t>64436,97</t>
  </si>
  <si>
    <t>4181b</t>
  </si>
  <si>
    <t>64443,72</t>
  </si>
  <si>
    <t>64449,49</t>
  </si>
  <si>
    <t>64471,95</t>
  </si>
  <si>
    <t>4183a</t>
  </si>
  <si>
    <t>64485,93</t>
  </si>
  <si>
    <t>64491,13</t>
  </si>
  <si>
    <t>64511,67</t>
  </si>
  <si>
    <t>64532,04</t>
  </si>
  <si>
    <t>4186a</t>
  </si>
  <si>
    <t>64537,19</t>
  </si>
  <si>
    <t>4186b</t>
  </si>
  <si>
    <t>64541,92</t>
  </si>
  <si>
    <t>4186c</t>
  </si>
  <si>
    <t>64545,51</t>
  </si>
  <si>
    <t>64551,07</t>
  </si>
  <si>
    <t>4187a</t>
  </si>
  <si>
    <t>64555,42</t>
  </si>
  <si>
    <t>4187b</t>
  </si>
  <si>
    <t>64560,11</t>
  </si>
  <si>
    <t>4187c</t>
  </si>
  <si>
    <t>64564,02</t>
  </si>
  <si>
    <t>64572,65</t>
  </si>
  <si>
    <t>4188a</t>
  </si>
  <si>
    <t>64579,80</t>
  </si>
  <si>
    <t>4188b</t>
  </si>
  <si>
    <t>64588,74</t>
  </si>
  <si>
    <t>64591,45</t>
  </si>
  <si>
    <t>4189a</t>
  </si>
  <si>
    <t>64595,94</t>
  </si>
  <si>
    <t>4189b</t>
  </si>
  <si>
    <t>64599,65</t>
  </si>
  <si>
    <t>4189c</t>
  </si>
  <si>
    <t>64605,83</t>
  </si>
  <si>
    <t>64611,34</t>
  </si>
  <si>
    <t>4190a</t>
  </si>
  <si>
    <t>64614,22</t>
  </si>
  <si>
    <t>64630,28</t>
  </si>
  <si>
    <t>4191a</t>
  </si>
  <si>
    <t>64636,92</t>
  </si>
  <si>
    <t>4191b</t>
  </si>
  <si>
    <t>64646,65</t>
  </si>
  <si>
    <t>64647,94</t>
  </si>
  <si>
    <t>4192a</t>
  </si>
  <si>
    <t>64655,61</t>
  </si>
  <si>
    <t>4192b</t>
  </si>
  <si>
    <t>64659,08</t>
  </si>
  <si>
    <t>4192c</t>
  </si>
  <si>
    <t>64660,95</t>
  </si>
  <si>
    <t>4192d</t>
  </si>
  <si>
    <t>64662,93</t>
  </si>
  <si>
    <t>4192e</t>
  </si>
  <si>
    <t>64667,34</t>
  </si>
  <si>
    <t>64671,78</t>
  </si>
  <si>
    <t>4193a</t>
  </si>
  <si>
    <t>64678,81</t>
  </si>
  <si>
    <t>4193b</t>
  </si>
  <si>
    <t>64683,94</t>
  </si>
  <si>
    <t>4193c</t>
  </si>
  <si>
    <t>64686,60</t>
  </si>
  <si>
    <t>64690,21</t>
  </si>
  <si>
    <t>4194a</t>
  </si>
  <si>
    <t>64692,86</t>
  </si>
  <si>
    <t>4194b</t>
  </si>
  <si>
    <t>64697,07</t>
  </si>
  <si>
    <t>4194c</t>
  </si>
  <si>
    <t>64699,99</t>
  </si>
  <si>
    <t>4194d</t>
  </si>
  <si>
    <t>64701,53</t>
  </si>
  <si>
    <t>64709,06</t>
  </si>
  <si>
    <t>64716,01</t>
  </si>
  <si>
    <t>TCM42 +1220</t>
  </si>
  <si>
    <t>64728,89</t>
  </si>
  <si>
    <t>4200a</t>
  </si>
  <si>
    <t>64733,89</t>
  </si>
  <si>
    <t>4200b</t>
  </si>
  <si>
    <t>64737,58</t>
  </si>
  <si>
    <t>64744,31</t>
  </si>
  <si>
    <t>4201a</t>
  </si>
  <si>
    <t>64749,02</t>
  </si>
  <si>
    <t>4201b</t>
  </si>
  <si>
    <t>64752,22</t>
  </si>
  <si>
    <t>4201c</t>
  </si>
  <si>
    <t>64755,73</t>
  </si>
  <si>
    <t>64761,18</t>
  </si>
  <si>
    <t>64774,94</t>
  </si>
  <si>
    <t>64794,81</t>
  </si>
  <si>
    <t>64806,27</t>
  </si>
  <si>
    <t>64855,67</t>
  </si>
  <si>
    <t>64867,05</t>
  </si>
  <si>
    <t>4208a</t>
  </si>
  <si>
    <t>64870,54</t>
  </si>
  <si>
    <t>64886,65</t>
  </si>
  <si>
    <t>64907,08</t>
  </si>
  <si>
    <t>4210a</t>
  </si>
  <si>
    <t>64921,88</t>
  </si>
  <si>
    <t>64926,69</t>
  </si>
  <si>
    <t>4211a</t>
  </si>
  <si>
    <t>64935,50</t>
  </si>
  <si>
    <t>64945,75</t>
  </si>
  <si>
    <t>4212a</t>
  </si>
  <si>
    <t>64954,73</t>
  </si>
  <si>
    <t>64967,12</t>
  </si>
  <si>
    <t>64987,07</t>
  </si>
  <si>
    <t>65007,20</t>
  </si>
  <si>
    <t>65027,09</t>
  </si>
  <si>
    <t>65046,96</t>
  </si>
  <si>
    <t>65066,91</t>
  </si>
  <si>
    <t>65087,13</t>
  </si>
  <si>
    <t>65107,44</t>
  </si>
  <si>
    <t>65127,08</t>
  </si>
  <si>
    <t>65146,89</t>
  </si>
  <si>
    <t>65166,74</t>
  </si>
  <si>
    <t>65186,81</t>
  </si>
  <si>
    <t>65207,14</t>
  </si>
  <si>
    <t>65226,84</t>
  </si>
  <si>
    <t>65246,78</t>
  </si>
  <si>
    <t>65267,43</t>
  </si>
  <si>
    <t>65287,41</t>
  </si>
  <si>
    <t>65307,19</t>
  </si>
  <si>
    <t>65327,09</t>
  </si>
  <si>
    <t>4231a</t>
  </si>
  <si>
    <t>65341,70</t>
  </si>
  <si>
    <t>65346,98</t>
  </si>
  <si>
    <t>4232a</t>
  </si>
  <si>
    <t>65352,74</t>
  </si>
  <si>
    <t>4232b</t>
  </si>
  <si>
    <t>65359,87</t>
  </si>
  <si>
    <t>65366,89</t>
  </si>
  <si>
    <t>4233a</t>
  </si>
  <si>
    <t>65374,96</t>
  </si>
  <si>
    <t>65386,90</t>
  </si>
  <si>
    <t>65407,09</t>
  </si>
  <si>
    <t>65427,61</t>
  </si>
  <si>
    <t>65447,44</t>
  </si>
  <si>
    <t>65467,29</t>
  </si>
  <si>
    <t>65487,47</t>
  </si>
  <si>
    <t>65507,33</t>
  </si>
  <si>
    <t>4240a</t>
  </si>
  <si>
    <t>65512,95</t>
  </si>
  <si>
    <t>4240b</t>
  </si>
  <si>
    <t>65521,33</t>
  </si>
  <si>
    <t>4240c</t>
  </si>
  <si>
    <t>65525,42</t>
  </si>
  <si>
    <t>65527,34</t>
  </si>
  <si>
    <t>4241c</t>
  </si>
  <si>
    <t>65538,30</t>
  </si>
  <si>
    <t>65546,81</t>
  </si>
  <si>
    <t>65567,51</t>
  </si>
  <si>
    <t>65587,24</t>
  </si>
  <si>
    <t>65607,33</t>
  </si>
  <si>
    <t>65627,30</t>
  </si>
  <si>
    <t>65647,57</t>
  </si>
  <si>
    <t>65666,43</t>
  </si>
  <si>
    <t>4248a</t>
  </si>
  <si>
    <t>65682,71</t>
  </si>
  <si>
    <t>65686,25</t>
  </si>
  <si>
    <t>65707,10</t>
  </si>
  <si>
    <t>65726,91</t>
  </si>
  <si>
    <t>65746,93</t>
  </si>
  <si>
    <t>65767,18</t>
  </si>
  <si>
    <t>4253a</t>
  </si>
  <si>
    <t>65773,37</t>
  </si>
  <si>
    <t>65787,13</t>
  </si>
  <si>
    <t>65807,34</t>
  </si>
  <si>
    <t>65827,19</t>
  </si>
  <si>
    <t>65847,09</t>
  </si>
  <si>
    <t>65867,22</t>
  </si>
  <si>
    <t>65887,74</t>
  </si>
  <si>
    <t>65907,31</t>
  </si>
  <si>
    <t>65927,69</t>
  </si>
  <si>
    <t>65946,98</t>
  </si>
  <si>
    <t>65967,29</t>
  </si>
  <si>
    <t>65987,74</t>
  </si>
  <si>
    <t>66007,27</t>
  </si>
  <si>
    <t>4265a</t>
  </si>
  <si>
    <t>66017,27</t>
  </si>
  <si>
    <t>66035,50</t>
  </si>
  <si>
    <t>66047,45</t>
  </si>
  <si>
    <t>66067,26</t>
  </si>
  <si>
    <t>66087,06</t>
  </si>
  <si>
    <t>66107,31</t>
  </si>
  <si>
    <t>66126,95</t>
  </si>
  <si>
    <t>4271a</t>
  </si>
  <si>
    <t>66136,88</t>
  </si>
  <si>
    <t>66146,81</t>
  </si>
  <si>
    <t>4272a</t>
  </si>
  <si>
    <t>66156,97</t>
  </si>
  <si>
    <t>66180,73</t>
  </si>
  <si>
    <t>66187,07</t>
  </si>
  <si>
    <t>4274a</t>
  </si>
  <si>
    <t>66190,94</t>
  </si>
  <si>
    <t>66207,39</t>
  </si>
  <si>
    <t>4275a</t>
  </si>
  <si>
    <t>66216,43</t>
  </si>
  <si>
    <t>66227,07</t>
  </si>
  <si>
    <t>66247,36</t>
  </si>
  <si>
    <t>66267,47</t>
  </si>
  <si>
    <t>66287,24</t>
  </si>
  <si>
    <t>66307,47</t>
  </si>
  <si>
    <t>66327,20</t>
  </si>
  <si>
    <t>66353,72</t>
  </si>
  <si>
    <t>66374,25</t>
  </si>
  <si>
    <t>66394,05</t>
  </si>
  <si>
    <t>66414,25</t>
  </si>
  <si>
    <t>66434,16</t>
  </si>
  <si>
    <t>66454,32</t>
  </si>
  <si>
    <t>66474,10</t>
  </si>
  <si>
    <t>66494,23</t>
  </si>
  <si>
    <t>66513,52</t>
  </si>
  <si>
    <t>66534,16</t>
  </si>
  <si>
    <t>66554,01</t>
  </si>
  <si>
    <t>66573,96</t>
  </si>
  <si>
    <t>66594,28</t>
  </si>
  <si>
    <t>66614,05</t>
  </si>
  <si>
    <t>4296a</t>
  </si>
  <si>
    <t>66616,86</t>
  </si>
  <si>
    <t>66633,98</t>
  </si>
  <si>
    <t>66654,45</t>
  </si>
  <si>
    <t>66674,01</t>
  </si>
  <si>
    <t>4299a</t>
  </si>
  <si>
    <t>66692,14</t>
  </si>
  <si>
    <t>4299b</t>
  </si>
  <si>
    <t>66700,93</t>
  </si>
  <si>
    <t>4299c</t>
  </si>
  <si>
    <t>66710,44</t>
  </si>
  <si>
    <t>4299d</t>
  </si>
  <si>
    <t>66712,49</t>
  </si>
  <si>
    <t>4299e</t>
  </si>
  <si>
    <t>66718,73</t>
  </si>
  <si>
    <t>4299g</t>
  </si>
  <si>
    <t>66724,22</t>
  </si>
  <si>
    <t>4299h</t>
  </si>
  <si>
    <t>66730,22</t>
  </si>
  <si>
    <t>4299i</t>
  </si>
  <si>
    <t>66734,46</t>
  </si>
  <si>
    <t>4299f</t>
  </si>
  <si>
    <t>66737,44</t>
  </si>
  <si>
    <t>66749,68</t>
  </si>
  <si>
    <t>TCM 43 ajouter  1250</t>
  </si>
  <si>
    <t>4300a</t>
  </si>
  <si>
    <t>66751,86</t>
  </si>
  <si>
    <t>4300b</t>
  </si>
  <si>
    <t>66755,59</t>
  </si>
  <si>
    <t>4300c</t>
  </si>
  <si>
    <t>66757,40</t>
  </si>
  <si>
    <t>4300d</t>
  </si>
  <si>
    <t>66759,24</t>
  </si>
  <si>
    <t>4300e</t>
  </si>
  <si>
    <t>66761,79</t>
  </si>
  <si>
    <t>66767,01</t>
  </si>
  <si>
    <t>4301a</t>
  </si>
  <si>
    <t>66770,60</t>
  </si>
  <si>
    <t>4301b</t>
  </si>
  <si>
    <t>66779,52</t>
  </si>
  <si>
    <t>4301c</t>
  </si>
  <si>
    <t>66783,86</t>
  </si>
  <si>
    <t>66790,73</t>
  </si>
  <si>
    <t>66809,96</t>
  </si>
  <si>
    <t>4303a</t>
  </si>
  <si>
    <t>66826,29</t>
  </si>
  <si>
    <t>66830,02</t>
  </si>
  <si>
    <t>4304a</t>
  </si>
  <si>
    <t>66838,88</t>
  </si>
  <si>
    <t>66847,93</t>
  </si>
  <si>
    <t>66869,95</t>
  </si>
  <si>
    <t>66890,00</t>
  </si>
  <si>
    <t>66910,08</t>
  </si>
  <si>
    <t>66930,16</t>
  </si>
  <si>
    <t>66950,40</t>
  </si>
  <si>
    <t>66969,92</t>
  </si>
  <si>
    <t>4311a</t>
  </si>
  <si>
    <t>66978,82</t>
  </si>
  <si>
    <t>4311b</t>
  </si>
  <si>
    <t>66987,36</t>
  </si>
  <si>
    <t>4311c</t>
  </si>
  <si>
    <t>66990,30</t>
  </si>
  <si>
    <t>66999,24</t>
  </si>
  <si>
    <t>67012,15</t>
  </si>
  <si>
    <t>67030,31</t>
  </si>
  <si>
    <t>67050,24</t>
  </si>
  <si>
    <t>67070,92</t>
  </si>
  <si>
    <t>67089,15</t>
  </si>
  <si>
    <t>67110,37</t>
  </si>
  <si>
    <t>67130,60</t>
  </si>
  <si>
    <t>67150,46</t>
  </si>
  <si>
    <t>67170,42</t>
  </si>
  <si>
    <t>4321a</t>
  </si>
  <si>
    <t>67181,55</t>
  </si>
  <si>
    <t>67199,55</t>
  </si>
  <si>
    <t>67207,42</t>
  </si>
  <si>
    <t>4323a</t>
  </si>
  <si>
    <t>67224,36</t>
  </si>
  <si>
    <t>67231,09</t>
  </si>
  <si>
    <t>4324a</t>
  </si>
  <si>
    <t>67244,28</t>
  </si>
  <si>
    <t>67253,92</t>
  </si>
  <si>
    <t>4325a</t>
  </si>
  <si>
    <t>67264,48</t>
  </si>
  <si>
    <t>67272,04</t>
  </si>
  <si>
    <t>67285,31</t>
  </si>
  <si>
    <t>67305,74</t>
  </si>
  <si>
    <t>67325,58</t>
  </si>
  <si>
    <t>67346,08</t>
  </si>
  <si>
    <t>67365,52</t>
  </si>
  <si>
    <t>67385,81</t>
  </si>
  <si>
    <t>67405,62</t>
  </si>
  <si>
    <t>67426,51</t>
  </si>
  <si>
    <t>4334a</t>
  </si>
  <si>
    <t>67445,97</t>
  </si>
  <si>
    <t>67450,54</t>
  </si>
  <si>
    <t>4335a</t>
  </si>
  <si>
    <t>67460,47</t>
  </si>
  <si>
    <t>4335b</t>
  </si>
  <si>
    <t>67465,87</t>
  </si>
  <si>
    <t>67469,38</t>
  </si>
  <si>
    <t>4336a</t>
  </si>
  <si>
    <t>67472,94</t>
  </si>
  <si>
    <t>4336b</t>
  </si>
  <si>
    <t>67474,73</t>
  </si>
  <si>
    <t>4336c</t>
  </si>
  <si>
    <t>67476,52</t>
  </si>
  <si>
    <t>67485,51</t>
  </si>
  <si>
    <t>67506,36</t>
  </si>
  <si>
    <t>4338a</t>
  </si>
  <si>
    <t>67518,49</t>
  </si>
  <si>
    <t>67526,57</t>
  </si>
  <si>
    <t>4339a</t>
  </si>
  <si>
    <t>67546,77</t>
  </si>
  <si>
    <t>67550,78</t>
  </si>
  <si>
    <t>4340a</t>
  </si>
  <si>
    <t>67560,73</t>
  </si>
  <si>
    <t>4340b</t>
  </si>
  <si>
    <t>67565,89</t>
  </si>
  <si>
    <t>4340c</t>
  </si>
  <si>
    <t>67567,69</t>
  </si>
  <si>
    <t>67571,12</t>
  </si>
  <si>
    <t>4341aa</t>
  </si>
  <si>
    <t>67576,34</t>
  </si>
  <si>
    <t>4341ab</t>
  </si>
  <si>
    <t>67580,01</t>
  </si>
  <si>
    <t>4341a</t>
  </si>
  <si>
    <t>67581,74</t>
  </si>
  <si>
    <t>4341b</t>
  </si>
  <si>
    <t>67585,69</t>
  </si>
  <si>
    <t>4341c</t>
  </si>
  <si>
    <t>67588,42</t>
  </si>
  <si>
    <t>67591,05</t>
  </si>
  <si>
    <t>4342a</t>
  </si>
  <si>
    <t>67597,70</t>
  </si>
  <si>
    <t>67610,27</t>
  </si>
  <si>
    <t>67630,66</t>
  </si>
  <si>
    <t>67650,72</t>
  </si>
  <si>
    <t>67672,34</t>
  </si>
  <si>
    <t>67691,71</t>
  </si>
  <si>
    <t>67711,16</t>
  </si>
  <si>
    <t>67731,29</t>
  </si>
  <si>
    <t>67750,76</t>
  </si>
  <si>
    <t>67770,69</t>
  </si>
  <si>
    <t>67791,83</t>
  </si>
  <si>
    <t>67811,25</t>
  </si>
  <si>
    <t>67831,17</t>
  </si>
  <si>
    <t>67851,12</t>
  </si>
  <si>
    <t>67872,38</t>
  </si>
  <si>
    <t>67891,44</t>
  </si>
  <si>
    <t>67911,19</t>
  </si>
  <si>
    <t>67930,87</t>
  </si>
  <si>
    <t>67950,79</t>
  </si>
  <si>
    <t>67971,31</t>
  </si>
  <si>
    <t>67991,10</t>
  </si>
  <si>
    <t>68010,94</t>
  </si>
  <si>
    <t>68030,87</t>
  </si>
  <si>
    <t>68050,72</t>
  </si>
  <si>
    <t>4365a</t>
  </si>
  <si>
    <t>68066,38</t>
  </si>
  <si>
    <t>68073,67</t>
  </si>
  <si>
    <t>4366a</t>
  </si>
  <si>
    <t>68079,07</t>
  </si>
  <si>
    <t>4366b</t>
  </si>
  <si>
    <t>68082,85</t>
  </si>
  <si>
    <t>68086,74</t>
  </si>
  <si>
    <t>4367a</t>
  </si>
  <si>
    <t>68094,04</t>
  </si>
  <si>
    <t>4367b</t>
  </si>
  <si>
    <t>68102,44</t>
  </si>
  <si>
    <t>68110,48</t>
  </si>
  <si>
    <t>4368a</t>
  </si>
  <si>
    <t>68117,84</t>
  </si>
  <si>
    <t>4368b</t>
  </si>
  <si>
    <t>68121,40</t>
  </si>
  <si>
    <t>4368c</t>
  </si>
  <si>
    <t>68124,99</t>
  </si>
  <si>
    <t>68128,70</t>
  </si>
  <si>
    <t>4369a</t>
  </si>
  <si>
    <t>68133,92</t>
  </si>
  <si>
    <t>68141,84</t>
  </si>
  <si>
    <t>OH 90</t>
  </si>
  <si>
    <t>TCM44 ajouter 1280 (1279 + 1)</t>
  </si>
  <si>
    <t>68154,74</t>
  </si>
  <si>
    <t>4400a</t>
  </si>
  <si>
    <t>68160,31</t>
  </si>
  <si>
    <t>4400b</t>
  </si>
  <si>
    <t>68163,98</t>
  </si>
  <si>
    <t>68172,10</t>
  </si>
  <si>
    <t>4401a</t>
  </si>
  <si>
    <t>68175,64</t>
  </si>
  <si>
    <t>4401b</t>
  </si>
  <si>
    <t>68183,38</t>
  </si>
  <si>
    <t>68189,67</t>
  </si>
  <si>
    <t>4402a</t>
  </si>
  <si>
    <t>68195,45</t>
  </si>
  <si>
    <t>4402b</t>
  </si>
  <si>
    <t>68204,40</t>
  </si>
  <si>
    <t>68207,08</t>
  </si>
  <si>
    <t>4403a</t>
  </si>
  <si>
    <t>68214,32</t>
  </si>
  <si>
    <t>4403b</t>
  </si>
  <si>
    <t>68217,37</t>
  </si>
  <si>
    <t>68230,98</t>
  </si>
  <si>
    <t>68241,15</t>
  </si>
  <si>
    <t>4405a</t>
  </si>
  <si>
    <t>68247,60</t>
  </si>
  <si>
    <t>68260,88</t>
  </si>
  <si>
    <t>68280,82</t>
  </si>
  <si>
    <t>4407a</t>
  </si>
  <si>
    <t>68295,09</t>
  </si>
  <si>
    <t>68300,54</t>
  </si>
  <si>
    <t>4408a</t>
  </si>
  <si>
    <t>68306,02</t>
  </si>
  <si>
    <t>4408b</t>
  </si>
  <si>
    <t>68313,11</t>
  </si>
  <si>
    <t>68319,06</t>
  </si>
  <si>
    <t>68341,70</t>
  </si>
  <si>
    <t>4410a</t>
  </si>
  <si>
    <t>68354,78</t>
  </si>
  <si>
    <t>68363,71</t>
  </si>
  <si>
    <t>4411a</t>
  </si>
  <si>
    <t>68371,01</t>
  </si>
  <si>
    <t>68381,90</t>
  </si>
  <si>
    <t>68401,33</t>
  </si>
  <si>
    <t>68421,63</t>
  </si>
  <si>
    <t>4414a</t>
  </si>
  <si>
    <t>68434,93</t>
  </si>
  <si>
    <t>68441,17</t>
  </si>
  <si>
    <t>68461,41</t>
  </si>
  <si>
    <t>68481,88</t>
  </si>
  <si>
    <t>68501,86</t>
  </si>
  <si>
    <t>4418a</t>
  </si>
  <si>
    <t>68513,97</t>
  </si>
  <si>
    <t>68522,05</t>
  </si>
  <si>
    <t>68541,72</t>
  </si>
  <si>
    <t>68568,79</t>
  </si>
  <si>
    <t>4421a</t>
  </si>
  <si>
    <t>68577,82</t>
  </si>
  <si>
    <t>68587,12</t>
  </si>
  <si>
    <t>4422a</t>
  </si>
  <si>
    <t>68593,55</t>
  </si>
  <si>
    <t>68600,38</t>
  </si>
  <si>
    <t>4423a</t>
  </si>
  <si>
    <t>68606,59</t>
  </si>
  <si>
    <t>4423b</t>
  </si>
  <si>
    <t>68613,98</t>
  </si>
  <si>
    <t>68621,53</t>
  </si>
  <si>
    <t>4424a</t>
  </si>
  <si>
    <t>68631,39</t>
  </si>
  <si>
    <t>68651,87</t>
  </si>
  <si>
    <t>4425a</t>
  </si>
  <si>
    <t>68657,32</t>
  </si>
  <si>
    <t>68661,60</t>
  </si>
  <si>
    <t>4426a</t>
  </si>
  <si>
    <t>68663,44</t>
  </si>
  <si>
    <t>4426b</t>
  </si>
  <si>
    <t>68673,24</t>
  </si>
  <si>
    <t>68681,84</t>
  </si>
  <si>
    <t>68697,32</t>
  </si>
  <si>
    <t>68716,09</t>
  </si>
  <si>
    <t>4429a</t>
  </si>
  <si>
    <t>68736,02</t>
  </si>
  <si>
    <t>68741,55</t>
  </si>
  <si>
    <t>68761,49</t>
  </si>
  <si>
    <t>68781,39</t>
  </si>
  <si>
    <t>68802,07</t>
  </si>
  <si>
    <t>68821,55</t>
  </si>
  <si>
    <t>68842,50</t>
  </si>
  <si>
    <t>68861,22</t>
  </si>
  <si>
    <t>4436a</t>
  </si>
  <si>
    <t>68871,08</t>
  </si>
  <si>
    <t>68881,29</t>
  </si>
  <si>
    <t>68901,18</t>
  </si>
  <si>
    <t>68921,18</t>
  </si>
  <si>
    <t>68941,17</t>
  </si>
  <si>
    <t>68961,02</t>
  </si>
  <si>
    <t>68980,87</t>
  </si>
  <si>
    <t>69001,08</t>
  </si>
  <si>
    <t>69018,75</t>
  </si>
  <si>
    <t>69041,22</t>
  </si>
  <si>
    <t>69061,33</t>
  </si>
  <si>
    <t>69080,95</t>
  </si>
  <si>
    <t>69100,41</t>
  </si>
  <si>
    <t>69120,99</t>
  </si>
  <si>
    <t>69140,84</t>
  </si>
  <si>
    <t>69161,13</t>
  </si>
  <si>
    <t>4451a</t>
  </si>
  <si>
    <t>69170,88</t>
  </si>
  <si>
    <t>69180,99</t>
  </si>
  <si>
    <t>69201,07</t>
  </si>
  <si>
    <t>69220,77</t>
  </si>
  <si>
    <t>69240,90</t>
  </si>
  <si>
    <t>4455a</t>
  </si>
  <si>
    <t>69259,43</t>
  </si>
  <si>
    <t>69281,30</t>
  </si>
  <si>
    <t>69301,00</t>
  </si>
  <si>
    <t>69320,92</t>
  </si>
  <si>
    <t>69341,32</t>
  </si>
  <si>
    <t>69360,90</t>
  </si>
  <si>
    <t>69381,58</t>
  </si>
  <si>
    <t>69400,94</t>
  </si>
  <si>
    <t>4463a</t>
  </si>
  <si>
    <t>69411,62</t>
  </si>
  <si>
    <t>69421,69</t>
  </si>
  <si>
    <t>69442,38</t>
  </si>
  <si>
    <t>69461,35</t>
  </si>
  <si>
    <t>69481,32</t>
  </si>
  <si>
    <t>69502,84</t>
  </si>
  <si>
    <t>69521,41</t>
  </si>
  <si>
    <t>4469a</t>
  </si>
  <si>
    <t>69533,21</t>
  </si>
  <si>
    <t>4469b</t>
  </si>
  <si>
    <t>69535,67</t>
  </si>
  <si>
    <t>4469c</t>
  </si>
  <si>
    <t>69538,11</t>
  </si>
  <si>
    <t>69542,84</t>
  </si>
  <si>
    <t>4470a</t>
  </si>
  <si>
    <t>69546,34</t>
  </si>
  <si>
    <t>4470b</t>
  </si>
  <si>
    <t>69551,22</t>
  </si>
  <si>
    <t>4470d</t>
  </si>
  <si>
    <t>69552,52</t>
  </si>
  <si>
    <t>4470e</t>
  </si>
  <si>
    <t>69557,42</t>
  </si>
  <si>
    <t>4470f</t>
  </si>
  <si>
    <t>69560,44</t>
  </si>
  <si>
    <t>69563,04</t>
  </si>
  <si>
    <t>4471a</t>
  </si>
  <si>
    <t>69565,14</t>
  </si>
  <si>
    <t>4471b</t>
  </si>
  <si>
    <t>69567,58</t>
  </si>
  <si>
    <t>69569,80</t>
  </si>
  <si>
    <t>4500a</t>
  </si>
  <si>
    <t>4500b</t>
  </si>
  <si>
    <t>4500c</t>
  </si>
  <si>
    <t>4500d</t>
  </si>
  <si>
    <t>4501a</t>
  </si>
  <si>
    <t>4501b</t>
  </si>
  <si>
    <t>4507a</t>
  </si>
  <si>
    <t>4507b</t>
  </si>
  <si>
    <t>4515a</t>
  </si>
  <si>
    <t>4516a</t>
  </si>
  <si>
    <t>4516b</t>
  </si>
  <si>
    <t>4517a</t>
  </si>
  <si>
    <t>4517b</t>
  </si>
  <si>
    <t>4518a</t>
  </si>
  <si>
    <t>4519a</t>
  </si>
  <si>
    <t>4519b</t>
  </si>
  <si>
    <t>4520a</t>
  </si>
  <si>
    <t>4520b</t>
  </si>
  <si>
    <t>4521a</t>
  </si>
  <si>
    <t>4523a</t>
  </si>
  <si>
    <t>4524a</t>
  </si>
  <si>
    <t>4525a</t>
  </si>
  <si>
    <t>4530a</t>
  </si>
  <si>
    <t>4538a</t>
  </si>
  <si>
    <t>4538b</t>
  </si>
  <si>
    <t>4539a</t>
  </si>
  <si>
    <t>4539b</t>
  </si>
  <si>
    <t>4539c</t>
  </si>
  <si>
    <t>4539d</t>
  </si>
  <si>
    <t>4539e</t>
  </si>
  <si>
    <t>4540a</t>
  </si>
  <si>
    <t>4540b</t>
  </si>
  <si>
    <t>4541a</t>
  </si>
  <si>
    <t>4543a</t>
  </si>
  <si>
    <t>4554a</t>
  </si>
  <si>
    <t>4555a</t>
  </si>
  <si>
    <t>4556a</t>
  </si>
  <si>
    <t>4556b</t>
  </si>
  <si>
    <t>4556c</t>
  </si>
  <si>
    <t>4556d</t>
  </si>
  <si>
    <t>4557</t>
  </si>
  <si>
    <t>4557a</t>
  </si>
  <si>
    <t>4557b</t>
  </si>
  <si>
    <t>4557c</t>
  </si>
  <si>
    <t>4557d</t>
  </si>
  <si>
    <t>4557e</t>
  </si>
  <si>
    <t>4558b</t>
  </si>
  <si>
    <t>4565a</t>
  </si>
  <si>
    <t>4573a</t>
  </si>
  <si>
    <t>4575a</t>
  </si>
  <si>
    <t>4576a</t>
  </si>
  <si>
    <t>4577a</t>
  </si>
  <si>
    <t>4577b</t>
  </si>
  <si>
    <t>4577c</t>
  </si>
  <si>
    <t>4577d</t>
  </si>
  <si>
    <t>4578a</t>
  </si>
  <si>
    <t>4579a</t>
  </si>
  <si>
    <t>4579b</t>
  </si>
  <si>
    <t>4579c</t>
  </si>
  <si>
    <t>4580a</t>
  </si>
  <si>
    <t>4580b</t>
  </si>
  <si>
    <t>4581a</t>
  </si>
  <si>
    <t>4581b</t>
  </si>
  <si>
    <t>4581c</t>
  </si>
  <si>
    <t>4582a</t>
  </si>
  <si>
    <t>4582b</t>
  </si>
  <si>
    <t>4583a</t>
  </si>
  <si>
    <t>4583b</t>
  </si>
  <si>
    <t>4584a</t>
  </si>
  <si>
    <t>4584b</t>
  </si>
  <si>
    <t>4584c</t>
  </si>
  <si>
    <t>4584d</t>
  </si>
  <si>
    <t>4584f</t>
  </si>
  <si>
    <t>ajouter 1320 surlongeur au niveau de la CDJ (CT au dessus de la CDJ)</t>
  </si>
  <si>
    <t>VAR BLOC BETON DE TRANSITION TRANSITION AERO-SOUTERAINE</t>
  </si>
  <si>
    <t>MUR AVAL PASSAGE DE TSV6 VERS PAS DU ROC</t>
  </si>
  <si>
    <t>TSV6 PASSAGE EN AERIEN</t>
  </si>
  <si>
    <t>mur amont PAS DU ROC</t>
  </si>
  <si>
    <t>VIADUC PAS DU ROC</t>
  </si>
  <si>
    <t>TCM 46 ajouter 1350</t>
  </si>
  <si>
    <t>71209,55</t>
  </si>
  <si>
    <t>4600a</t>
  </si>
  <si>
    <t>71218,57</t>
  </si>
  <si>
    <t>4600b</t>
  </si>
  <si>
    <t>71223,58</t>
  </si>
  <si>
    <t>4600c</t>
  </si>
  <si>
    <t>71227,06</t>
  </si>
  <si>
    <t>71229,48</t>
  </si>
  <si>
    <t>4601a</t>
  </si>
  <si>
    <t>71232,62</t>
  </si>
  <si>
    <t>4601b</t>
  </si>
  <si>
    <t>71239,23</t>
  </si>
  <si>
    <t>4601c</t>
  </si>
  <si>
    <t>71245,66</t>
  </si>
  <si>
    <t>71250,68</t>
  </si>
  <si>
    <t>4602a</t>
  </si>
  <si>
    <t>71253,22</t>
  </si>
  <si>
    <t>4602b</t>
  </si>
  <si>
    <t>71258,64</t>
  </si>
  <si>
    <t>4602c</t>
  </si>
  <si>
    <t>71263,75</t>
  </si>
  <si>
    <t>71271,44</t>
  </si>
  <si>
    <t>4603a</t>
  </si>
  <si>
    <t>71281,46</t>
  </si>
  <si>
    <t>71288,50</t>
  </si>
  <si>
    <t>4604a</t>
  </si>
  <si>
    <t>71295,33</t>
  </si>
  <si>
    <t>4604b</t>
  </si>
  <si>
    <t>71301,04</t>
  </si>
  <si>
    <t>4604c</t>
  </si>
  <si>
    <t>71304,00</t>
  </si>
  <si>
    <t>71308,03</t>
  </si>
  <si>
    <t>4605a</t>
  </si>
  <si>
    <t>71312,53</t>
  </si>
  <si>
    <t>4605b</t>
  </si>
  <si>
    <t>71318,23</t>
  </si>
  <si>
    <t>4605c</t>
  </si>
  <si>
    <t>71322,89</t>
  </si>
  <si>
    <t>4605d</t>
  </si>
  <si>
    <t>71327,19</t>
  </si>
  <si>
    <t>71331,22</t>
  </si>
  <si>
    <t>4606a</t>
  </si>
  <si>
    <t>71335,24</t>
  </si>
  <si>
    <t>4606b</t>
  </si>
  <si>
    <t>71339,37</t>
  </si>
  <si>
    <t>4606c</t>
  </si>
  <si>
    <t>71342,96</t>
  </si>
  <si>
    <t>71348,71</t>
  </si>
  <si>
    <t>4607a</t>
  </si>
  <si>
    <t>71358,28</t>
  </si>
  <si>
    <t>4607b</t>
  </si>
  <si>
    <t>71361,99</t>
  </si>
  <si>
    <t>71367,40</t>
  </si>
  <si>
    <t>4608a</t>
  </si>
  <si>
    <t>71371,81</t>
  </si>
  <si>
    <t>4608b</t>
  </si>
  <si>
    <t>71375,94</t>
  </si>
  <si>
    <t>4608c</t>
  </si>
  <si>
    <t>71379,47</t>
  </si>
  <si>
    <t>4608d</t>
  </si>
  <si>
    <t>71382,17</t>
  </si>
  <si>
    <t>71388,36</t>
  </si>
  <si>
    <t>4609a</t>
  </si>
  <si>
    <t>71394,28</t>
  </si>
  <si>
    <t>4609b</t>
  </si>
  <si>
    <t>71397,97</t>
  </si>
  <si>
    <t>4609c</t>
  </si>
  <si>
    <t>71405,03</t>
  </si>
  <si>
    <t>71410,94</t>
  </si>
  <si>
    <t>4610a</t>
  </si>
  <si>
    <t>71414,36</t>
  </si>
  <si>
    <t>4610b</t>
  </si>
  <si>
    <t>71418,46</t>
  </si>
  <si>
    <t>4610c</t>
  </si>
  <si>
    <t>71420,19</t>
  </si>
  <si>
    <t>4610d</t>
  </si>
  <si>
    <t>71424,80</t>
  </si>
  <si>
    <t>4610e</t>
  </si>
  <si>
    <t>71426,65</t>
  </si>
  <si>
    <t>71431,87</t>
  </si>
  <si>
    <t>4611a</t>
  </si>
  <si>
    <t>71434,32</t>
  </si>
  <si>
    <t>4611b</t>
  </si>
  <si>
    <t>71443,64</t>
  </si>
  <si>
    <t>71453,35</t>
  </si>
  <si>
    <t>4612a</t>
  </si>
  <si>
    <t>71459,39</t>
  </si>
  <si>
    <t>4612b</t>
  </si>
  <si>
    <t>71467,40</t>
  </si>
  <si>
    <t>71479,27</t>
  </si>
  <si>
    <t>71490,90</t>
  </si>
  <si>
    <t>4614a</t>
  </si>
  <si>
    <t>71496,96</t>
  </si>
  <si>
    <t>4614b</t>
  </si>
  <si>
    <t>71503,41</t>
  </si>
  <si>
    <t>4614c</t>
  </si>
  <si>
    <t>71509,73</t>
  </si>
  <si>
    <t>71515,97</t>
  </si>
  <si>
    <t>4615a</t>
  </si>
  <si>
    <t>71519,37</t>
  </si>
  <si>
    <t>4615b</t>
  </si>
  <si>
    <t>71524,09</t>
  </si>
  <si>
    <t>4615c</t>
  </si>
  <si>
    <t>71527,86</t>
  </si>
  <si>
    <t>4615d</t>
  </si>
  <si>
    <t>71531,41</t>
  </si>
  <si>
    <t>71535,80</t>
  </si>
  <si>
    <t>4616a</t>
  </si>
  <si>
    <t>71539,99</t>
  </si>
  <si>
    <t>4616b</t>
  </si>
  <si>
    <t>71546,26</t>
  </si>
  <si>
    <t>71551,99</t>
  </si>
  <si>
    <t>4617a</t>
  </si>
  <si>
    <t>71557,27</t>
  </si>
  <si>
    <t>4617b</t>
  </si>
  <si>
    <t>71565,84</t>
  </si>
  <si>
    <t>71573,91</t>
  </si>
  <si>
    <t>4618a</t>
  </si>
  <si>
    <t>71577,88</t>
  </si>
  <si>
    <t>4618b</t>
  </si>
  <si>
    <t>71583,37</t>
  </si>
  <si>
    <t>71590,12</t>
  </si>
  <si>
    <t>4619a</t>
  </si>
  <si>
    <t>71596,45</t>
  </si>
  <si>
    <t>4619b</t>
  </si>
  <si>
    <t>71601,72</t>
  </si>
  <si>
    <t>4619c</t>
  </si>
  <si>
    <t>71607,28</t>
  </si>
  <si>
    <t>71612,25</t>
  </si>
  <si>
    <t>4620a</t>
  </si>
  <si>
    <t>71615,52</t>
  </si>
  <si>
    <t>4620b</t>
  </si>
  <si>
    <t>71618,45</t>
  </si>
  <si>
    <t>4620c</t>
  </si>
  <si>
    <t>71624,56</t>
  </si>
  <si>
    <t>4620d</t>
  </si>
  <si>
    <t>71629,12</t>
  </si>
  <si>
    <t>71633,39</t>
  </si>
  <si>
    <t>4621a</t>
  </si>
  <si>
    <t>71641,84</t>
  </si>
  <si>
    <t>71653,35</t>
  </si>
  <si>
    <t>4622a</t>
  </si>
  <si>
    <t>71664,43</t>
  </si>
  <si>
    <t>71679,92</t>
  </si>
  <si>
    <t>71691,70</t>
  </si>
  <si>
    <t>71721,70</t>
  </si>
  <si>
    <t>71731,28</t>
  </si>
  <si>
    <t>4626a</t>
  </si>
  <si>
    <t>71748,44</t>
  </si>
  <si>
    <t>71757,18</t>
  </si>
  <si>
    <t>4627a</t>
  </si>
  <si>
    <t>71766,29</t>
  </si>
  <si>
    <t>71773,11</t>
  </si>
  <si>
    <t>4628a</t>
  </si>
  <si>
    <t>71776,74</t>
  </si>
  <si>
    <t>4628b</t>
  </si>
  <si>
    <t>71785,83</t>
  </si>
  <si>
    <t>71791,33</t>
  </si>
  <si>
    <t>4629a</t>
  </si>
  <si>
    <t>71793,76</t>
  </si>
  <si>
    <t>4629b</t>
  </si>
  <si>
    <t>71798,55</t>
  </si>
  <si>
    <t>4629c</t>
  </si>
  <si>
    <t>71802,14</t>
  </si>
  <si>
    <t>4629d</t>
  </si>
  <si>
    <t>71805,82</t>
  </si>
  <si>
    <t>4629e</t>
  </si>
  <si>
    <t>71808,68</t>
  </si>
  <si>
    <t>71814,35</t>
  </si>
  <si>
    <t>4630a</t>
  </si>
  <si>
    <t>71823,27</t>
  </si>
  <si>
    <t>71831,63</t>
  </si>
  <si>
    <t>4631a</t>
  </si>
  <si>
    <t>71841,30</t>
  </si>
  <si>
    <t>71852,12</t>
  </si>
  <si>
    <t>4632a</t>
  </si>
  <si>
    <t>71861,98</t>
  </si>
  <si>
    <t>71870,84</t>
  </si>
  <si>
    <t>4633a</t>
  </si>
  <si>
    <t>71878,01</t>
  </si>
  <si>
    <t>4633b</t>
  </si>
  <si>
    <t>71885,00</t>
  </si>
  <si>
    <t>71893,58</t>
  </si>
  <si>
    <t>4634a</t>
  </si>
  <si>
    <t>71902,25</t>
  </si>
  <si>
    <t>71911,49</t>
  </si>
  <si>
    <t>4635a</t>
  </si>
  <si>
    <t>71917,88</t>
  </si>
  <si>
    <t>4635b</t>
  </si>
  <si>
    <t>71924,38</t>
  </si>
  <si>
    <t>71934,61</t>
  </si>
  <si>
    <t>4636a</t>
  </si>
  <si>
    <t>71944,31</t>
  </si>
  <si>
    <t>71950,60</t>
  </si>
  <si>
    <t>4637a</t>
  </si>
  <si>
    <t>71957,04</t>
  </si>
  <si>
    <t>4637b</t>
  </si>
  <si>
    <t>71964,96</t>
  </si>
  <si>
    <t>4637c</t>
  </si>
  <si>
    <t>71969,05</t>
  </si>
  <si>
    <t>71974,03</t>
  </si>
  <si>
    <t>4638a</t>
  </si>
  <si>
    <t>71976,40</t>
  </si>
  <si>
    <t>4638b</t>
  </si>
  <si>
    <t>71978,16</t>
  </si>
  <si>
    <t>4638c</t>
  </si>
  <si>
    <t>71984,64</t>
  </si>
  <si>
    <t>4638d</t>
  </si>
  <si>
    <t>71991,63</t>
  </si>
  <si>
    <t>71997,00</t>
  </si>
  <si>
    <t>4639a</t>
  </si>
  <si>
    <t>72003,08</t>
  </si>
  <si>
    <t>72010,44</t>
  </si>
  <si>
    <t>4640a</t>
  </si>
  <si>
    <t>72021,70</t>
  </si>
  <si>
    <t>4640b</t>
  </si>
  <si>
    <t>72027,26</t>
  </si>
  <si>
    <t>72032,87</t>
  </si>
  <si>
    <t>4641a</t>
  </si>
  <si>
    <t>72038,22</t>
  </si>
  <si>
    <t>4641b</t>
  </si>
  <si>
    <t>72043,84</t>
  </si>
  <si>
    <t>4641c</t>
  </si>
  <si>
    <t>72050,64</t>
  </si>
  <si>
    <t>72055,90</t>
  </si>
  <si>
    <t>4642a</t>
  </si>
  <si>
    <t>72067,04</t>
  </si>
  <si>
    <t>72074,85</t>
  </si>
  <si>
    <t>4643a</t>
  </si>
  <si>
    <t>72080,19</t>
  </si>
  <si>
    <t>4643b</t>
  </si>
  <si>
    <t>72085,58</t>
  </si>
  <si>
    <t>4643c</t>
  </si>
  <si>
    <t>72092,42</t>
  </si>
  <si>
    <t>72098,12</t>
  </si>
  <si>
    <t>4644a</t>
  </si>
  <si>
    <t>72107,10</t>
  </si>
  <si>
    <t>4644b</t>
  </si>
  <si>
    <t>72111,46</t>
  </si>
  <si>
    <t>72116,60</t>
  </si>
  <si>
    <t>4645a</t>
  </si>
  <si>
    <t>72121,97</t>
  </si>
  <si>
    <t>4645b</t>
  </si>
  <si>
    <t>72128,82</t>
  </si>
  <si>
    <t>4645c</t>
  </si>
  <si>
    <t>72133,26</t>
  </si>
  <si>
    <t>72137,04</t>
  </si>
  <si>
    <t>4646a</t>
  </si>
  <si>
    <t>72141,58</t>
  </si>
  <si>
    <t>72144,89</t>
  </si>
  <si>
    <t>TCM47 ajouter 1385</t>
  </si>
  <si>
    <t>72157,79</t>
  </si>
  <si>
    <t>4700a</t>
  </si>
  <si>
    <t>72161,16</t>
  </si>
  <si>
    <t>4700b</t>
  </si>
  <si>
    <t>72163,63</t>
  </si>
  <si>
    <t>4700c</t>
  </si>
  <si>
    <t>72166,62</t>
  </si>
  <si>
    <t>4700d</t>
  </si>
  <si>
    <t>72169,72</t>
  </si>
  <si>
    <t>72173,17</t>
  </si>
  <si>
    <t>4701a</t>
  </si>
  <si>
    <t>72174,74</t>
  </si>
  <si>
    <t>4701b</t>
  </si>
  <si>
    <t>72177,25</t>
  </si>
  <si>
    <t>4701c</t>
  </si>
  <si>
    <t>72182,10</t>
  </si>
  <si>
    <t>4701d</t>
  </si>
  <si>
    <t>72185,41</t>
  </si>
  <si>
    <t>72188,51</t>
  </si>
  <si>
    <t>4702a</t>
  </si>
  <si>
    <t>72189,84</t>
  </si>
  <si>
    <t>4702b</t>
  </si>
  <si>
    <t>72197,24</t>
  </si>
  <si>
    <t>72203,81</t>
  </si>
  <si>
    <t>4703a</t>
  </si>
  <si>
    <t>72207,52</t>
  </si>
  <si>
    <t>4703b</t>
  </si>
  <si>
    <t>72216,06</t>
  </si>
  <si>
    <t>72220,87</t>
  </si>
  <si>
    <t>4704a</t>
  </si>
  <si>
    <t>72226,51</t>
  </si>
  <si>
    <t>4704b</t>
  </si>
  <si>
    <t>72228,28</t>
  </si>
  <si>
    <t>4704c</t>
  </si>
  <si>
    <t>72232,12</t>
  </si>
  <si>
    <t>72235,92</t>
  </si>
  <si>
    <t>4705a</t>
  </si>
  <si>
    <t>72239,10</t>
  </si>
  <si>
    <t>4705b</t>
  </si>
  <si>
    <t>72242,09</t>
  </si>
  <si>
    <t>4705c</t>
  </si>
  <si>
    <t>72245,13</t>
  </si>
  <si>
    <t>4705d</t>
  </si>
  <si>
    <t>72249,95</t>
  </si>
  <si>
    <t>72253,26</t>
  </si>
  <si>
    <t>4706a</t>
  </si>
  <si>
    <t>72258,74</t>
  </si>
  <si>
    <t>4706b</t>
  </si>
  <si>
    <t>72264,23</t>
  </si>
  <si>
    <t>4706c</t>
  </si>
  <si>
    <t xml:space="preserve">GALERIE GEH </t>
  </si>
  <si>
    <t>72275,15</t>
  </si>
  <si>
    <t>72290,88</t>
  </si>
  <si>
    <t>72310,96</t>
  </si>
  <si>
    <t>72331,06</t>
  </si>
  <si>
    <t>72351,17</t>
  </si>
  <si>
    <t>72371,27</t>
  </si>
  <si>
    <t>72391,38</t>
  </si>
  <si>
    <t>72411,46</t>
  </si>
  <si>
    <t>72431,51</t>
  </si>
  <si>
    <t>72451,56</t>
  </si>
  <si>
    <t>72471,60</t>
  </si>
  <si>
    <t>72491,61</t>
  </si>
  <si>
    <t>72511,63</t>
  </si>
  <si>
    <t>72531,65</t>
  </si>
  <si>
    <t>72551,66</t>
  </si>
  <si>
    <t>72571,35</t>
  </si>
  <si>
    <t>72590,16</t>
  </si>
  <si>
    <t>72611,42</t>
  </si>
  <si>
    <t>72631,64</t>
  </si>
  <si>
    <t>72651,66</t>
  </si>
  <si>
    <t>72671,90</t>
  </si>
  <si>
    <t>72691,52</t>
  </si>
  <si>
    <t>72712,02</t>
  </si>
  <si>
    <t>72731,81</t>
  </si>
  <si>
    <t>72751,79</t>
  </si>
  <si>
    <t>72771,77</t>
  </si>
  <si>
    <t>72791,34</t>
  </si>
  <si>
    <t>72811,89</t>
  </si>
  <si>
    <t>72831,88</t>
  </si>
  <si>
    <t>72851,89</t>
  </si>
  <si>
    <t>72871,87</t>
  </si>
  <si>
    <t>72891,92</t>
  </si>
  <si>
    <t>72911,88</t>
  </si>
  <si>
    <t>72931,90</t>
  </si>
  <si>
    <t>72951,91</t>
  </si>
  <si>
    <t>4742</t>
  </si>
  <si>
    <t>72971,90</t>
  </si>
  <si>
    <t>4743</t>
  </si>
  <si>
    <t>72991,89</t>
  </si>
  <si>
    <t>4744</t>
  </si>
  <si>
    <t>73011,90</t>
  </si>
  <si>
    <t>73031,63</t>
  </si>
  <si>
    <t>73051,99</t>
  </si>
  <si>
    <t>73071,89</t>
  </si>
  <si>
    <t>73091,89</t>
  </si>
  <si>
    <t>73111,89</t>
  </si>
  <si>
    <t>73131,55</t>
  </si>
  <si>
    <t>73151,59</t>
  </si>
  <si>
    <t>73171,71</t>
  </si>
  <si>
    <t>73191,71</t>
  </si>
  <si>
    <t>73211,66</t>
  </si>
  <si>
    <t>73231,73</t>
  </si>
  <si>
    <t>73251,74</t>
  </si>
  <si>
    <t>73271,75</t>
  </si>
  <si>
    <t>73291,65</t>
  </si>
  <si>
    <t>73311,66</t>
  </si>
  <si>
    <t>73331,87</t>
  </si>
  <si>
    <t>73351,72</t>
  </si>
  <si>
    <t>73371,67</t>
  </si>
  <si>
    <t>73391,79</t>
  </si>
  <si>
    <t>73411,68</t>
  </si>
  <si>
    <t>73431,50</t>
  </si>
  <si>
    <t>73451,72</t>
  </si>
  <si>
    <t>73471,67</t>
  </si>
  <si>
    <t>73491,68</t>
  </si>
  <si>
    <t>73510,62</t>
  </si>
  <si>
    <t>73531,86</t>
  </si>
  <si>
    <t>73551,68</t>
  </si>
  <si>
    <t>73571,87</t>
  </si>
  <si>
    <t>73591,64</t>
  </si>
  <si>
    <t>4773a</t>
  </si>
  <si>
    <t>73609,60</t>
  </si>
  <si>
    <t>73612,46</t>
  </si>
  <si>
    <t>4774a</t>
  </si>
  <si>
    <t>73615,17</t>
  </si>
  <si>
    <t>73618,01</t>
  </si>
  <si>
    <t>4774b</t>
  </si>
  <si>
    <t>73621,41</t>
  </si>
  <si>
    <t>73626,90</t>
  </si>
  <si>
    <t>4775a</t>
  </si>
  <si>
    <t>73630,61</t>
  </si>
  <si>
    <t>4775b</t>
  </si>
  <si>
    <t>73635,73</t>
  </si>
  <si>
    <t>73637,97</t>
  </si>
  <si>
    <t>GALERIE GEH</t>
  </si>
  <si>
    <t>TCM 46 AJOUTER 1400</t>
  </si>
  <si>
    <t>73650,81</t>
  </si>
  <si>
    <t>4800a</t>
  </si>
  <si>
    <t>73654,56</t>
  </si>
  <si>
    <t>4800b</t>
  </si>
  <si>
    <t>73658,31</t>
  </si>
  <si>
    <t>4800c</t>
  </si>
  <si>
    <t>73661,71</t>
  </si>
  <si>
    <t>4800d</t>
  </si>
  <si>
    <t>73664,99</t>
  </si>
  <si>
    <t>4800e</t>
  </si>
  <si>
    <t>73667,15</t>
  </si>
  <si>
    <t>73670,04</t>
  </si>
  <si>
    <t>4801a</t>
  </si>
  <si>
    <t>73678,70</t>
  </si>
  <si>
    <t>73690,85</t>
  </si>
  <si>
    <t>4802b</t>
  </si>
  <si>
    <t>73698,13</t>
  </si>
  <si>
    <t>73702,71</t>
  </si>
  <si>
    <t>4803a</t>
  </si>
  <si>
    <t>73707,11</t>
  </si>
  <si>
    <t>4803b</t>
  </si>
  <si>
    <t>73714,81</t>
  </si>
  <si>
    <t>4803c</t>
  </si>
  <si>
    <t>73722,13</t>
  </si>
  <si>
    <t>73726,61</t>
  </si>
  <si>
    <t>4804a</t>
  </si>
  <si>
    <t>73730,71</t>
  </si>
  <si>
    <t>4804b</t>
  </si>
  <si>
    <t>73733,81</t>
  </si>
  <si>
    <t>4804c</t>
  </si>
  <si>
    <t>73735,30</t>
  </si>
  <si>
    <t>4804d</t>
  </si>
  <si>
    <t>73736,90</t>
  </si>
  <si>
    <t>4804e</t>
  </si>
  <si>
    <t>73739,20</t>
  </si>
  <si>
    <t>4804f</t>
  </si>
  <si>
    <t>73743,85</t>
  </si>
  <si>
    <t>4804g</t>
  </si>
  <si>
    <t>73745,17</t>
  </si>
  <si>
    <t>73747,27</t>
  </si>
  <si>
    <t>4805a</t>
  </si>
  <si>
    <t>73751,37</t>
  </si>
  <si>
    <t>4805b</t>
  </si>
  <si>
    <t>73764,89</t>
  </si>
  <si>
    <t>73768,09</t>
  </si>
  <si>
    <t>4806a</t>
  </si>
  <si>
    <t>73773,13</t>
  </si>
  <si>
    <t>4806b</t>
  </si>
  <si>
    <t>73778,63</t>
  </si>
  <si>
    <t>4806c</t>
  </si>
  <si>
    <t>73782,27</t>
  </si>
  <si>
    <t>73785,77</t>
  </si>
  <si>
    <t>4807a</t>
  </si>
  <si>
    <t>73788,99</t>
  </si>
  <si>
    <t>4807b</t>
  </si>
  <si>
    <t>73797,78</t>
  </si>
  <si>
    <t>4808a</t>
  </si>
  <si>
    <t>73811,28</t>
  </si>
  <si>
    <t>4808b</t>
  </si>
  <si>
    <t>73816,67</t>
  </si>
  <si>
    <t>73825,24</t>
  </si>
  <si>
    <t>4809a</t>
  </si>
  <si>
    <t>73835,40</t>
  </si>
  <si>
    <t>73844,42</t>
  </si>
  <si>
    <t>4810a</t>
  </si>
  <si>
    <t>73850,76</t>
  </si>
  <si>
    <t>4810b</t>
  </si>
  <si>
    <t>73855,11</t>
  </si>
  <si>
    <t>73864,96</t>
  </si>
  <si>
    <t>4811a</t>
  </si>
  <si>
    <t>73867,24</t>
  </si>
  <si>
    <t>4811b</t>
  </si>
  <si>
    <t>73876,71</t>
  </si>
  <si>
    <t>73885,64</t>
  </si>
  <si>
    <t>4812a</t>
  </si>
  <si>
    <t>73896,16</t>
  </si>
  <si>
    <t>73905,63</t>
  </si>
  <si>
    <t>4813a</t>
  </si>
  <si>
    <t>73912,88</t>
  </si>
  <si>
    <t>4813b</t>
  </si>
  <si>
    <t>73919,04</t>
  </si>
  <si>
    <t>73925,55</t>
  </si>
  <si>
    <t>4814a</t>
  </si>
  <si>
    <t>73933,23</t>
  </si>
  <si>
    <t>4814b</t>
  </si>
  <si>
    <t>73939,83</t>
  </si>
  <si>
    <t>73945,33</t>
  </si>
  <si>
    <t>4815a</t>
  </si>
  <si>
    <t>73947,10</t>
  </si>
  <si>
    <t>4815b</t>
  </si>
  <si>
    <t>73949,75</t>
  </si>
  <si>
    <t>4815c</t>
  </si>
  <si>
    <t>73954,75</t>
  </si>
  <si>
    <t>4815d</t>
  </si>
  <si>
    <t>73958,65</t>
  </si>
  <si>
    <t>4815e</t>
  </si>
  <si>
    <t>73960,80</t>
  </si>
  <si>
    <t>4815f</t>
  </si>
  <si>
    <t>73962,79</t>
  </si>
  <si>
    <t>73965,81</t>
  </si>
  <si>
    <t>4816a</t>
  </si>
  <si>
    <t>73968,67</t>
  </si>
  <si>
    <t>4816b</t>
  </si>
  <si>
    <t>73971,87</t>
  </si>
  <si>
    <t>4816c</t>
  </si>
  <si>
    <t>73973,65</t>
  </si>
  <si>
    <t>4816d</t>
  </si>
  <si>
    <t>73978,54</t>
  </si>
  <si>
    <t>4816e</t>
  </si>
  <si>
    <t>73980,72</t>
  </si>
  <si>
    <t>4816f</t>
  </si>
  <si>
    <t>73983,22</t>
  </si>
  <si>
    <t>73985,88</t>
  </si>
  <si>
    <t>4817a</t>
  </si>
  <si>
    <t>73991,77</t>
  </si>
  <si>
    <t>4817b</t>
  </si>
  <si>
    <t>73996,33</t>
  </si>
  <si>
    <t>4817c</t>
  </si>
  <si>
    <t>74000,83</t>
  </si>
  <si>
    <t>74009,15</t>
  </si>
  <si>
    <t>4818a</t>
  </si>
  <si>
    <t>74017,48</t>
  </si>
  <si>
    <t>74027,13</t>
  </si>
  <si>
    <t>4819a</t>
  </si>
  <si>
    <t>74032,63</t>
  </si>
  <si>
    <t>4819b</t>
  </si>
  <si>
    <t>74040,37</t>
  </si>
  <si>
    <t>74046,99</t>
  </si>
  <si>
    <t>4820a</t>
  </si>
  <si>
    <t>74053,09</t>
  </si>
  <si>
    <t>4820b</t>
  </si>
  <si>
    <t>74060,57</t>
  </si>
  <si>
    <t>74067,47</t>
  </si>
  <si>
    <t>4821a</t>
  </si>
  <si>
    <t>74071,09</t>
  </si>
  <si>
    <t>4821b</t>
  </si>
  <si>
    <t>74075,46</t>
  </si>
  <si>
    <t>4821c</t>
  </si>
  <si>
    <t>74080,29</t>
  </si>
  <si>
    <t>4821d</t>
  </si>
  <si>
    <t>74085,89</t>
  </si>
  <si>
    <t>74089,64</t>
  </si>
  <si>
    <t>4822a</t>
  </si>
  <si>
    <t>74092,64</t>
  </si>
  <si>
    <t>4822b</t>
  </si>
  <si>
    <t>74099,38</t>
  </si>
  <si>
    <t>4822c</t>
  </si>
  <si>
    <t>74103,92</t>
  </si>
  <si>
    <t>74107,93</t>
  </si>
  <si>
    <t>4823a</t>
  </si>
  <si>
    <t>74116,28</t>
  </si>
  <si>
    <t>4823b</t>
  </si>
  <si>
    <t>74118,38</t>
  </si>
  <si>
    <t>74126,98</t>
  </si>
  <si>
    <t>4824a</t>
  </si>
  <si>
    <t>74131,97</t>
  </si>
  <si>
    <t>4824b</t>
  </si>
  <si>
    <t>74139,27</t>
  </si>
  <si>
    <t>74143,91</t>
  </si>
  <si>
    <t>4825a</t>
  </si>
  <si>
    <t>74151,57</t>
  </si>
  <si>
    <t>4825b</t>
  </si>
  <si>
    <t>74160,57</t>
  </si>
  <si>
    <t>74168,37</t>
  </si>
  <si>
    <t>4826a</t>
  </si>
  <si>
    <t>74176,56</t>
  </si>
  <si>
    <t>4826b</t>
  </si>
  <si>
    <t>74181,66</t>
  </si>
  <si>
    <t>74187,30</t>
  </si>
  <si>
    <t>4827a</t>
  </si>
  <si>
    <t>74191,30</t>
  </si>
  <si>
    <t>4827b</t>
  </si>
  <si>
    <t>74196,97</t>
  </si>
  <si>
    <t>4827c</t>
  </si>
  <si>
    <t>74203,93</t>
  </si>
  <si>
    <t>74208,43</t>
  </si>
  <si>
    <t>4828a</t>
  </si>
  <si>
    <t>74215,58</t>
  </si>
  <si>
    <t>4828b</t>
  </si>
  <si>
    <t>74219,15</t>
  </si>
  <si>
    <t>74228,26</t>
  </si>
  <si>
    <t>4829a</t>
  </si>
  <si>
    <t>74236,97</t>
  </si>
  <si>
    <t>74246,10</t>
  </si>
  <si>
    <t>74265,30</t>
  </si>
  <si>
    <t>4831a</t>
  </si>
  <si>
    <t>74270,80</t>
  </si>
  <si>
    <t>4831b</t>
  </si>
  <si>
    <t>74278,13</t>
  </si>
  <si>
    <t>4831c</t>
  </si>
  <si>
    <t>74283,36</t>
  </si>
  <si>
    <t>74290,57</t>
  </si>
  <si>
    <t>4832a</t>
  </si>
  <si>
    <t>74299,82</t>
  </si>
  <si>
    <t>74308,02</t>
  </si>
  <si>
    <t>4833a</t>
  </si>
  <si>
    <t>74322,09</t>
  </si>
  <si>
    <t>74328,62</t>
  </si>
  <si>
    <t>74348,46</t>
  </si>
  <si>
    <t>74368,31</t>
  </si>
  <si>
    <t>74388,44</t>
  </si>
  <si>
    <t>74413,06</t>
  </si>
  <si>
    <t>74428,42</t>
  </si>
  <si>
    <t>74448,56</t>
  </si>
  <si>
    <t>74468,54</t>
  </si>
  <si>
    <t>4841a</t>
  </si>
  <si>
    <t>74479,38</t>
  </si>
  <si>
    <t>4841b</t>
  </si>
  <si>
    <t>74485,22</t>
  </si>
  <si>
    <t>74486,95</t>
  </si>
  <si>
    <t>4842a</t>
  </si>
  <si>
    <t>74498,16</t>
  </si>
  <si>
    <t>74508,59</t>
  </si>
  <si>
    <t>4843a</t>
  </si>
  <si>
    <t>74518,59</t>
  </si>
  <si>
    <t>74525,43</t>
  </si>
  <si>
    <t>74551,39</t>
  </si>
  <si>
    <t>4845a</t>
  </si>
  <si>
    <t>74558,42</t>
  </si>
  <si>
    <t>74568,30</t>
  </si>
  <si>
    <t>4846a</t>
  </si>
  <si>
    <t>74579,48</t>
  </si>
  <si>
    <t>74593,42</t>
  </si>
  <si>
    <t>74611,89</t>
  </si>
  <si>
    <t>74628,62</t>
  </si>
  <si>
    <t>4849a</t>
  </si>
  <si>
    <t>74641,63</t>
  </si>
  <si>
    <t>74648,30</t>
  </si>
  <si>
    <t>4850a</t>
  </si>
  <si>
    <t>74659,05</t>
  </si>
  <si>
    <t>74668,15</t>
  </si>
  <si>
    <t>4851a</t>
  </si>
  <si>
    <t>74679,01</t>
  </si>
  <si>
    <t>74688,25</t>
  </si>
  <si>
    <t>74708,61</t>
  </si>
  <si>
    <t>74728,50</t>
  </si>
  <si>
    <t>74751,48</t>
  </si>
  <si>
    <t>74769,64</t>
  </si>
  <si>
    <t>74788,67</t>
  </si>
  <si>
    <t>74808,47</t>
  </si>
  <si>
    <t>74828,20</t>
  </si>
  <si>
    <t>74848,96</t>
  </si>
  <si>
    <t>74869,45</t>
  </si>
  <si>
    <t>4861a</t>
  </si>
  <si>
    <t>74881,83</t>
  </si>
  <si>
    <t>74888,12</t>
  </si>
  <si>
    <t>74907,88</t>
  </si>
  <si>
    <t>4863a</t>
  </si>
  <si>
    <t>74924,04</t>
  </si>
  <si>
    <t>74928,50</t>
  </si>
  <si>
    <t>4864a</t>
  </si>
  <si>
    <t>74941,90</t>
  </si>
  <si>
    <t>74947,31</t>
  </si>
  <si>
    <t>74969,23</t>
  </si>
  <si>
    <t>74989,01</t>
  </si>
  <si>
    <t>75008,43</t>
  </si>
  <si>
    <t>75028,90</t>
  </si>
  <si>
    <t>75048,87</t>
  </si>
  <si>
    <t>75068,27</t>
  </si>
  <si>
    <t>75088,67</t>
  </si>
  <si>
    <t>75107,45</t>
  </si>
  <si>
    <t>4873a</t>
  </si>
  <si>
    <t>75114,62</t>
  </si>
  <si>
    <t>75129,01</t>
  </si>
  <si>
    <t>4874a</t>
  </si>
  <si>
    <t>75133,38</t>
  </si>
  <si>
    <t>4874b</t>
  </si>
  <si>
    <t>75144,35</t>
  </si>
  <si>
    <t>75148,27</t>
  </si>
  <si>
    <t>4875a</t>
  </si>
  <si>
    <t>75158,90</t>
  </si>
  <si>
    <t>75168,17</t>
  </si>
  <si>
    <t>4876b</t>
  </si>
  <si>
    <t>75171,91</t>
  </si>
  <si>
    <t>4876c</t>
  </si>
  <si>
    <t>75175,50</t>
  </si>
  <si>
    <t>4876a</t>
  </si>
  <si>
    <t>75181,00</t>
  </si>
  <si>
    <t>75185,62</t>
  </si>
  <si>
    <t>4877a</t>
  </si>
  <si>
    <t>75196,28</t>
  </si>
  <si>
    <t>75210,42</t>
  </si>
  <si>
    <t>4878a</t>
  </si>
  <si>
    <t>75222,23</t>
  </si>
  <si>
    <t>75229,76</t>
  </si>
  <si>
    <t>75249,82</t>
  </si>
  <si>
    <t>4880b</t>
  </si>
  <si>
    <t>75261,52</t>
  </si>
  <si>
    <t>75271,04</t>
  </si>
  <si>
    <t>4881b</t>
  </si>
  <si>
    <t>75274,91</t>
  </si>
  <si>
    <t>4881a</t>
  </si>
  <si>
    <t>75280,40</t>
  </si>
  <si>
    <t>75285,80</t>
  </si>
  <si>
    <t>4882a</t>
  </si>
  <si>
    <t>75291,20</t>
  </si>
  <si>
    <t>4882b</t>
  </si>
  <si>
    <t>75294,86</t>
  </si>
  <si>
    <t>75296,52</t>
  </si>
  <si>
    <t>TCM49 + 1442</t>
  </si>
  <si>
    <t>75309,48</t>
  </si>
  <si>
    <t>4900a</t>
  </si>
  <si>
    <t>75312,96</t>
  </si>
  <si>
    <t>4900b</t>
  </si>
  <si>
    <t>75317,65</t>
  </si>
  <si>
    <t>4900c</t>
  </si>
  <si>
    <t>75321,97</t>
  </si>
  <si>
    <t>4900d</t>
  </si>
  <si>
    <t>75327,12</t>
  </si>
  <si>
    <t>75330,61</t>
  </si>
  <si>
    <t>4901a</t>
  </si>
  <si>
    <t>75335,09</t>
  </si>
  <si>
    <t>4901b</t>
  </si>
  <si>
    <t>75338,78</t>
  </si>
  <si>
    <t>4901c</t>
  </si>
  <si>
    <t>75343,93</t>
  </si>
  <si>
    <t>75350,89</t>
  </si>
  <si>
    <t>4902a</t>
  </si>
  <si>
    <t>75356,44</t>
  </si>
  <si>
    <t>75370,08</t>
  </si>
  <si>
    <t>75389,95</t>
  </si>
  <si>
    <t>4904a</t>
  </si>
  <si>
    <t>75396,20</t>
  </si>
  <si>
    <t>4904b</t>
  </si>
  <si>
    <t>75408,87</t>
  </si>
  <si>
    <t>4904f</t>
  </si>
  <si>
    <t>75431,79</t>
  </si>
  <si>
    <t>4904c</t>
  </si>
  <si>
    <t>75449,61</t>
  </si>
  <si>
    <t>4904d</t>
  </si>
  <si>
    <t>75454,81</t>
  </si>
  <si>
    <t>4904e</t>
  </si>
  <si>
    <t>75460,63</t>
  </si>
  <si>
    <t>75466,62</t>
  </si>
  <si>
    <t>75485,78</t>
  </si>
  <si>
    <t>75507,49</t>
  </si>
  <si>
    <t>75527,42</t>
  </si>
  <si>
    <t>75545,53</t>
  </si>
  <si>
    <t>75567,16</t>
  </si>
  <si>
    <t>75586,85</t>
  </si>
  <si>
    <t>75607,04</t>
  </si>
  <si>
    <t>4912a</t>
  </si>
  <si>
    <t>75611,32</t>
  </si>
  <si>
    <t>75627,49</t>
  </si>
  <si>
    <t>75646,60</t>
  </si>
  <si>
    <t>75662,00</t>
  </si>
  <si>
    <t>75687,63</t>
  </si>
  <si>
    <t>75706,80</t>
  </si>
  <si>
    <t>75727,45</t>
  </si>
  <si>
    <t>75747,28</t>
  </si>
  <si>
    <t>75766,84</t>
  </si>
  <si>
    <t>75787,59</t>
  </si>
  <si>
    <t>75807,06</t>
  </si>
  <si>
    <t>75827,74</t>
  </si>
  <si>
    <t>75846,73</t>
  </si>
  <si>
    <t>75866,67</t>
  </si>
  <si>
    <t>75886,81</t>
  </si>
  <si>
    <t>4926a</t>
  </si>
  <si>
    <t>75890,97</t>
  </si>
  <si>
    <t>75907,44</t>
  </si>
  <si>
    <t>75927,33</t>
  </si>
  <si>
    <t>4928a</t>
  </si>
  <si>
    <t>75941,11</t>
  </si>
  <si>
    <t>75947,54</t>
  </si>
  <si>
    <t>4929a</t>
  </si>
  <si>
    <t>75952,65</t>
  </si>
  <si>
    <t>4929b</t>
  </si>
  <si>
    <t>75956,58</t>
  </si>
  <si>
    <t>75967,40</t>
  </si>
  <si>
    <t>75987,17</t>
  </si>
  <si>
    <t>76007,21</t>
  </si>
  <si>
    <t>76027,31</t>
  </si>
  <si>
    <t>76047,17</t>
  </si>
  <si>
    <t>4934a</t>
  </si>
  <si>
    <t>76054,47</t>
  </si>
  <si>
    <t>76067,24</t>
  </si>
  <si>
    <t>4935a</t>
  </si>
  <si>
    <t>76082,80</t>
  </si>
  <si>
    <t>76088,14</t>
  </si>
  <si>
    <t>4936a</t>
  </si>
  <si>
    <t>76093,80</t>
  </si>
  <si>
    <t>76106,50</t>
  </si>
  <si>
    <t>4937a</t>
  </si>
  <si>
    <t>76115,86</t>
  </si>
  <si>
    <t>76126,85</t>
  </si>
  <si>
    <t>4938a</t>
  </si>
  <si>
    <t>76135,11</t>
  </si>
  <si>
    <t>76146,92</t>
  </si>
  <si>
    <t>4939a</t>
  </si>
  <si>
    <t>76156,16</t>
  </si>
  <si>
    <t>76166,86</t>
  </si>
  <si>
    <t>4940a</t>
  </si>
  <si>
    <t>76175,77</t>
  </si>
  <si>
    <t>76186,43</t>
  </si>
  <si>
    <t>76207,09</t>
  </si>
  <si>
    <t>76226,97</t>
  </si>
  <si>
    <t>76247,02</t>
  </si>
  <si>
    <t>76266,86</t>
  </si>
  <si>
    <t>76286,98</t>
  </si>
  <si>
    <t>76308,00</t>
  </si>
  <si>
    <t>76327,91</t>
  </si>
  <si>
    <t>76348,47</t>
  </si>
  <si>
    <t>76368,30</t>
  </si>
  <si>
    <t>76388,47</t>
  </si>
  <si>
    <t>4951a</t>
  </si>
  <si>
    <t>76397,91</t>
  </si>
  <si>
    <t>76408,85</t>
  </si>
  <si>
    <t>4952a</t>
  </si>
  <si>
    <t>76417,16</t>
  </si>
  <si>
    <t>4952b</t>
  </si>
  <si>
    <t>76421,85</t>
  </si>
  <si>
    <t>76428,51</t>
  </si>
  <si>
    <t>4953a</t>
  </si>
  <si>
    <t>76435,51</t>
  </si>
  <si>
    <t>4353b</t>
  </si>
  <si>
    <t>76440,28</t>
  </si>
  <si>
    <t>76448,54</t>
  </si>
  <si>
    <t>76468,50</t>
  </si>
  <si>
    <t>76488,99</t>
  </si>
  <si>
    <t>76507,80</t>
  </si>
  <si>
    <t>76528,05</t>
  </si>
  <si>
    <t>76547,98</t>
  </si>
  <si>
    <t>76566,91</t>
  </si>
  <si>
    <t>4960a</t>
  </si>
  <si>
    <t>76576,56</t>
  </si>
  <si>
    <t>76584,19</t>
  </si>
  <si>
    <t>4961a</t>
  </si>
  <si>
    <t>76594,41</t>
  </si>
  <si>
    <t>76607,55</t>
  </si>
  <si>
    <t>4962a</t>
  </si>
  <si>
    <t>76617,38</t>
  </si>
  <si>
    <t>76633,32</t>
  </si>
  <si>
    <t>76647,33</t>
  </si>
  <si>
    <t>4964a</t>
  </si>
  <si>
    <t>76658,86</t>
  </si>
  <si>
    <t>76667,94</t>
  </si>
  <si>
    <t>4965a</t>
  </si>
  <si>
    <t>76673,89</t>
  </si>
  <si>
    <t>4965b</t>
  </si>
  <si>
    <t>76683,81</t>
  </si>
  <si>
    <t>76688,17</t>
  </si>
  <si>
    <t>4966a</t>
  </si>
  <si>
    <t>76698,90</t>
  </si>
  <si>
    <t>76708,73</t>
  </si>
  <si>
    <t>4967a</t>
  </si>
  <si>
    <t>76717,23</t>
  </si>
  <si>
    <t>4967b</t>
  </si>
  <si>
    <t>76728,16</t>
  </si>
  <si>
    <t>76732,52</t>
  </si>
  <si>
    <t>4968a</t>
  </si>
  <si>
    <t>76740,68</t>
  </si>
  <si>
    <t>76748,24</t>
  </si>
  <si>
    <t>4969a</t>
  </si>
  <si>
    <t>76755,10</t>
  </si>
  <si>
    <t>4969b</t>
  </si>
  <si>
    <t>76756,53</t>
  </si>
  <si>
    <t>4969c</t>
  </si>
  <si>
    <t>76760,18</t>
  </si>
  <si>
    <t>76768,38</t>
  </si>
  <si>
    <t>4970a</t>
  </si>
  <si>
    <t>76777,88</t>
  </si>
  <si>
    <t>76784,42</t>
  </si>
  <si>
    <t>4971a</t>
  </si>
  <si>
    <t>76790,04</t>
  </si>
  <si>
    <t>4971b</t>
  </si>
  <si>
    <t>76795,37</t>
  </si>
  <si>
    <t>4971c</t>
  </si>
  <si>
    <t>76801,12</t>
  </si>
  <si>
    <t>4971d</t>
  </si>
  <si>
    <t>76809,56</t>
  </si>
  <si>
    <t>76815,19</t>
  </si>
  <si>
    <t>4972a</t>
  </si>
  <si>
    <t>76822,36</t>
  </si>
  <si>
    <t>76829,41</t>
  </si>
  <si>
    <t>76836,61</t>
  </si>
  <si>
    <t>76843,66</t>
  </si>
  <si>
    <t>4975a</t>
  </si>
  <si>
    <t>76849,64</t>
  </si>
  <si>
    <t>4975b</t>
  </si>
  <si>
    <t>76853,87</t>
  </si>
  <si>
    <t>4975c</t>
  </si>
  <si>
    <t>76861,64</t>
  </si>
  <si>
    <t>76869,06</t>
  </si>
  <si>
    <t>4976a</t>
  </si>
  <si>
    <t>76879,56</t>
  </si>
  <si>
    <t>4976b</t>
  </si>
  <si>
    <t>76882,56</t>
  </si>
  <si>
    <t>76886,46</t>
  </si>
  <si>
    <t>4977a</t>
  </si>
  <si>
    <t>76894,92</t>
  </si>
  <si>
    <t>4977b</t>
  </si>
  <si>
    <t>76897,04</t>
  </si>
  <si>
    <t>4977c</t>
  </si>
  <si>
    <t>76902,04</t>
  </si>
  <si>
    <t>4977d</t>
  </si>
  <si>
    <t>76904,43</t>
  </si>
  <si>
    <t>76915,40</t>
  </si>
  <si>
    <t>4978a</t>
  </si>
  <si>
    <t>76923,96</t>
  </si>
  <si>
    <t>76933,95</t>
  </si>
  <si>
    <t>4979a</t>
  </si>
  <si>
    <t>76941,11</t>
  </si>
  <si>
    <t>4979b</t>
  </si>
  <si>
    <t>76949,14</t>
  </si>
  <si>
    <t>4979c</t>
  </si>
  <si>
    <t>76962,32</t>
  </si>
  <si>
    <t>4979d</t>
  </si>
  <si>
    <t>76973,04</t>
  </si>
  <si>
    <t>76979,07</t>
  </si>
  <si>
    <t>4980a</t>
  </si>
  <si>
    <t>76987,89</t>
  </si>
  <si>
    <t>4980b</t>
  </si>
  <si>
    <t>77000,26</t>
  </si>
  <si>
    <t>4980c</t>
  </si>
  <si>
    <t>77011,16</t>
  </si>
  <si>
    <t>77023,24</t>
  </si>
  <si>
    <t>4981a</t>
  </si>
  <si>
    <t>77036,64</t>
  </si>
  <si>
    <t>4981b</t>
  </si>
  <si>
    <t>77047,57</t>
  </si>
  <si>
    <t>4981c</t>
  </si>
  <si>
    <t>77057,55</t>
  </si>
  <si>
    <t>4981d</t>
  </si>
  <si>
    <t>77068,59</t>
  </si>
  <si>
    <t>77078,47</t>
  </si>
  <si>
    <t>4982a</t>
  </si>
  <si>
    <t>77087,48</t>
  </si>
  <si>
    <t>4982b</t>
  </si>
  <si>
    <t>77096,65</t>
  </si>
  <si>
    <t>4982c</t>
  </si>
  <si>
    <t>77105,97</t>
  </si>
  <si>
    <t>4982d</t>
  </si>
  <si>
    <t>77111,22</t>
  </si>
  <si>
    <t>4982e</t>
  </si>
  <si>
    <t>77115,89</t>
  </si>
  <si>
    <t>4982f</t>
  </si>
  <si>
    <t>77120,80</t>
  </si>
  <si>
    <t>4982g</t>
  </si>
  <si>
    <t>77127,24</t>
  </si>
  <si>
    <t>4982h</t>
  </si>
  <si>
    <t>77131,63</t>
  </si>
  <si>
    <t>4982i</t>
  </si>
  <si>
    <t>77137,88</t>
  </si>
  <si>
    <t>4982j</t>
  </si>
  <si>
    <t>77142,37</t>
  </si>
  <si>
    <t>4982k</t>
  </si>
  <si>
    <t>77147,32</t>
  </si>
  <si>
    <t>4982l</t>
  </si>
  <si>
    <t>77155,24</t>
  </si>
  <si>
    <t>4982m</t>
  </si>
  <si>
    <t>77164,55</t>
  </si>
  <si>
    <t>4982n</t>
  </si>
  <si>
    <t>77177,25</t>
  </si>
  <si>
    <t>77185,07</t>
  </si>
  <si>
    <t>4983d</t>
  </si>
  <si>
    <t>77196,74</t>
  </si>
  <si>
    <t>4983a</t>
  </si>
  <si>
    <t>77205,18</t>
  </si>
  <si>
    <t>4983b</t>
  </si>
  <si>
    <t>77212,33</t>
  </si>
  <si>
    <t>4983c</t>
  </si>
  <si>
    <t>77219,25</t>
  </si>
  <si>
    <t>77225,83</t>
  </si>
  <si>
    <t>4984a</t>
  </si>
  <si>
    <t>77236,56</t>
  </si>
  <si>
    <t>77244,41</t>
  </si>
  <si>
    <t>4985a</t>
  </si>
  <si>
    <t>77248,77</t>
  </si>
  <si>
    <t>77256,41</t>
  </si>
  <si>
    <t>77269,26</t>
  </si>
  <si>
    <t>4987a</t>
  </si>
  <si>
    <t>77275,46</t>
  </si>
  <si>
    <t>77277,25</t>
  </si>
  <si>
    <t>4988a</t>
  </si>
  <si>
    <t>77278,93</t>
  </si>
  <si>
    <t>77284,06</t>
  </si>
  <si>
    <t>77290,69</t>
  </si>
  <si>
    <t>4990a</t>
  </si>
  <si>
    <t>77293,37</t>
  </si>
  <si>
    <t>77295,27</t>
  </si>
  <si>
    <t>77309,15</t>
  </si>
  <si>
    <t>TCM50 ajouter 1473</t>
  </si>
  <si>
    <t>5000a</t>
  </si>
  <si>
    <t>77313,44</t>
  </si>
  <si>
    <t>5000b</t>
  </si>
  <si>
    <t>77322,28</t>
  </si>
  <si>
    <t>77331,29</t>
  </si>
  <si>
    <t>5001a</t>
  </si>
  <si>
    <t>77338,86</t>
  </si>
  <si>
    <t>77348,57</t>
  </si>
  <si>
    <t>5002a</t>
  </si>
  <si>
    <t>77356,30</t>
  </si>
  <si>
    <t>5002b</t>
  </si>
  <si>
    <t>77365,88</t>
  </si>
  <si>
    <t>77371,24</t>
  </si>
  <si>
    <t>5003a</t>
  </si>
  <si>
    <t>77374,79</t>
  </si>
  <si>
    <t>5003b</t>
  </si>
  <si>
    <t>77380,24</t>
  </si>
  <si>
    <t>5003c</t>
  </si>
  <si>
    <t>77383,91</t>
  </si>
  <si>
    <t>5003d</t>
  </si>
  <si>
    <t>77385,77</t>
  </si>
  <si>
    <t>77389,34</t>
  </si>
  <si>
    <t>5004a</t>
  </si>
  <si>
    <t>77391,33</t>
  </si>
  <si>
    <t>5004b</t>
  </si>
  <si>
    <t>77393,07</t>
  </si>
  <si>
    <t>5004c</t>
  </si>
  <si>
    <t>77394,95</t>
  </si>
  <si>
    <t>5004d</t>
  </si>
  <si>
    <t>77398,05</t>
  </si>
  <si>
    <t>5004e</t>
  </si>
  <si>
    <t>77401,93</t>
  </si>
  <si>
    <t>77406,34</t>
  </si>
  <si>
    <t>5005a</t>
  </si>
  <si>
    <t>77409,40</t>
  </si>
  <si>
    <t>5005b</t>
  </si>
  <si>
    <t>77413,25</t>
  </si>
  <si>
    <t>5005c</t>
  </si>
  <si>
    <t>77417,03</t>
  </si>
  <si>
    <t>77429,60</t>
  </si>
  <si>
    <t>5006a</t>
  </si>
  <si>
    <t>77435,14</t>
  </si>
  <si>
    <t>5006b</t>
  </si>
  <si>
    <t>77440,20</t>
  </si>
  <si>
    <t>77445,65</t>
  </si>
  <si>
    <t>5007a</t>
  </si>
  <si>
    <t>77451,29</t>
  </si>
  <si>
    <t>5007b</t>
  </si>
  <si>
    <t>77454,26</t>
  </si>
  <si>
    <t>5007c</t>
  </si>
  <si>
    <t>77456,60</t>
  </si>
  <si>
    <t>5007d</t>
  </si>
  <si>
    <t>77458,67</t>
  </si>
  <si>
    <t>5007e</t>
  </si>
  <si>
    <t>77461,77</t>
  </si>
  <si>
    <t>77466,01</t>
  </si>
  <si>
    <t>5008b</t>
  </si>
  <si>
    <t>77471,36</t>
  </si>
  <si>
    <t>5008c</t>
  </si>
  <si>
    <t>77479,27</t>
  </si>
  <si>
    <t>77487,27</t>
  </si>
  <si>
    <t>5009a</t>
  </si>
  <si>
    <t>5009b</t>
  </si>
  <si>
    <t>77502,88</t>
  </si>
  <si>
    <t>77512,72</t>
  </si>
  <si>
    <t>77542,73</t>
  </si>
  <si>
    <t>77572,68</t>
  </si>
  <si>
    <t>77602,68</t>
  </si>
  <si>
    <t>77632,69</t>
  </si>
  <si>
    <t>77662,70</t>
  </si>
  <si>
    <t>77692,71</t>
  </si>
  <si>
    <t>77722,72</t>
  </si>
  <si>
    <t>77752,72</t>
  </si>
  <si>
    <t>77782,73</t>
  </si>
  <si>
    <t>77812,74</t>
  </si>
  <si>
    <t>77842,75</t>
  </si>
  <si>
    <t>77872,75</t>
  </si>
  <si>
    <t>77902,76</t>
  </si>
  <si>
    <t>77932,77</t>
  </si>
  <si>
    <t>77962,78</t>
  </si>
  <si>
    <t>77992,78</t>
  </si>
  <si>
    <t>78022,79</t>
  </si>
  <si>
    <t>78052,80</t>
  </si>
  <si>
    <t>78082,81</t>
  </si>
  <si>
    <t>78112,81</t>
  </si>
  <si>
    <t>78142,82</t>
  </si>
  <si>
    <t>78172,83</t>
  </si>
  <si>
    <t>78202,84</t>
  </si>
  <si>
    <t>78232,84</t>
  </si>
  <si>
    <t>78262,85</t>
  </si>
  <si>
    <t>78292,86</t>
  </si>
  <si>
    <t>78322,87</t>
  </si>
  <si>
    <t>78352,87</t>
  </si>
  <si>
    <t>78382,88</t>
  </si>
  <si>
    <t>78412,89</t>
  </si>
  <si>
    <t>78442,90</t>
  </si>
  <si>
    <t>78472,90</t>
  </si>
  <si>
    <t>78502,91</t>
  </si>
  <si>
    <t>78532,92</t>
  </si>
  <si>
    <t>78562,93</t>
  </si>
  <si>
    <t>78592,94</t>
  </si>
  <si>
    <t>78622,94</t>
  </si>
  <si>
    <t>78652,95</t>
  </si>
  <si>
    <t>78682,96</t>
  </si>
  <si>
    <t>78712,97</t>
  </si>
  <si>
    <t>78742,97</t>
  </si>
  <si>
    <t>78772,98</t>
  </si>
  <si>
    <t>78802,99</t>
  </si>
  <si>
    <t>78833,00</t>
  </si>
  <si>
    <t>78863,00</t>
  </si>
  <si>
    <t>78893,01</t>
  </si>
  <si>
    <t>78923,02</t>
  </si>
  <si>
    <t>78953,03</t>
  </si>
  <si>
    <t>78983,03</t>
  </si>
  <si>
    <t>79013,04</t>
  </si>
  <si>
    <t>79043,05</t>
  </si>
  <si>
    <t>79073,06</t>
  </si>
  <si>
    <t>79103,06</t>
  </si>
  <si>
    <t>79133,07</t>
  </si>
  <si>
    <t>79163,08</t>
  </si>
  <si>
    <t>79193,09</t>
  </si>
  <si>
    <t>79223,09</t>
  </si>
  <si>
    <t>79253,10</t>
  </si>
  <si>
    <t>79283,11</t>
  </si>
  <si>
    <t>79313,12</t>
  </si>
  <si>
    <t>79343,13</t>
  </si>
  <si>
    <t>79373,13</t>
  </si>
  <si>
    <t>79403,14</t>
  </si>
  <si>
    <t>79433,15</t>
  </si>
  <si>
    <t>79463,16</t>
  </si>
  <si>
    <t>79493,16</t>
  </si>
  <si>
    <t>79523,17</t>
  </si>
  <si>
    <t>79553,18</t>
  </si>
  <si>
    <t>79583,19</t>
  </si>
  <si>
    <t>79613,19</t>
  </si>
  <si>
    <t>79643,20</t>
  </si>
  <si>
    <t>79673,21</t>
  </si>
  <si>
    <t>79703,22</t>
  </si>
  <si>
    <t>79733,22</t>
  </si>
  <si>
    <t>79763,23</t>
  </si>
  <si>
    <t>79785,53</t>
  </si>
  <si>
    <t>GALERIE AIR FRAIS ORELLE</t>
  </si>
  <si>
    <t>GAF</t>
  </si>
  <si>
    <t>Passage en aérien dans cathédrale (tête Aval)</t>
  </si>
  <si>
    <t>79804,82</t>
  </si>
  <si>
    <t>5100a</t>
  </si>
  <si>
    <t>79809,58</t>
  </si>
  <si>
    <t>79825,44</t>
  </si>
  <si>
    <t>79845,45</t>
  </si>
  <si>
    <t>79865,45</t>
  </si>
  <si>
    <t>79885,46</t>
  </si>
  <si>
    <t>79905,46</t>
  </si>
  <si>
    <t>79925,47</t>
  </si>
  <si>
    <t>79945,47</t>
  </si>
  <si>
    <t>79965,48</t>
  </si>
  <si>
    <t>79985,48</t>
  </si>
  <si>
    <t>80005,49</t>
  </si>
  <si>
    <t>80025,49</t>
  </si>
  <si>
    <t>80045,50</t>
  </si>
  <si>
    <t>80065,51</t>
  </si>
  <si>
    <t>80085,51</t>
  </si>
  <si>
    <t>80105,52</t>
  </si>
  <si>
    <t>80125,52</t>
  </si>
  <si>
    <t>80145,53</t>
  </si>
  <si>
    <t>80165,53</t>
  </si>
  <si>
    <t>80185,54</t>
  </si>
  <si>
    <t>80205,54</t>
  </si>
  <si>
    <t>80225,55</t>
  </si>
  <si>
    <t>80245,55</t>
  </si>
  <si>
    <t>80265,56</t>
  </si>
  <si>
    <t>80285,56</t>
  </si>
  <si>
    <t>80305,57</t>
  </si>
  <si>
    <t>80325,57</t>
  </si>
  <si>
    <t>80345,58</t>
  </si>
  <si>
    <t>80365,59</t>
  </si>
  <si>
    <t>80385,59</t>
  </si>
  <si>
    <t>80405,60</t>
  </si>
  <si>
    <t>80425,60</t>
  </si>
  <si>
    <t>80445,61</t>
  </si>
  <si>
    <t>80465,61</t>
  </si>
  <si>
    <t>80485,62</t>
  </si>
  <si>
    <t>80505,62</t>
  </si>
  <si>
    <t>80525,63</t>
  </si>
  <si>
    <t>80545,63</t>
  </si>
  <si>
    <t>80565,64</t>
  </si>
  <si>
    <t>80585,64</t>
  </si>
  <si>
    <t>80605,65</t>
  </si>
  <si>
    <t>80625,65</t>
  </si>
  <si>
    <t>80645,66</t>
  </si>
  <si>
    <t>80665,67</t>
  </si>
  <si>
    <t>80685,67</t>
  </si>
  <si>
    <t>80705,68</t>
  </si>
  <si>
    <t>80725,68</t>
  </si>
  <si>
    <t>80745,69</t>
  </si>
  <si>
    <t>80765,69</t>
  </si>
  <si>
    <t>80785,70</t>
  </si>
  <si>
    <t>80805,70</t>
  </si>
  <si>
    <t>80825,71</t>
  </si>
  <si>
    <t>80845,71</t>
  </si>
  <si>
    <t>80865,72</t>
  </si>
  <si>
    <t>80885,72</t>
  </si>
  <si>
    <t>80905,73</t>
  </si>
  <si>
    <t>80925,74</t>
  </si>
  <si>
    <t>80945,74</t>
  </si>
  <si>
    <t>80965,75</t>
  </si>
  <si>
    <t>80985,75</t>
  </si>
  <si>
    <t>81005,76</t>
  </si>
  <si>
    <t>81025,76</t>
  </si>
  <si>
    <t>81045,77</t>
  </si>
  <si>
    <t>81065,77</t>
  </si>
  <si>
    <t>81085,78</t>
  </si>
  <si>
    <t>81105,78</t>
  </si>
  <si>
    <t>81125,80</t>
  </si>
  <si>
    <t>5166a</t>
  </si>
  <si>
    <t>81140,89</t>
  </si>
  <si>
    <t>81145,60</t>
  </si>
  <si>
    <t>5167a</t>
  </si>
  <si>
    <t>81152,96</t>
  </si>
  <si>
    <t>5167b</t>
  </si>
  <si>
    <t>81154,82</t>
  </si>
  <si>
    <t>5167c</t>
  </si>
  <si>
    <t>81161,01</t>
  </si>
  <si>
    <t>5167d</t>
  </si>
  <si>
    <t>81162,51</t>
  </si>
  <si>
    <t>5167e</t>
  </si>
  <si>
    <t>81165,64</t>
  </si>
  <si>
    <t>81167,55</t>
  </si>
  <si>
    <t>5168a</t>
  </si>
  <si>
    <t>81172,49</t>
  </si>
  <si>
    <t>5168b</t>
  </si>
  <si>
    <t>81175,49</t>
  </si>
  <si>
    <t>5168c</t>
  </si>
  <si>
    <t>81179,42</t>
  </si>
  <si>
    <t>5168d</t>
  </si>
  <si>
    <t>81183,00</t>
  </si>
  <si>
    <t>81186,49</t>
  </si>
  <si>
    <t>5169a</t>
  </si>
  <si>
    <t>81189,97</t>
  </si>
  <si>
    <t>5169b</t>
  </si>
  <si>
    <t>81191,22</t>
  </si>
  <si>
    <t>5169c</t>
  </si>
  <si>
    <t>81195,43</t>
  </si>
  <si>
    <t>5169d</t>
  </si>
  <si>
    <t>81197,03</t>
  </si>
  <si>
    <t>5169e</t>
  </si>
  <si>
    <t>81199,15</t>
  </si>
  <si>
    <t>5169f</t>
  </si>
  <si>
    <t>81201,12</t>
  </si>
  <si>
    <t>5169g</t>
  </si>
  <si>
    <t>81203,76</t>
  </si>
  <si>
    <t>5169h</t>
  </si>
  <si>
    <t>81206,69</t>
  </si>
  <si>
    <t>5169i</t>
  </si>
  <si>
    <t>81209,24</t>
  </si>
  <si>
    <t>5169j</t>
  </si>
  <si>
    <t>81213,22</t>
  </si>
  <si>
    <t>5170</t>
  </si>
  <si>
    <t>81220,71</t>
  </si>
  <si>
    <t>5171</t>
  </si>
  <si>
    <t>81250,07</t>
  </si>
  <si>
    <t>5171a</t>
  </si>
  <si>
    <t>5172</t>
  </si>
  <si>
    <t>81254,53</t>
  </si>
  <si>
    <t>5172a</t>
  </si>
  <si>
    <t>81255,93</t>
  </si>
  <si>
    <t>5172b</t>
  </si>
  <si>
    <t>81257,63</t>
  </si>
  <si>
    <t>5172c</t>
  </si>
  <si>
    <t>81259,80</t>
  </si>
  <si>
    <t>5172d</t>
  </si>
  <si>
    <t>81261,28</t>
  </si>
  <si>
    <t>5172e</t>
  </si>
  <si>
    <t>81263,08</t>
  </si>
  <si>
    <t>5172f</t>
  </si>
  <si>
    <t>81266,38</t>
  </si>
  <si>
    <t>5172g</t>
  </si>
  <si>
    <t>81270,52</t>
  </si>
  <si>
    <t>81275,99</t>
  </si>
  <si>
    <t>5173a</t>
  </si>
  <si>
    <t>81281,05</t>
  </si>
  <si>
    <t>5173b</t>
  </si>
  <si>
    <t>81287,15</t>
  </si>
  <si>
    <t>5173c</t>
  </si>
  <si>
    <t>81292,45</t>
  </si>
  <si>
    <t>81297,95</t>
  </si>
  <si>
    <t>5174a</t>
  </si>
  <si>
    <t>81303,09</t>
  </si>
  <si>
    <t>81308,10</t>
  </si>
  <si>
    <t>5175a</t>
  </si>
  <si>
    <t>81312,00</t>
  </si>
  <si>
    <t>81313,44</t>
  </si>
  <si>
    <t>81326,31</t>
  </si>
  <si>
    <t>5200b</t>
  </si>
  <si>
    <t>81333,07</t>
  </si>
  <si>
    <t>5200c</t>
  </si>
  <si>
    <t>81338,46</t>
  </si>
  <si>
    <t>81343,84</t>
  </si>
  <si>
    <t>5201a</t>
  </si>
  <si>
    <t>81351,15</t>
  </si>
  <si>
    <t>81362,00</t>
  </si>
  <si>
    <t>81376,40</t>
  </si>
  <si>
    <t>81393,32</t>
  </si>
  <si>
    <t>81400,29</t>
  </si>
  <si>
    <t>81407,03</t>
  </si>
  <si>
    <t>81426,44</t>
  </si>
  <si>
    <t>5208a</t>
  </si>
  <si>
    <t>81439,72</t>
  </si>
  <si>
    <t>5208b</t>
  </si>
  <si>
    <t>81446,85</t>
  </si>
  <si>
    <t>81452,73</t>
  </si>
  <si>
    <t>81481,75</t>
  </si>
  <si>
    <t>81495,28</t>
  </si>
  <si>
    <t>81513,83</t>
  </si>
  <si>
    <t>81534,17</t>
  </si>
  <si>
    <t>81553,38</t>
  </si>
  <si>
    <t>81573,64</t>
  </si>
  <si>
    <t>5215a</t>
  </si>
  <si>
    <t>81582,67</t>
  </si>
  <si>
    <t>81592,88</t>
  </si>
  <si>
    <t>5216a</t>
  </si>
  <si>
    <t>81603,61</t>
  </si>
  <si>
    <t>81613,54</t>
  </si>
  <si>
    <t>5217a</t>
  </si>
  <si>
    <t>81619,81</t>
  </si>
  <si>
    <t>5217b</t>
  </si>
  <si>
    <t>81625,15</t>
  </si>
  <si>
    <t>81633,71</t>
  </si>
  <si>
    <t>81650,66</t>
  </si>
  <si>
    <t>5219a</t>
  </si>
  <si>
    <t>81665,43</t>
  </si>
  <si>
    <t>81669,93</t>
  </si>
  <si>
    <t>5220a</t>
  </si>
  <si>
    <t>81685,38</t>
  </si>
  <si>
    <t>81692,04</t>
  </si>
  <si>
    <t>81707,29</t>
  </si>
  <si>
    <t>5222a</t>
  </si>
  <si>
    <t>81717,58</t>
  </si>
  <si>
    <t>81726,94</t>
  </si>
  <si>
    <t>5223a</t>
  </si>
  <si>
    <t>81731,72</t>
  </si>
  <si>
    <t>81747,15</t>
  </si>
  <si>
    <t>5224a</t>
  </si>
  <si>
    <t>81757,61</t>
  </si>
  <si>
    <t>81767,44</t>
  </si>
  <si>
    <t>5225a</t>
  </si>
  <si>
    <t>81777,58</t>
  </si>
  <si>
    <t>5225b</t>
  </si>
  <si>
    <t>81784,83</t>
  </si>
  <si>
    <t>81791,28</t>
  </si>
  <si>
    <t>5226a</t>
  </si>
  <si>
    <t>81803,15</t>
  </si>
  <si>
    <t>81811,85</t>
  </si>
  <si>
    <t>5227a</t>
  </si>
  <si>
    <t>81817,20</t>
  </si>
  <si>
    <t>5227b</t>
  </si>
  <si>
    <t>81825,38</t>
  </si>
  <si>
    <t>81832,48</t>
  </si>
  <si>
    <t>81851,69</t>
  </si>
  <si>
    <t>5229a</t>
  </si>
  <si>
    <t>81864,33</t>
  </si>
  <si>
    <t>81870,50</t>
  </si>
  <si>
    <t>5230a</t>
  </si>
  <si>
    <t>81876,49</t>
  </si>
  <si>
    <t>81889,70</t>
  </si>
  <si>
    <t>81906,45</t>
  </si>
  <si>
    <t>5232a</t>
  </si>
  <si>
    <t>81913,70</t>
  </si>
  <si>
    <t>5232b</t>
  </si>
  <si>
    <t>81922,56</t>
  </si>
  <si>
    <t>81926,82</t>
  </si>
  <si>
    <t>81947,19</t>
  </si>
  <si>
    <t>5234a</t>
  </si>
  <si>
    <t>81962,92</t>
  </si>
  <si>
    <t>81969,90</t>
  </si>
  <si>
    <t>5235a</t>
  </si>
  <si>
    <t>81972,31</t>
  </si>
  <si>
    <t>81987,53</t>
  </si>
  <si>
    <t>82000,93</t>
  </si>
  <si>
    <t>5237a</t>
  </si>
  <si>
    <t>82007,06</t>
  </si>
  <si>
    <t>5237b</t>
  </si>
  <si>
    <t>82010,98</t>
  </si>
  <si>
    <t>82018,83</t>
  </si>
  <si>
    <t>5238a</t>
  </si>
  <si>
    <t>82023,04</t>
  </si>
  <si>
    <t>82041,18</t>
  </si>
  <si>
    <t>5239a</t>
  </si>
  <si>
    <t>82049,50</t>
  </si>
  <si>
    <t>82060,05</t>
  </si>
  <si>
    <t>5240a</t>
  </si>
  <si>
    <t>82068,57</t>
  </si>
  <si>
    <t>82078,79</t>
  </si>
  <si>
    <t>82098,42</t>
  </si>
  <si>
    <t>5242a</t>
  </si>
  <si>
    <t>82108,80</t>
  </si>
  <si>
    <t>82118,46</t>
  </si>
  <si>
    <t>5243a</t>
  </si>
  <si>
    <t>82126,31</t>
  </si>
  <si>
    <t>82137,04</t>
  </si>
  <si>
    <t>82150,37</t>
  </si>
  <si>
    <t>5245a</t>
  </si>
  <si>
    <t>82157,37</t>
  </si>
  <si>
    <t>5245b</t>
  </si>
  <si>
    <t>82167,21</t>
  </si>
  <si>
    <t>82175,63</t>
  </si>
  <si>
    <t>82193,01</t>
  </si>
  <si>
    <t>5247a</t>
  </si>
  <si>
    <t>82197,50</t>
  </si>
  <si>
    <t>5247b</t>
  </si>
  <si>
    <t>82206,12</t>
  </si>
  <si>
    <t>82212,85</t>
  </si>
  <si>
    <t>82228,94</t>
  </si>
  <si>
    <t>82245,46</t>
  </si>
  <si>
    <t>5250a</t>
  </si>
  <si>
    <t>82254,71</t>
  </si>
  <si>
    <t>5250b</t>
  </si>
  <si>
    <t>82262,30</t>
  </si>
  <si>
    <t>82268,81</t>
  </si>
  <si>
    <t>82289,24</t>
  </si>
  <si>
    <t>82309,36</t>
  </si>
  <si>
    <t>5253a</t>
  </si>
  <si>
    <t>82316,61</t>
  </si>
  <si>
    <t>82329,61</t>
  </si>
  <si>
    <t>5254a</t>
  </si>
  <si>
    <t>82340,88</t>
  </si>
  <si>
    <t>82352,19</t>
  </si>
  <si>
    <t>5255a</t>
  </si>
  <si>
    <t>82362,22</t>
  </si>
  <si>
    <t>82369,10</t>
  </si>
  <si>
    <t>5256a</t>
  </si>
  <si>
    <t>82381,55</t>
  </si>
  <si>
    <t>5256b</t>
  </si>
  <si>
    <t>82391,98</t>
  </si>
  <si>
    <t>82401,08</t>
  </si>
  <si>
    <t>5257a</t>
  </si>
  <si>
    <t>82408,58</t>
  </si>
  <si>
    <t>82417,55</t>
  </si>
  <si>
    <t>5258a</t>
  </si>
  <si>
    <t>82430,56</t>
  </si>
  <si>
    <t>82439,31</t>
  </si>
  <si>
    <t>82449,63</t>
  </si>
  <si>
    <t>5260a</t>
  </si>
  <si>
    <t>82455,94</t>
  </si>
  <si>
    <t>82466,43</t>
  </si>
  <si>
    <t>82477,33</t>
  </si>
  <si>
    <t>5262a</t>
  </si>
  <si>
    <t>82487,29</t>
  </si>
  <si>
    <t>5262b</t>
  </si>
  <si>
    <t>82499,24</t>
  </si>
  <si>
    <t>82503,99</t>
  </si>
  <si>
    <t>5263a</t>
  </si>
  <si>
    <t>82514,82</t>
  </si>
  <si>
    <t>82535,17</t>
  </si>
  <si>
    <t>82549,05</t>
  </si>
  <si>
    <t>82572,81</t>
  </si>
  <si>
    <t>82590,09</t>
  </si>
  <si>
    <t>82604,16</t>
  </si>
  <si>
    <t>5268a</t>
  </si>
  <si>
    <t>82607,99</t>
  </si>
  <si>
    <t>5268b</t>
  </si>
  <si>
    <t>82612,25</t>
  </si>
  <si>
    <t>82622,79</t>
  </si>
  <si>
    <t>5269a</t>
  </si>
  <si>
    <t>82628,08</t>
  </si>
  <si>
    <t>82636,15</t>
  </si>
  <si>
    <t>5270a</t>
  </si>
  <si>
    <t>82640,65</t>
  </si>
  <si>
    <t>82652,66</t>
  </si>
  <si>
    <t>82672,47</t>
  </si>
  <si>
    <t>82684,93</t>
  </si>
  <si>
    <t>82697,73</t>
  </si>
  <si>
    <t>82711,53</t>
  </si>
  <si>
    <t>82725,60</t>
  </si>
  <si>
    <t>82741,02</t>
  </si>
  <si>
    <t>5277a</t>
  </si>
  <si>
    <t>82745,83</t>
  </si>
  <si>
    <t>82761,35</t>
  </si>
  <si>
    <t>5278a</t>
  </si>
  <si>
    <t>82765,75</t>
  </si>
  <si>
    <t>5278b</t>
  </si>
  <si>
    <t>82767,75</t>
  </si>
  <si>
    <t>82777,76</t>
  </si>
  <si>
    <t>5279a</t>
  </si>
  <si>
    <t>82791,57</t>
  </si>
  <si>
    <t>82807,68</t>
  </si>
  <si>
    <t>5280a</t>
  </si>
  <si>
    <t>82813,18</t>
  </si>
  <si>
    <t>82816,67</t>
  </si>
  <si>
    <t>5281a</t>
  </si>
  <si>
    <t>82820,85</t>
  </si>
  <si>
    <t>5281b</t>
  </si>
  <si>
    <t>82824,26</t>
  </si>
  <si>
    <t>82829,64</t>
  </si>
  <si>
    <t>82835,51</t>
  </si>
  <si>
    <t>5283a</t>
  </si>
  <si>
    <t>82838,76</t>
  </si>
  <si>
    <t>5283b</t>
  </si>
  <si>
    <t>82842,32</t>
  </si>
  <si>
    <t>5283c</t>
  </si>
  <si>
    <t>82845,94</t>
  </si>
  <si>
    <t>82851,27</t>
  </si>
  <si>
    <t>TCM 53 + 1555</t>
  </si>
  <si>
    <t>82864,17</t>
  </si>
  <si>
    <t>5300e</t>
  </si>
  <si>
    <t>82866,26</t>
  </si>
  <si>
    <t>5300d</t>
  </si>
  <si>
    <t>82869,81</t>
  </si>
  <si>
    <t>5300c</t>
  </si>
  <si>
    <t>82873,48</t>
  </si>
  <si>
    <t>5300b</t>
  </si>
  <si>
    <t>82878,94</t>
  </si>
  <si>
    <t>5300a</t>
  </si>
  <si>
    <t>82886,27</t>
  </si>
  <si>
    <t>82891,77</t>
  </si>
  <si>
    <t>5301a</t>
  </si>
  <si>
    <t>82904,49</t>
  </si>
  <si>
    <t>82913,59</t>
  </si>
  <si>
    <t>5302a</t>
  </si>
  <si>
    <t>82917,11</t>
  </si>
  <si>
    <t>5302b</t>
  </si>
  <si>
    <t>82921,99</t>
  </si>
  <si>
    <t>82933,44</t>
  </si>
  <si>
    <t>82953,07</t>
  </si>
  <si>
    <t>82973,08</t>
  </si>
  <si>
    <t>82993,14</t>
  </si>
  <si>
    <t>83013,80</t>
  </si>
  <si>
    <t>83033,07</t>
  </si>
  <si>
    <t>83053,08</t>
  </si>
  <si>
    <t>83073,07</t>
  </si>
  <si>
    <t>83092,74</t>
  </si>
  <si>
    <t>83113,27</t>
  </si>
  <si>
    <t>83133,24</t>
  </si>
  <si>
    <t>5313a</t>
  </si>
  <si>
    <t>83142,41</t>
  </si>
  <si>
    <t>83151,23</t>
  </si>
  <si>
    <t>5314a</t>
  </si>
  <si>
    <t>83163,83</t>
  </si>
  <si>
    <t>83173,77</t>
  </si>
  <si>
    <t>5315a</t>
  </si>
  <si>
    <t>83178,72</t>
  </si>
  <si>
    <t>5315b</t>
  </si>
  <si>
    <t>83183,73</t>
  </si>
  <si>
    <t>5315c</t>
  </si>
  <si>
    <t>83189,36</t>
  </si>
  <si>
    <t>83193,03</t>
  </si>
  <si>
    <t>5316a</t>
  </si>
  <si>
    <t>83202,11</t>
  </si>
  <si>
    <t>83214,74</t>
  </si>
  <si>
    <t>5317a</t>
  </si>
  <si>
    <t>83223,83</t>
  </si>
  <si>
    <t>83232,93</t>
  </si>
  <si>
    <t>83252,80</t>
  </si>
  <si>
    <t>83273,39</t>
  </si>
  <si>
    <t>83292,61</t>
  </si>
  <si>
    <t>5321a</t>
  </si>
  <si>
    <t>83305,06</t>
  </si>
  <si>
    <t>83313,21</t>
  </si>
  <si>
    <t>5322a</t>
  </si>
  <si>
    <t>83324,11</t>
  </si>
  <si>
    <t>83333,40</t>
  </si>
  <si>
    <t>5323a</t>
  </si>
  <si>
    <t>83353,52</t>
  </si>
  <si>
    <t>5324a</t>
  </si>
  <si>
    <t>83359,87</t>
  </si>
  <si>
    <t>5324b</t>
  </si>
  <si>
    <t>83366,89</t>
  </si>
  <si>
    <t>5324c</t>
  </si>
  <si>
    <t>83370,33</t>
  </si>
  <si>
    <t>83375,47</t>
  </si>
  <si>
    <t>5325a</t>
  </si>
  <si>
    <t>83384,94</t>
  </si>
  <si>
    <t>83392,39</t>
  </si>
  <si>
    <t>5326a</t>
  </si>
  <si>
    <t>83403,14</t>
  </si>
  <si>
    <t>83412,64</t>
  </si>
  <si>
    <t>5327a</t>
  </si>
  <si>
    <t>83424,24</t>
  </si>
  <si>
    <t>83432,48</t>
  </si>
  <si>
    <t>83453,14</t>
  </si>
  <si>
    <t>83473,07</t>
  </si>
  <si>
    <t>83493,34</t>
  </si>
  <si>
    <t>83513,36</t>
  </si>
  <si>
    <t>83533,81</t>
  </si>
  <si>
    <t>83554,01</t>
  </si>
  <si>
    <t>83573,90</t>
  </si>
  <si>
    <t>5335a</t>
  </si>
  <si>
    <t>83585,35</t>
  </si>
  <si>
    <t>83593,38</t>
  </si>
  <si>
    <t>5336a</t>
  </si>
  <si>
    <t>83608,17</t>
  </si>
  <si>
    <t>83613,74</t>
  </si>
  <si>
    <t>5337a</t>
  </si>
  <si>
    <t>83625,14</t>
  </si>
  <si>
    <t>83633,33</t>
  </si>
  <si>
    <t>83653,21</t>
  </si>
  <si>
    <t>83673,50</t>
  </si>
  <si>
    <t>83693,47</t>
  </si>
  <si>
    <t>5341a</t>
  </si>
  <si>
    <t>83698,92</t>
  </si>
  <si>
    <t>83713,23</t>
  </si>
  <si>
    <t>5342a</t>
  </si>
  <si>
    <t>83716,93</t>
  </si>
  <si>
    <t>5342b</t>
  </si>
  <si>
    <t>83720,58</t>
  </si>
  <si>
    <t>5342c</t>
  </si>
  <si>
    <t>83727,39</t>
  </si>
  <si>
    <t>5342d</t>
  </si>
  <si>
    <t>83730,36</t>
  </si>
  <si>
    <t>83734,23</t>
  </si>
  <si>
    <t>83755,08</t>
  </si>
  <si>
    <t>5344a</t>
  </si>
  <si>
    <t>83760,54</t>
  </si>
  <si>
    <t>83772,94</t>
  </si>
  <si>
    <t>5345a</t>
  </si>
  <si>
    <t>83784,50</t>
  </si>
  <si>
    <t>83793,57</t>
  </si>
  <si>
    <t>5346a</t>
  </si>
  <si>
    <t>83801,26</t>
  </si>
  <si>
    <t>83813,02</t>
  </si>
  <si>
    <t>5347a</t>
  </si>
  <si>
    <t>83823,85</t>
  </si>
  <si>
    <t>83834,64</t>
  </si>
  <si>
    <t>5348a</t>
  </si>
  <si>
    <t>83845,45</t>
  </si>
  <si>
    <t>5348b</t>
  </si>
  <si>
    <t>83849,38</t>
  </si>
  <si>
    <t>83854,54</t>
  </si>
  <si>
    <t>5349a</t>
  </si>
  <si>
    <t>83868,88</t>
  </si>
  <si>
    <t>83874,78</t>
  </si>
  <si>
    <t>83894,74</t>
  </si>
  <si>
    <t>5352</t>
  </si>
  <si>
    <t>83913,96</t>
  </si>
  <si>
    <t>5352a</t>
  </si>
  <si>
    <t>83925,38</t>
  </si>
  <si>
    <t>5353</t>
  </si>
  <si>
    <t>83934,01</t>
  </si>
  <si>
    <t>5353a</t>
  </si>
  <si>
    <t>83943,75</t>
  </si>
  <si>
    <t>5354</t>
  </si>
  <si>
    <t>83953,76</t>
  </si>
  <si>
    <t>5354a</t>
  </si>
  <si>
    <t>83964,60</t>
  </si>
  <si>
    <t>5355</t>
  </si>
  <si>
    <t>83974,31</t>
  </si>
  <si>
    <t>5355a</t>
  </si>
  <si>
    <t>83976,58</t>
  </si>
  <si>
    <t>5355b</t>
  </si>
  <si>
    <t>83987,38</t>
  </si>
  <si>
    <t>83994,67</t>
  </si>
  <si>
    <t>5356a</t>
  </si>
  <si>
    <t>84003,53</t>
  </si>
  <si>
    <t>84014,31</t>
  </si>
  <si>
    <t>5357a</t>
  </si>
  <si>
    <t>84019,57</t>
  </si>
  <si>
    <t>5357b</t>
  </si>
  <si>
    <t>84022,48</t>
  </si>
  <si>
    <t>5358a</t>
  </si>
  <si>
    <t>84039,68</t>
  </si>
  <si>
    <t>84048,55</t>
  </si>
  <si>
    <t>5359a</t>
  </si>
  <si>
    <t>84061,69</t>
  </si>
  <si>
    <t>84073,25</t>
  </si>
  <si>
    <t>5360a</t>
  </si>
  <si>
    <t>84077,96</t>
  </si>
  <si>
    <t>84094,59</t>
  </si>
  <si>
    <t>5361a</t>
  </si>
  <si>
    <t>84101,86</t>
  </si>
  <si>
    <t>84109,60</t>
  </si>
  <si>
    <t>5362a</t>
  </si>
  <si>
    <t>84116,93</t>
  </si>
  <si>
    <t>5362b</t>
  </si>
  <si>
    <t>84122,03</t>
  </si>
  <si>
    <t>84132,79</t>
  </si>
  <si>
    <t>5363a</t>
  </si>
  <si>
    <t>84138,12</t>
  </si>
  <si>
    <t>5363b</t>
  </si>
  <si>
    <t>84146,98</t>
  </si>
  <si>
    <t>84156,51</t>
  </si>
  <si>
    <t>84169,01</t>
  </si>
  <si>
    <t>5365a</t>
  </si>
  <si>
    <t>84177,96</t>
  </si>
  <si>
    <t>5365b</t>
  </si>
  <si>
    <t>84185,47</t>
  </si>
  <si>
    <t>84192,54</t>
  </si>
  <si>
    <t>5366a</t>
  </si>
  <si>
    <t>84198,34</t>
  </si>
  <si>
    <t>5366b</t>
  </si>
  <si>
    <t>84203,98</t>
  </si>
  <si>
    <t>84210,02</t>
  </si>
  <si>
    <t>84216,91</t>
  </si>
  <si>
    <t>TCM 54 ajouter 1585</t>
  </si>
  <si>
    <t>5400a</t>
  </si>
  <si>
    <t>5400b</t>
  </si>
  <si>
    <t>5401a</t>
  </si>
  <si>
    <t>5402a</t>
  </si>
  <si>
    <t>5404a</t>
  </si>
  <si>
    <t>5412a</t>
  </si>
  <si>
    <t>5413a</t>
  </si>
  <si>
    <t>5414a</t>
  </si>
  <si>
    <t>5415a</t>
  </si>
  <si>
    <t>5416a</t>
  </si>
  <si>
    <t>5417a</t>
  </si>
  <si>
    <t>5420a</t>
  </si>
  <si>
    <t>5421a</t>
  </si>
  <si>
    <t>5425a</t>
  </si>
  <si>
    <t>5428a</t>
  </si>
  <si>
    <t>5429a</t>
  </si>
  <si>
    <t>5429b</t>
  </si>
  <si>
    <t>5430a</t>
  </si>
  <si>
    <t>5430b</t>
  </si>
  <si>
    <t>5430c</t>
  </si>
  <si>
    <t>5432a</t>
  </si>
  <si>
    <t>5433a</t>
  </si>
  <si>
    <t>5442a</t>
  </si>
  <si>
    <t>5442b</t>
  </si>
  <si>
    <t>5442c</t>
  </si>
  <si>
    <t>5442d</t>
  </si>
  <si>
    <t>5442e</t>
  </si>
  <si>
    <t>5443b</t>
  </si>
  <si>
    <t>5444c</t>
  </si>
  <si>
    <t>5445a</t>
  </si>
  <si>
    <t>5445b</t>
  </si>
  <si>
    <t>5445c</t>
  </si>
  <si>
    <t>5446a</t>
  </si>
  <si>
    <t>5448a</t>
  </si>
  <si>
    <t>5449a</t>
  </si>
  <si>
    <t>5452a</t>
  </si>
  <si>
    <t>5453a</t>
  </si>
  <si>
    <t>5453b</t>
  </si>
  <si>
    <t>5454</t>
  </si>
  <si>
    <t>5454a</t>
  </si>
  <si>
    <t>5454b</t>
  </si>
  <si>
    <t>5454c</t>
  </si>
  <si>
    <t>5455</t>
  </si>
  <si>
    <t>5455a</t>
  </si>
  <si>
    <t>5456</t>
  </si>
  <si>
    <t>5456a</t>
  </si>
  <si>
    <t>5457a</t>
  </si>
  <si>
    <t>5458a</t>
  </si>
  <si>
    <t>5459a</t>
  </si>
  <si>
    <t>5460a</t>
  </si>
  <si>
    <t>5461a</t>
  </si>
  <si>
    <t>5462a</t>
  </si>
  <si>
    <t>5463a</t>
  </si>
  <si>
    <t>5464a</t>
  </si>
  <si>
    <t>5464b</t>
  </si>
  <si>
    <t>5465a</t>
  </si>
  <si>
    <t>5469a</t>
  </si>
  <si>
    <t>5470a</t>
  </si>
  <si>
    <t>5471a</t>
  </si>
  <si>
    <t>5472a</t>
  </si>
  <si>
    <t>5474a</t>
  </si>
  <si>
    <t>5474b</t>
  </si>
  <si>
    <t>5475a</t>
  </si>
  <si>
    <t>5476a</t>
  </si>
  <si>
    <t>5477a</t>
  </si>
  <si>
    <t>5477b</t>
  </si>
  <si>
    <t>5477c</t>
  </si>
  <si>
    <t>5478a</t>
  </si>
  <si>
    <t>5478b</t>
  </si>
  <si>
    <t>5479a</t>
  </si>
  <si>
    <t>5480a</t>
  </si>
  <si>
    <t>5480b</t>
  </si>
  <si>
    <t>5481a</t>
  </si>
  <si>
    <t>5481b</t>
  </si>
  <si>
    <t>5482a</t>
  </si>
  <si>
    <t>5483a</t>
  </si>
  <si>
    <t>5483b</t>
  </si>
  <si>
    <t>5485a</t>
  </si>
  <si>
    <t>5486a</t>
  </si>
  <si>
    <t>5487a</t>
  </si>
  <si>
    <t>5487b</t>
  </si>
  <si>
    <t>5487c</t>
  </si>
  <si>
    <t>5488a</t>
  </si>
  <si>
    <t>5488b</t>
  </si>
  <si>
    <t>5489a</t>
  </si>
  <si>
    <t>5489b</t>
  </si>
  <si>
    <t>5490a</t>
  </si>
  <si>
    <t>5490b</t>
  </si>
  <si>
    <t>5490c</t>
  </si>
  <si>
    <t>5491a</t>
  </si>
  <si>
    <t>5491b</t>
  </si>
  <si>
    <t>TCM55 AJOUTER 1619</t>
  </si>
  <si>
    <t>86082,00</t>
  </si>
  <si>
    <t>5500a</t>
  </si>
  <si>
    <t>86086,56</t>
  </si>
  <si>
    <t>5500b</t>
  </si>
  <si>
    <t>86091,79</t>
  </si>
  <si>
    <t>5500c</t>
  </si>
  <si>
    <t>86094,80</t>
  </si>
  <si>
    <t>5500d</t>
  </si>
  <si>
    <t>86097,71</t>
  </si>
  <si>
    <t>86103,61</t>
  </si>
  <si>
    <t>5501a</t>
  </si>
  <si>
    <t>86107,66</t>
  </si>
  <si>
    <t>5501b</t>
  </si>
  <si>
    <t>86114,20</t>
  </si>
  <si>
    <t>5501c</t>
  </si>
  <si>
    <t>86116,82</t>
  </si>
  <si>
    <t>86122,68</t>
  </si>
  <si>
    <t>5502a</t>
  </si>
  <si>
    <t>86131,51</t>
  </si>
  <si>
    <t>5502b</t>
  </si>
  <si>
    <t>86134,01</t>
  </si>
  <si>
    <t>86138,43</t>
  </si>
  <si>
    <t>5503a</t>
  </si>
  <si>
    <t>86148,02</t>
  </si>
  <si>
    <t>5503b</t>
  </si>
  <si>
    <t>86152,99</t>
  </si>
  <si>
    <t>86160,80</t>
  </si>
  <si>
    <t>86181,27</t>
  </si>
  <si>
    <t>86200,81</t>
  </si>
  <si>
    <t>86220,86</t>
  </si>
  <si>
    <t>5507a</t>
  </si>
  <si>
    <t>86229,89</t>
  </si>
  <si>
    <t>86242,21</t>
  </si>
  <si>
    <t>5508a</t>
  </si>
  <si>
    <t>86250,26</t>
  </si>
  <si>
    <t>5508b</t>
  </si>
  <si>
    <t>86255,41</t>
  </si>
  <si>
    <t>86257,98</t>
  </si>
  <si>
    <t>5509a</t>
  </si>
  <si>
    <t>86266,35</t>
  </si>
  <si>
    <t>5509b</t>
  </si>
  <si>
    <t>86271,49</t>
  </si>
  <si>
    <t>5509c</t>
  </si>
  <si>
    <t>86278,08</t>
  </si>
  <si>
    <t>86280,84</t>
  </si>
  <si>
    <t>5510a</t>
  </si>
  <si>
    <t>86285,01</t>
  </si>
  <si>
    <t>5510b</t>
  </si>
  <si>
    <t>86291,51</t>
  </si>
  <si>
    <t>5510c</t>
  </si>
  <si>
    <t>86294,64</t>
  </si>
  <si>
    <t>5510d</t>
  </si>
  <si>
    <t>86298,41</t>
  </si>
  <si>
    <t>86301,29</t>
  </si>
  <si>
    <t>5511a</t>
  </si>
  <si>
    <t>86303,97</t>
  </si>
  <si>
    <t>5511b</t>
  </si>
  <si>
    <t>86306,72</t>
  </si>
  <si>
    <t>5511c</t>
  </si>
  <si>
    <t>86309,71</t>
  </si>
  <si>
    <t>5511d</t>
  </si>
  <si>
    <t>86312,24</t>
  </si>
  <si>
    <t>5511e</t>
  </si>
  <si>
    <t>86316,76</t>
  </si>
  <si>
    <t>5511f</t>
  </si>
  <si>
    <t>86318,78</t>
  </si>
  <si>
    <t>86322,46</t>
  </si>
  <si>
    <t>5512a</t>
  </si>
  <si>
    <t>86326,43</t>
  </si>
  <si>
    <t>5512b</t>
  </si>
  <si>
    <t>86329,90</t>
  </si>
  <si>
    <t>5512c</t>
  </si>
  <si>
    <t>86333,79</t>
  </si>
  <si>
    <t>5512d</t>
  </si>
  <si>
    <t>86336,78</t>
  </si>
  <si>
    <t>5512e</t>
  </si>
  <si>
    <t>86339,73</t>
  </si>
  <si>
    <t>86342,54</t>
  </si>
  <si>
    <t>5513a</t>
  </si>
  <si>
    <t>86344,78</t>
  </si>
  <si>
    <t>5513b</t>
  </si>
  <si>
    <t>86349,22</t>
  </si>
  <si>
    <t>86358,74</t>
  </si>
  <si>
    <t>5514a</t>
  </si>
  <si>
    <t>86367,06</t>
  </si>
  <si>
    <t>5514b</t>
  </si>
  <si>
    <t>86372,55</t>
  </si>
  <si>
    <t>86381,54</t>
  </si>
  <si>
    <t>5515a</t>
  </si>
  <si>
    <t>86390,50</t>
  </si>
  <si>
    <t>5515b</t>
  </si>
  <si>
    <t>86396,99</t>
  </si>
  <si>
    <t>86403,56</t>
  </si>
  <si>
    <t>5516a</t>
  </si>
  <si>
    <t>86412,53</t>
  </si>
  <si>
    <t>86419,54</t>
  </si>
  <si>
    <t>5517a</t>
  </si>
  <si>
    <t>86429,05</t>
  </si>
  <si>
    <t>5517b</t>
  </si>
  <si>
    <t>86433,10</t>
  </si>
  <si>
    <t>86440,99</t>
  </si>
  <si>
    <t>5518a</t>
  </si>
  <si>
    <t>86447,26</t>
  </si>
  <si>
    <t>5518b</t>
  </si>
  <si>
    <t>86452,80</t>
  </si>
  <si>
    <t>86460,22</t>
  </si>
  <si>
    <t>5519a</t>
  </si>
  <si>
    <t>86467,19</t>
  </si>
  <si>
    <t>86474,88</t>
  </si>
  <si>
    <t>5520a</t>
  </si>
  <si>
    <t>86476,81</t>
  </si>
  <si>
    <t>86496,85</t>
  </si>
  <si>
    <t>5521a</t>
  </si>
  <si>
    <t>86516,94</t>
  </si>
  <si>
    <t>86529,99</t>
  </si>
  <si>
    <t>5523</t>
  </si>
  <si>
    <t>86551,08</t>
  </si>
  <si>
    <t>86568,00</t>
  </si>
  <si>
    <t>86590,14</t>
  </si>
  <si>
    <t>86610,16</t>
  </si>
  <si>
    <t>86630,19</t>
  </si>
  <si>
    <t>86650,22</t>
  </si>
  <si>
    <t>86670,24</t>
  </si>
  <si>
    <t>86690,27</t>
  </si>
  <si>
    <t>86710,30</t>
  </si>
  <si>
    <t>86730,33</t>
  </si>
  <si>
    <t>86750,36</t>
  </si>
  <si>
    <t>86770,39</t>
  </si>
  <si>
    <t>86790,42</t>
  </si>
  <si>
    <t>86810,45</t>
  </si>
  <si>
    <t>86830,47</t>
  </si>
  <si>
    <t>86850,50</t>
  </si>
  <si>
    <t>86870,52</t>
  </si>
  <si>
    <t>86890,55</t>
  </si>
  <si>
    <t>86910,58</t>
  </si>
  <si>
    <t>86930,61</t>
  </si>
  <si>
    <t>86950,64</t>
  </si>
  <si>
    <t>86970,67</t>
  </si>
  <si>
    <t>86990,70</t>
  </si>
  <si>
    <t>87010,73</t>
  </si>
  <si>
    <t>87030,76</t>
  </si>
  <si>
    <t>87050,79</t>
  </si>
  <si>
    <t>87070,82</t>
  </si>
  <si>
    <t>87090,85</t>
  </si>
  <si>
    <t>87110,89</t>
  </si>
  <si>
    <t>87130,92</t>
  </si>
  <si>
    <t>87150,95</t>
  </si>
  <si>
    <t>87170,98</t>
  </si>
  <si>
    <t>87191,01</t>
  </si>
  <si>
    <t>87211,04</t>
  </si>
  <si>
    <t>87231,07</t>
  </si>
  <si>
    <t>87251,10</t>
  </si>
  <si>
    <t>87271,13</t>
  </si>
  <si>
    <t>87291,16</t>
  </si>
  <si>
    <t>87311,19</t>
  </si>
  <si>
    <t>87331,22</t>
  </si>
  <si>
    <t>87351,25</t>
  </si>
  <si>
    <t>87371,29</t>
  </si>
  <si>
    <t>87391,32</t>
  </si>
  <si>
    <t>87411,35</t>
  </si>
  <si>
    <t>87431,38</t>
  </si>
  <si>
    <t>87451,41</t>
  </si>
  <si>
    <t>87471,44</t>
  </si>
  <si>
    <t>87491,47</t>
  </si>
  <si>
    <t>87511,50</t>
  </si>
  <si>
    <t>87531,53</t>
  </si>
  <si>
    <t>87551,56</t>
  </si>
  <si>
    <t>87571,60</t>
  </si>
  <si>
    <t>87591,63</t>
  </si>
  <si>
    <t>87611,66</t>
  </si>
  <si>
    <t>87631,69</t>
  </si>
  <si>
    <t>87651,72</t>
  </si>
  <si>
    <t>87671,75</t>
  </si>
  <si>
    <t>87691,78</t>
  </si>
  <si>
    <t>87711,81</t>
  </si>
  <si>
    <t>87730,28</t>
  </si>
  <si>
    <t>5582a</t>
  </si>
  <si>
    <t>87734,75</t>
  </si>
  <si>
    <t>5582b</t>
  </si>
  <si>
    <t>87737,82</t>
  </si>
  <si>
    <t>5582c</t>
  </si>
  <si>
    <t>87740,49</t>
  </si>
  <si>
    <t>5582d</t>
  </si>
  <si>
    <t>87742,91</t>
  </si>
  <si>
    <t>87747,69</t>
  </si>
  <si>
    <t>87761,62</t>
  </si>
  <si>
    <t>5600a</t>
  </si>
  <si>
    <t>87763,82</t>
  </si>
  <si>
    <t>5600b</t>
  </si>
  <si>
    <t>87765,42</t>
  </si>
  <si>
    <t>5600c</t>
  </si>
  <si>
    <t>87769,03</t>
  </si>
  <si>
    <t>5600d</t>
  </si>
  <si>
    <t>87770,81</t>
  </si>
  <si>
    <t>5600e</t>
  </si>
  <si>
    <t>87774,22</t>
  </si>
  <si>
    <t>5600f</t>
  </si>
  <si>
    <t>87776,48</t>
  </si>
  <si>
    <t>87781,13</t>
  </si>
  <si>
    <t>5601a</t>
  </si>
  <si>
    <t>87792,84</t>
  </si>
  <si>
    <t>87803,10</t>
  </si>
  <si>
    <t>5602a</t>
  </si>
  <si>
    <t>87810,59</t>
  </si>
  <si>
    <t>87817,35</t>
  </si>
  <si>
    <t>5603a</t>
  </si>
  <si>
    <t>87831,31</t>
  </si>
  <si>
    <t>87841,98</t>
  </si>
  <si>
    <t>87862,02</t>
  </si>
  <si>
    <t>87882,05</t>
  </si>
  <si>
    <t>87902,08</t>
  </si>
  <si>
    <t>87922,37</t>
  </si>
  <si>
    <t>87942,39</t>
  </si>
  <si>
    <t>87962,42</t>
  </si>
  <si>
    <t>87982,71</t>
  </si>
  <si>
    <t>88003,31</t>
  </si>
  <si>
    <t>88023,34</t>
  </si>
  <si>
    <t>88043,36</t>
  </si>
  <si>
    <t>88063,38</t>
  </si>
  <si>
    <t>88083,41</t>
  </si>
  <si>
    <t>88103,43</t>
  </si>
  <si>
    <t>88123,45</t>
  </si>
  <si>
    <t>88143,47</t>
  </si>
  <si>
    <t>88163,50</t>
  </si>
  <si>
    <t>88183,52</t>
  </si>
  <si>
    <t>88203,54</t>
  </si>
  <si>
    <t>88223,56</t>
  </si>
  <si>
    <t>88243,57</t>
  </si>
  <si>
    <t>88263,69</t>
  </si>
  <si>
    <t>88283,70</t>
  </si>
  <si>
    <t>88303,72</t>
  </si>
  <si>
    <t>88323,77</t>
  </si>
  <si>
    <t>88344,22</t>
  </si>
  <si>
    <t>88364,24</t>
  </si>
  <si>
    <t>88383,66</t>
  </si>
  <si>
    <t>88404,51</t>
  </si>
  <si>
    <t>88424,54</t>
  </si>
  <si>
    <t>88444,56</t>
  </si>
  <si>
    <t>88464,59</t>
  </si>
  <si>
    <t>88484,61</t>
  </si>
  <si>
    <t>88504,64</t>
  </si>
  <si>
    <t>5637a</t>
  </si>
  <si>
    <t>88520,74</t>
  </si>
  <si>
    <t>88524,23</t>
  </si>
  <si>
    <t>5638a</t>
  </si>
  <si>
    <t>88527,85</t>
  </si>
  <si>
    <t>5638b</t>
  </si>
  <si>
    <t>88533,75</t>
  </si>
  <si>
    <t>88541,78</t>
  </si>
  <si>
    <t>VIADUC DE FOURNEAUX</t>
  </si>
  <si>
    <t>TCM 56 b + 1663</t>
  </si>
  <si>
    <t>56b100</t>
  </si>
  <si>
    <t>56b100a</t>
  </si>
  <si>
    <t>56b100b</t>
  </si>
  <si>
    <t>56b100c</t>
  </si>
  <si>
    <t>56b100d</t>
  </si>
  <si>
    <t>56b100e</t>
  </si>
  <si>
    <t>56b101</t>
  </si>
  <si>
    <t>56b101a</t>
  </si>
  <si>
    <t>56b101b</t>
  </si>
  <si>
    <t>56b102</t>
  </si>
  <si>
    <t>56b102a</t>
  </si>
  <si>
    <t>56b102b</t>
  </si>
  <si>
    <t>56b102c</t>
  </si>
  <si>
    <t>56b103</t>
  </si>
  <si>
    <t>56b103a</t>
  </si>
  <si>
    <t>56b103b</t>
  </si>
  <si>
    <t>56b103c</t>
  </si>
  <si>
    <t>56b103d</t>
  </si>
  <si>
    <t>56b103e</t>
  </si>
  <si>
    <t>56b103f</t>
  </si>
  <si>
    <t>56b104</t>
  </si>
  <si>
    <t>56b104a</t>
  </si>
  <si>
    <t>56b104b</t>
  </si>
  <si>
    <t>56b105</t>
  </si>
  <si>
    <t>56b106</t>
  </si>
  <si>
    <t>56b107</t>
  </si>
  <si>
    <t>56b108</t>
  </si>
  <si>
    <t>56b109</t>
  </si>
  <si>
    <t>56b110</t>
  </si>
  <si>
    <t>56b111</t>
  </si>
  <si>
    <t>56b112</t>
  </si>
  <si>
    <t>56b113</t>
  </si>
  <si>
    <t>56b114</t>
  </si>
  <si>
    <t>56b115</t>
  </si>
  <si>
    <t>56b116</t>
  </si>
  <si>
    <t>56b117</t>
  </si>
  <si>
    <t>56b118</t>
  </si>
  <si>
    <t>56b119</t>
  </si>
  <si>
    <t>56b120</t>
  </si>
  <si>
    <t>56b121</t>
  </si>
  <si>
    <t>56b121a</t>
  </si>
  <si>
    <t>56b121b</t>
  </si>
  <si>
    <t>88981,26</t>
  </si>
  <si>
    <t>56b121c</t>
  </si>
  <si>
    <t>88983,94</t>
  </si>
  <si>
    <t>56b121d</t>
  </si>
  <si>
    <t>88989,43</t>
  </si>
  <si>
    <t>56b122</t>
  </si>
  <si>
    <t>88995,67</t>
  </si>
  <si>
    <t>56b122a</t>
  </si>
  <si>
    <t>89001,55</t>
  </si>
  <si>
    <t>56b122b</t>
  </si>
  <si>
    <t>89005,15</t>
  </si>
  <si>
    <t>89010,55</t>
  </si>
  <si>
    <t>56b122d</t>
  </si>
  <si>
    <t>89013,00</t>
  </si>
  <si>
    <t>56b123</t>
  </si>
  <si>
    <t>89015,78</t>
  </si>
  <si>
    <t>56b123a</t>
  </si>
  <si>
    <t>89017,11</t>
  </si>
  <si>
    <t>56b123b</t>
  </si>
  <si>
    <t>89018,62</t>
  </si>
  <si>
    <t>56b123c</t>
  </si>
  <si>
    <t>89019,77</t>
  </si>
  <si>
    <t>56b123d</t>
  </si>
  <si>
    <t>89022,17</t>
  </si>
  <si>
    <t>56b,123e</t>
  </si>
  <si>
    <t>89027,28</t>
  </si>
  <si>
    <t>56b123f</t>
  </si>
  <si>
    <t>89030,12</t>
  </si>
  <si>
    <t>56b124</t>
  </si>
  <si>
    <t>89033,16</t>
  </si>
  <si>
    <t>56b124a</t>
  </si>
  <si>
    <t>89035,85</t>
  </si>
  <si>
    <t>56b124b</t>
  </si>
  <si>
    <t>89038,82</t>
  </si>
  <si>
    <t>56b124c</t>
  </si>
  <si>
    <t>89041,71</t>
  </si>
  <si>
    <t>56b124d</t>
  </si>
  <si>
    <t>89043,11</t>
  </si>
  <si>
    <t>56b124e</t>
  </si>
  <si>
    <t>89046,11</t>
  </si>
  <si>
    <t>56b124f</t>
  </si>
  <si>
    <t>89051,80</t>
  </si>
  <si>
    <t>56b,125</t>
  </si>
  <si>
    <t>89054,95</t>
  </si>
  <si>
    <t>56b125a</t>
  </si>
  <si>
    <t>89059,76</t>
  </si>
  <si>
    <t>56b125b</t>
  </si>
  <si>
    <t>89064,54</t>
  </si>
  <si>
    <t>56b125c</t>
  </si>
  <si>
    <t>89067,24</t>
  </si>
  <si>
    <t>56b126</t>
  </si>
  <si>
    <t>89077,67</t>
  </si>
  <si>
    <t>56b126a</t>
  </si>
  <si>
    <t>89087,28</t>
  </si>
  <si>
    <t>56b127</t>
  </si>
  <si>
    <t>89091,98</t>
  </si>
  <si>
    <t>56b128</t>
  </si>
  <si>
    <t>89115,09</t>
  </si>
  <si>
    <t>56b128a</t>
  </si>
  <si>
    <t>89118,75</t>
  </si>
  <si>
    <t>56b128b</t>
  </si>
  <si>
    <t>89120,08</t>
  </si>
  <si>
    <t>56b128c</t>
  </si>
  <si>
    <t>89127,63</t>
  </si>
  <si>
    <t>56b129</t>
  </si>
  <si>
    <t>89130,84</t>
  </si>
  <si>
    <t>56b129a</t>
  </si>
  <si>
    <t>89140,20</t>
  </si>
  <si>
    <t>56b129b</t>
  </si>
  <si>
    <t>89142,46</t>
  </si>
  <si>
    <t>56b130</t>
  </si>
  <si>
    <t>89145,03</t>
  </si>
  <si>
    <t>VIADUC DE CHARMAIX</t>
  </si>
  <si>
    <t>TCM57 après la J57 pas de surlongueur suplémentaire</t>
  </si>
  <si>
    <t>5700a</t>
  </si>
  <si>
    <t>5700b</t>
  </si>
  <si>
    <t>5700c</t>
  </si>
  <si>
    <t>5700d</t>
  </si>
  <si>
    <t>5700e</t>
  </si>
  <si>
    <t>5701a</t>
  </si>
  <si>
    <t>5701b</t>
  </si>
  <si>
    <t>5701c</t>
  </si>
  <si>
    <t>5701d</t>
  </si>
  <si>
    <t>5702a</t>
  </si>
  <si>
    <t>5702b</t>
  </si>
  <si>
    <t>5702c</t>
  </si>
  <si>
    <t>5703a</t>
  </si>
  <si>
    <t>5703b</t>
  </si>
  <si>
    <t>5704a</t>
  </si>
  <si>
    <t>5704b</t>
  </si>
  <si>
    <t>5705a</t>
  </si>
  <si>
    <t>5705b</t>
  </si>
  <si>
    <t>5706a</t>
  </si>
  <si>
    <t>5707a</t>
  </si>
  <si>
    <t>5708a</t>
  </si>
  <si>
    <t>5708b</t>
  </si>
  <si>
    <t>5708c</t>
  </si>
  <si>
    <t>5708d</t>
  </si>
  <si>
    <t>5709a</t>
  </si>
  <si>
    <t>5710a</t>
  </si>
  <si>
    <t>5711a</t>
  </si>
  <si>
    <t>5712a</t>
  </si>
  <si>
    <t>5719a</t>
  </si>
  <si>
    <t>5721a</t>
  </si>
  <si>
    <t>5723a</t>
  </si>
  <si>
    <t>5723b</t>
  </si>
  <si>
    <t>5724a</t>
  </si>
  <si>
    <t>5724b</t>
  </si>
  <si>
    <t>5725a</t>
  </si>
  <si>
    <t>5728a</t>
  </si>
  <si>
    <t>5730a</t>
  </si>
  <si>
    <t>5732a</t>
  </si>
  <si>
    <t>5733a</t>
  </si>
  <si>
    <t>5734a</t>
  </si>
  <si>
    <t>5735a</t>
  </si>
  <si>
    <t>5736a</t>
  </si>
  <si>
    <t>5737a</t>
  </si>
  <si>
    <t>5738a</t>
  </si>
  <si>
    <t>5738b</t>
  </si>
  <si>
    <t>5740a</t>
  </si>
  <si>
    <t>5740b</t>
  </si>
  <si>
    <t>5740c</t>
  </si>
  <si>
    <t>5741a</t>
  </si>
  <si>
    <t>5741b</t>
  </si>
  <si>
    <t>5742a</t>
  </si>
  <si>
    <t>5743a</t>
  </si>
  <si>
    <t>5744a</t>
  </si>
  <si>
    <t>5746a</t>
  </si>
  <si>
    <t>5748a</t>
  </si>
  <si>
    <t>5750a</t>
  </si>
  <si>
    <t>5750b</t>
  </si>
  <si>
    <t>5750c</t>
  </si>
  <si>
    <t>5751a</t>
  </si>
  <si>
    <t>5754a</t>
  </si>
  <si>
    <t>5755a</t>
  </si>
  <si>
    <t>5756a</t>
  </si>
  <si>
    <t>5759a</t>
  </si>
  <si>
    <t>5760a</t>
  </si>
  <si>
    <t>5762a</t>
  </si>
  <si>
    <t>5762b</t>
  </si>
  <si>
    <t>5763a</t>
  </si>
  <si>
    <t>5763b</t>
  </si>
  <si>
    <t>5764a</t>
  </si>
  <si>
    <t>5764b</t>
  </si>
  <si>
    <t>5764c</t>
  </si>
  <si>
    <t>5764d</t>
  </si>
  <si>
    <t>TCMJ57 ajouter 1711</t>
  </si>
  <si>
    <t>TCM 57b ajouter 1734</t>
  </si>
  <si>
    <t>57b</t>
  </si>
  <si>
    <t>90469,25</t>
  </si>
  <si>
    <t>57b1a</t>
  </si>
  <si>
    <t>90478,06</t>
  </si>
  <si>
    <t>57b1b</t>
  </si>
  <si>
    <t>90487,50</t>
  </si>
  <si>
    <t>57b2</t>
  </si>
  <si>
    <t>90492,23</t>
  </si>
  <si>
    <t>57b2a</t>
  </si>
  <si>
    <t>90496,61</t>
  </si>
  <si>
    <t>57b2b</t>
  </si>
  <si>
    <t>90499,72</t>
  </si>
  <si>
    <t>57b2c</t>
  </si>
  <si>
    <t>90505,59</t>
  </si>
  <si>
    <t>57b,3</t>
  </si>
  <si>
    <t>90507,17</t>
  </si>
  <si>
    <t>57b3a</t>
  </si>
  <si>
    <t>90512,68</t>
  </si>
  <si>
    <t>57b3b</t>
  </si>
  <si>
    <t>90516,02</t>
  </si>
  <si>
    <t>57b3c</t>
  </si>
  <si>
    <t>90520,03</t>
  </si>
  <si>
    <t>57b3d</t>
  </si>
  <si>
    <t>90524,77</t>
  </si>
  <si>
    <t>57b4</t>
  </si>
  <si>
    <t>90530,08</t>
  </si>
  <si>
    <t>57b4a</t>
  </si>
  <si>
    <t>90534,82</t>
  </si>
  <si>
    <t>57b4b</t>
  </si>
  <si>
    <t>90538,75</t>
  </si>
  <si>
    <t>57b4c</t>
  </si>
  <si>
    <t>90540,10</t>
  </si>
  <si>
    <t>57b4d</t>
  </si>
  <si>
    <t>90543,42</t>
  </si>
  <si>
    <t>57b5</t>
  </si>
  <si>
    <t>90547,80</t>
  </si>
  <si>
    <t>57b5a</t>
  </si>
  <si>
    <t>90552,22</t>
  </si>
  <si>
    <t>57b5b</t>
  </si>
  <si>
    <t>90554,50</t>
  </si>
  <si>
    <t>57b5c</t>
  </si>
  <si>
    <t>90557,00</t>
  </si>
  <si>
    <t>57b5d</t>
  </si>
  <si>
    <t>90558,14</t>
  </si>
  <si>
    <t>57b5e</t>
  </si>
  <si>
    <t>90561,33</t>
  </si>
  <si>
    <t>57b5f</t>
  </si>
  <si>
    <t>90564,05</t>
  </si>
  <si>
    <t>57b5g</t>
  </si>
  <si>
    <t>57b5h</t>
  </si>
  <si>
    <t>90566,83</t>
  </si>
  <si>
    <t>57B6</t>
  </si>
  <si>
    <t>90568,80</t>
  </si>
  <si>
    <t>57b6a</t>
  </si>
  <si>
    <t>90570,87</t>
  </si>
  <si>
    <t>57b6b</t>
  </si>
  <si>
    <t>90573,06</t>
  </si>
  <si>
    <t>57b6c</t>
  </si>
  <si>
    <t>90575,74</t>
  </si>
  <si>
    <t>57b6d</t>
  </si>
  <si>
    <t>90580,10</t>
  </si>
  <si>
    <t>57b7</t>
  </si>
  <si>
    <t>90589,98</t>
  </si>
  <si>
    <t>57b7a</t>
  </si>
  <si>
    <t>90595,05</t>
  </si>
  <si>
    <t>57b7b</t>
  </si>
  <si>
    <t>90601,96</t>
  </si>
  <si>
    <t>57b8</t>
  </si>
  <si>
    <t>90606,95</t>
  </si>
  <si>
    <t>57b8a</t>
  </si>
  <si>
    <t>90610,68</t>
  </si>
  <si>
    <t>57b8b</t>
  </si>
  <si>
    <t>90611,86</t>
  </si>
  <si>
    <t>57b8c</t>
  </si>
  <si>
    <t>90614,16</t>
  </si>
  <si>
    <t>57b9</t>
  </si>
  <si>
    <t>90627,48</t>
  </si>
  <si>
    <t>57b9a</t>
  </si>
  <si>
    <t>90629,24</t>
  </si>
  <si>
    <t>57b9b</t>
  </si>
  <si>
    <t>90633,85</t>
  </si>
  <si>
    <t>57b9c</t>
  </si>
  <si>
    <t>90639,89</t>
  </si>
  <si>
    <t>57b10</t>
  </si>
  <si>
    <t>90648,00</t>
  </si>
  <si>
    <t>57b10a</t>
  </si>
  <si>
    <t>90652,74</t>
  </si>
  <si>
    <t>57b10b</t>
  </si>
  <si>
    <t>90659,95</t>
  </si>
  <si>
    <t>57b10c</t>
  </si>
  <si>
    <t>90663,54</t>
  </si>
  <si>
    <t>57b10d</t>
  </si>
  <si>
    <t>90665,16</t>
  </si>
  <si>
    <t>57b11</t>
  </si>
  <si>
    <t>90670,47</t>
  </si>
  <si>
    <t>57b11a</t>
  </si>
  <si>
    <t>90676,65</t>
  </si>
  <si>
    <t>57b11b</t>
  </si>
  <si>
    <t>90683,47</t>
  </si>
  <si>
    <t>57b12</t>
  </si>
  <si>
    <t>90690,99</t>
  </si>
  <si>
    <t>57b12a</t>
  </si>
  <si>
    <t>90700,53</t>
  </si>
  <si>
    <t>57b12b</t>
  </si>
  <si>
    <t>90706,41</t>
  </si>
  <si>
    <t>57b13</t>
  </si>
  <si>
    <t>90709,71</t>
  </si>
  <si>
    <t>57b13a</t>
  </si>
  <si>
    <t>90712,87</t>
  </si>
  <si>
    <t>57b13b</t>
  </si>
  <si>
    <t>90716,30</t>
  </si>
  <si>
    <t>57b13c</t>
  </si>
  <si>
    <t>90720,28</t>
  </si>
  <si>
    <t>57b13d</t>
  </si>
  <si>
    <t>90727,60</t>
  </si>
  <si>
    <t>57b14</t>
  </si>
  <si>
    <t>90733,28</t>
  </si>
  <si>
    <t>57b14a</t>
  </si>
  <si>
    <t>90738,38</t>
  </si>
  <si>
    <t>57b14b</t>
  </si>
  <si>
    <t>90742,91</t>
  </si>
  <si>
    <t>57b14c</t>
  </si>
  <si>
    <t>90744,66</t>
  </si>
  <si>
    <t>57b15</t>
  </si>
  <si>
    <t>90749,68</t>
  </si>
  <si>
    <t>57b15a</t>
  </si>
  <si>
    <t>90761,77</t>
  </si>
  <si>
    <t>57b15b</t>
  </si>
  <si>
    <t>90766,88</t>
  </si>
  <si>
    <t>57b16</t>
  </si>
  <si>
    <t>90771,93</t>
  </si>
  <si>
    <t>57b16a</t>
  </si>
  <si>
    <t>90775,58</t>
  </si>
  <si>
    <t>57b16b</t>
  </si>
  <si>
    <t>90780,59</t>
  </si>
  <si>
    <t>57b16c</t>
  </si>
  <si>
    <t>90786,38</t>
  </si>
  <si>
    <t>57b17</t>
  </si>
  <si>
    <t>90791,16</t>
  </si>
  <si>
    <t>57b17a</t>
  </si>
  <si>
    <t>90793,46</t>
  </si>
  <si>
    <t>57b17b</t>
  </si>
  <si>
    <t>90795,92</t>
  </si>
  <si>
    <t>57b17c</t>
  </si>
  <si>
    <t>90797,21</t>
  </si>
  <si>
    <t>57b17d</t>
  </si>
  <si>
    <t>90805,85</t>
  </si>
  <si>
    <t>57b18</t>
  </si>
  <si>
    <t>90806,88</t>
  </si>
  <si>
    <t>57b18a</t>
  </si>
  <si>
    <t>90816,44</t>
  </si>
  <si>
    <t>57b18b</t>
  </si>
  <si>
    <t>90818,00</t>
  </si>
  <si>
    <t>57b18c</t>
  </si>
  <si>
    <t>90822,59</t>
  </si>
  <si>
    <t>57b18d</t>
  </si>
  <si>
    <t>90825,80</t>
  </si>
  <si>
    <t>57b18e</t>
  </si>
  <si>
    <t>90829,49</t>
  </si>
  <si>
    <t>57b19</t>
  </si>
  <si>
    <t>90833,03</t>
  </si>
  <si>
    <t>57b19a</t>
  </si>
  <si>
    <t>90836,50</t>
  </si>
  <si>
    <t>57b19b</t>
  </si>
  <si>
    <t>90839,86</t>
  </si>
  <si>
    <t>57b19c</t>
  </si>
  <si>
    <t>90844,23</t>
  </si>
  <si>
    <t>57b19d</t>
  </si>
  <si>
    <t>90848,66</t>
  </si>
  <si>
    <t>57b20</t>
  </si>
  <si>
    <t>90854,63</t>
  </si>
  <si>
    <t>57b20a</t>
  </si>
  <si>
    <t>90858,74</t>
  </si>
  <si>
    <t>57b20b</t>
  </si>
  <si>
    <t>90860,48</t>
  </si>
  <si>
    <t>57b20c</t>
  </si>
  <si>
    <t>90863,94</t>
  </si>
  <si>
    <t>57b20d</t>
  </si>
  <si>
    <t>90866,27</t>
  </si>
  <si>
    <t>57b20e</t>
  </si>
  <si>
    <t>90868,42</t>
  </si>
  <si>
    <t>57b20f</t>
  </si>
  <si>
    <t>90870,21</t>
  </si>
  <si>
    <t>57b20g</t>
  </si>
  <si>
    <t>90872,91</t>
  </si>
  <si>
    <t>57b21</t>
  </si>
  <si>
    <t>90875,77</t>
  </si>
  <si>
    <t>57b21a</t>
  </si>
  <si>
    <t>90881,97</t>
  </si>
  <si>
    <t>57b21b</t>
  </si>
  <si>
    <t>90883,97</t>
  </si>
  <si>
    <t>57b21c</t>
  </si>
  <si>
    <t>90885,92</t>
  </si>
  <si>
    <t>57b21d</t>
  </si>
  <si>
    <t>90888,19</t>
  </si>
  <si>
    <t>57b21e</t>
  </si>
  <si>
    <t>90890,14</t>
  </si>
  <si>
    <t>57b21f</t>
  </si>
  <si>
    <t>90891,81</t>
  </si>
  <si>
    <t>57b22</t>
  </si>
  <si>
    <t>90893,82</t>
  </si>
  <si>
    <t>57b22a</t>
  </si>
  <si>
    <t>90898,83</t>
  </si>
  <si>
    <t>57b22b</t>
  </si>
  <si>
    <t>90905,01</t>
  </si>
  <si>
    <t>57b22c</t>
  </si>
  <si>
    <t>90910,83</t>
  </si>
  <si>
    <t>57b22d</t>
  </si>
  <si>
    <t>90912,23</t>
  </si>
  <si>
    <t>57b23</t>
  </si>
  <si>
    <t>90918,00</t>
  </si>
  <si>
    <t>57b23a</t>
  </si>
  <si>
    <t>90920,74</t>
  </si>
  <si>
    <t>57b23c</t>
  </si>
  <si>
    <t>90923,68</t>
  </si>
  <si>
    <t>57b23d</t>
  </si>
  <si>
    <t>90926,45</t>
  </si>
  <si>
    <t>57b23e</t>
  </si>
  <si>
    <t>90928,27</t>
  </si>
  <si>
    <t>57b23f</t>
  </si>
  <si>
    <t>90930,75</t>
  </si>
  <si>
    <t>57b23g</t>
  </si>
  <si>
    <t>90931,44</t>
  </si>
  <si>
    <t>57b23h</t>
  </si>
  <si>
    <t>90932,77</t>
  </si>
  <si>
    <t>57b23i</t>
  </si>
  <si>
    <t>90934,31</t>
  </si>
  <si>
    <t>57b23j</t>
  </si>
  <si>
    <t>90935,18</t>
  </si>
  <si>
    <t>57b24</t>
  </si>
  <si>
    <t>90937,06</t>
  </si>
  <si>
    <t>57B24a</t>
  </si>
  <si>
    <t>90940,29</t>
  </si>
  <si>
    <t>57b24b</t>
  </si>
  <si>
    <t>90946,97</t>
  </si>
  <si>
    <t>57b24c</t>
  </si>
  <si>
    <t>90953,19</t>
  </si>
  <si>
    <t>57b25</t>
  </si>
  <si>
    <t>90958,17</t>
  </si>
  <si>
    <t>57b25a</t>
  </si>
  <si>
    <t>90968,52</t>
  </si>
  <si>
    <t>57b25b</t>
  </si>
  <si>
    <t>90972,16</t>
  </si>
  <si>
    <t>57b25c</t>
  </si>
  <si>
    <t>90973,40</t>
  </si>
  <si>
    <t>57b26</t>
  </si>
  <si>
    <t>90976,50</t>
  </si>
  <si>
    <t>57b26a</t>
  </si>
  <si>
    <t>90981,26</t>
  </si>
  <si>
    <t>57b27</t>
  </si>
  <si>
    <t>90997,84</t>
  </si>
  <si>
    <t>57b27a</t>
  </si>
  <si>
    <t>91006,46</t>
  </si>
  <si>
    <t>57b27b</t>
  </si>
  <si>
    <t>91012,69</t>
  </si>
  <si>
    <t>57b27c</t>
  </si>
  <si>
    <t>91017,76</t>
  </si>
  <si>
    <t>57b28</t>
  </si>
  <si>
    <t>91022,45</t>
  </si>
  <si>
    <t>57b28a</t>
  </si>
  <si>
    <t>91028,35</t>
  </si>
  <si>
    <t>57b28b</t>
  </si>
  <si>
    <t>91031,95</t>
  </si>
  <si>
    <t>57b29</t>
  </si>
  <si>
    <t>91036,10</t>
  </si>
  <si>
    <t>57b29a</t>
  </si>
  <si>
    <t>91041,46</t>
  </si>
  <si>
    <t>57b29b</t>
  </si>
  <si>
    <t>91043,64</t>
  </si>
  <si>
    <t>57b29c</t>
  </si>
  <si>
    <t>91046,06</t>
  </si>
  <si>
    <t>57b29d</t>
  </si>
  <si>
    <t>91048,75</t>
  </si>
  <si>
    <t>57b29e</t>
  </si>
  <si>
    <t>91054,72</t>
  </si>
  <si>
    <t>57b30</t>
  </si>
  <si>
    <t>91059,74</t>
  </si>
  <si>
    <t>57b30a</t>
  </si>
  <si>
    <t>91062,68</t>
  </si>
  <si>
    <t>57b30b</t>
  </si>
  <si>
    <t>91065,78</t>
  </si>
  <si>
    <t>57b30c</t>
  </si>
  <si>
    <t>91068,52</t>
  </si>
  <si>
    <t>57b30d</t>
  </si>
  <si>
    <t>91071,69</t>
  </si>
  <si>
    <t>57b30e</t>
  </si>
  <si>
    <t>91074,00</t>
  </si>
  <si>
    <t>TCM 57b ajouter 1760</t>
  </si>
  <si>
    <t>91094,11</t>
  </si>
  <si>
    <t>581a</t>
  </si>
  <si>
    <t>91096,51</t>
  </si>
  <si>
    <t>581b</t>
  </si>
  <si>
    <t>91101,51</t>
  </si>
  <si>
    <t>581c</t>
  </si>
  <si>
    <t>91105,17</t>
  </si>
  <si>
    <t>581d</t>
  </si>
  <si>
    <t>91108,79</t>
  </si>
  <si>
    <t>581e</t>
  </si>
  <si>
    <t>91112,71</t>
  </si>
  <si>
    <t>91116,09</t>
  </si>
  <si>
    <t>582a</t>
  </si>
  <si>
    <t>91123,17</t>
  </si>
  <si>
    <t>582b</t>
  </si>
  <si>
    <t>91124,78</t>
  </si>
  <si>
    <t>582c</t>
  </si>
  <si>
    <t>91129,72</t>
  </si>
  <si>
    <t>91134,19</t>
  </si>
  <si>
    <t>91138,21</t>
  </si>
  <si>
    <t>BTR</t>
  </si>
  <si>
    <t>91145,62</t>
  </si>
  <si>
    <t>91153,15</t>
  </si>
  <si>
    <t>91173,30</t>
  </si>
  <si>
    <t>91193,32</t>
  </si>
  <si>
    <t>91215,33</t>
  </si>
  <si>
    <t>91234,16</t>
  </si>
  <si>
    <t>91252,55</t>
  </si>
  <si>
    <t>91261,69</t>
  </si>
  <si>
    <t>91272,95</t>
  </si>
  <si>
    <t>91278,44</t>
  </si>
  <si>
    <t>91293,02</t>
  </si>
  <si>
    <t>91312,22</t>
  </si>
  <si>
    <t>91332,22</t>
  </si>
  <si>
    <t>91352,18</t>
  </si>
  <si>
    <t>91372,17</t>
  </si>
  <si>
    <t>91392,16</t>
  </si>
  <si>
    <t>91412,15</t>
  </si>
  <si>
    <t>91432,15</t>
  </si>
  <si>
    <t>91452,15</t>
  </si>
  <si>
    <t>91472,15</t>
  </si>
  <si>
    <t>91492,15</t>
  </si>
  <si>
    <t>91512,15</t>
  </si>
  <si>
    <t>91532,15</t>
  </si>
  <si>
    <t>91552,15</t>
  </si>
  <si>
    <t>91572,15</t>
  </si>
  <si>
    <t>91592,15</t>
  </si>
  <si>
    <t>91612,15</t>
  </si>
  <si>
    <t>91632,15</t>
  </si>
  <si>
    <t>91652,15</t>
  </si>
  <si>
    <t>91672,15</t>
  </si>
  <si>
    <t>91692,15</t>
  </si>
  <si>
    <t>91712,15</t>
  </si>
  <si>
    <t>91732,15</t>
  </si>
  <si>
    <t>91752,15</t>
  </si>
  <si>
    <t>91772,15</t>
  </si>
  <si>
    <t>91792,15</t>
  </si>
  <si>
    <t>91812,15</t>
  </si>
  <si>
    <t>91832,15</t>
  </si>
  <si>
    <t>91852,14</t>
  </si>
  <si>
    <t>91872,14</t>
  </si>
  <si>
    <t>91892,14</t>
  </si>
  <si>
    <t>91912,14</t>
  </si>
  <si>
    <t>91932,14</t>
  </si>
  <si>
    <t>91952,14</t>
  </si>
  <si>
    <t>91972,14</t>
  </si>
  <si>
    <t>91992,14</t>
  </si>
  <si>
    <t>92012,14</t>
  </si>
  <si>
    <t>92032,14</t>
  </si>
  <si>
    <t>92052,14</t>
  </si>
  <si>
    <t>92072,14</t>
  </si>
  <si>
    <t>92092,14</t>
  </si>
  <si>
    <t>92112,14</t>
  </si>
  <si>
    <t>92132,14</t>
  </si>
  <si>
    <t>92152,14</t>
  </si>
  <si>
    <t>92172,14</t>
  </si>
  <si>
    <t>92192,13</t>
  </si>
  <si>
    <t>92212,13</t>
  </si>
  <si>
    <t>92232,13</t>
  </si>
  <si>
    <t>92252,13</t>
  </si>
  <si>
    <t>92272,13</t>
  </si>
  <si>
    <t>92292,13</t>
  </si>
  <si>
    <t>92312,13</t>
  </si>
  <si>
    <t>92332,13</t>
  </si>
  <si>
    <t>92352,13</t>
  </si>
  <si>
    <t>92372,13</t>
  </si>
  <si>
    <t>92392,13</t>
  </si>
  <si>
    <t>92412,13</t>
  </si>
  <si>
    <t>92432,13</t>
  </si>
  <si>
    <t>92452,13</t>
  </si>
  <si>
    <t>92472,13</t>
  </si>
  <si>
    <t>92492,13</t>
  </si>
  <si>
    <t>92512,13</t>
  </si>
  <si>
    <t>92532,13</t>
  </si>
  <si>
    <t>92552,13</t>
  </si>
  <si>
    <t>92572,14</t>
  </si>
  <si>
    <t>92592,14</t>
  </si>
  <si>
    <t>92612,14</t>
  </si>
  <si>
    <t>92632,14</t>
  </si>
  <si>
    <t>92652,14</t>
  </si>
  <si>
    <t>92672,14</t>
  </si>
  <si>
    <t>92692,14</t>
  </si>
  <si>
    <t>92712,14</t>
  </si>
  <si>
    <t>92732,14</t>
  </si>
  <si>
    <t>92752,14</t>
  </si>
  <si>
    <t>92772,14</t>
  </si>
  <si>
    <t>92792,14</t>
  </si>
  <si>
    <t>92812,14</t>
  </si>
  <si>
    <t>92832,14</t>
  </si>
  <si>
    <t>92852,14</t>
  </si>
  <si>
    <t>92872,14</t>
  </si>
  <si>
    <t>92892,14</t>
  </si>
  <si>
    <t>92912,14</t>
  </si>
  <si>
    <t>92932,14</t>
  </si>
  <si>
    <t>92952,14</t>
  </si>
  <si>
    <t>92972,14</t>
  </si>
  <si>
    <t>92992,14</t>
  </si>
  <si>
    <t>93012,14</t>
  </si>
  <si>
    <t>93032,14</t>
  </si>
  <si>
    <t>93052,14</t>
  </si>
  <si>
    <t>93072,14</t>
  </si>
  <si>
    <t>93092,14</t>
  </si>
  <si>
    <t>93112,14</t>
  </si>
  <si>
    <t>93132,14</t>
  </si>
  <si>
    <t>93152,14</t>
  </si>
  <si>
    <t>93172,14</t>
  </si>
  <si>
    <t>93192,14</t>
  </si>
  <si>
    <t>93212,14</t>
  </si>
  <si>
    <t>93232,14</t>
  </si>
  <si>
    <t>93252,14</t>
  </si>
  <si>
    <t>93272,14</t>
  </si>
  <si>
    <t>93292,15</t>
  </si>
  <si>
    <t>93312,15</t>
  </si>
  <si>
    <t>93332,15</t>
  </si>
  <si>
    <t>93352,15</t>
  </si>
  <si>
    <t>93372,15</t>
  </si>
  <si>
    <t>93392,15</t>
  </si>
  <si>
    <t>93412,15</t>
  </si>
  <si>
    <t>93432,15</t>
  </si>
  <si>
    <t>93452,15</t>
  </si>
  <si>
    <t>93472,15</t>
  </si>
  <si>
    <t>93492,15</t>
  </si>
  <si>
    <t>93512,15</t>
  </si>
  <si>
    <t>93532,15</t>
  </si>
  <si>
    <t>93552,15</t>
  </si>
  <si>
    <t>93572,15</t>
  </si>
  <si>
    <t>93592,15</t>
  </si>
  <si>
    <t>93612,15</t>
  </si>
  <si>
    <t>93632,15</t>
  </si>
  <si>
    <t>93636,31</t>
  </si>
  <si>
    <t>Bloc de transition aérosouterrain</t>
  </si>
  <si>
    <t>Fourreaux suspendus local PAF</t>
  </si>
  <si>
    <t>AJOUTER 2759 (valeur déroulage)</t>
  </si>
  <si>
    <t>93656,31</t>
  </si>
  <si>
    <t>93676,31</t>
  </si>
  <si>
    <t>93696,31</t>
  </si>
  <si>
    <t>93716,31</t>
  </si>
  <si>
    <t>93736,31</t>
  </si>
  <si>
    <t>93756,31</t>
  </si>
  <si>
    <t>93776,31</t>
  </si>
  <si>
    <t>93796,31</t>
  </si>
  <si>
    <t>93816,31</t>
  </si>
  <si>
    <t>93836,31</t>
  </si>
  <si>
    <t>93856,32</t>
  </si>
  <si>
    <t>93876,32</t>
  </si>
  <si>
    <t>93896,32</t>
  </si>
  <si>
    <t>93916,32</t>
  </si>
  <si>
    <t>93936,32</t>
  </si>
  <si>
    <t>93956,32</t>
  </si>
  <si>
    <t>93976,32</t>
  </si>
  <si>
    <t>93996,32</t>
  </si>
  <si>
    <t>94016,32</t>
  </si>
  <si>
    <t>94036,32</t>
  </si>
  <si>
    <t>94056,32</t>
  </si>
  <si>
    <t>94076,32</t>
  </si>
  <si>
    <t>94096,32</t>
  </si>
  <si>
    <t>94116,32</t>
  </si>
  <si>
    <t>94136,32</t>
  </si>
  <si>
    <t>94156,32</t>
  </si>
  <si>
    <t>94176,32</t>
  </si>
  <si>
    <t>94196,32</t>
  </si>
  <si>
    <t>94216,32</t>
  </si>
  <si>
    <t>94236,32</t>
  </si>
  <si>
    <t>94256,32</t>
  </si>
  <si>
    <t>94276,32</t>
  </si>
  <si>
    <t>94296,32</t>
  </si>
  <si>
    <t>94316,32</t>
  </si>
  <si>
    <t>94336,32</t>
  </si>
  <si>
    <t>94356,32</t>
  </si>
  <si>
    <t>94376,32</t>
  </si>
  <si>
    <t>94396,32</t>
  </si>
  <si>
    <t>94416,32</t>
  </si>
  <si>
    <t>94436,32</t>
  </si>
  <si>
    <t>94456,32</t>
  </si>
  <si>
    <t>94476,32</t>
  </si>
  <si>
    <t>94496,32</t>
  </si>
  <si>
    <t>94516,32</t>
  </si>
  <si>
    <t>94536,32</t>
  </si>
  <si>
    <t>94556,32</t>
  </si>
  <si>
    <t>94576,33</t>
  </si>
  <si>
    <t>94596,33</t>
  </si>
  <si>
    <t>94616,33</t>
  </si>
  <si>
    <t>94636,33</t>
  </si>
  <si>
    <t>94656,33</t>
  </si>
  <si>
    <t>94676,33</t>
  </si>
  <si>
    <t>94696,33</t>
  </si>
  <si>
    <t>94716,33</t>
  </si>
  <si>
    <t>94736,33</t>
  </si>
  <si>
    <t>94756,33</t>
  </si>
  <si>
    <t>94776,33</t>
  </si>
  <si>
    <t>94796,33</t>
  </si>
  <si>
    <t>94816,33</t>
  </si>
  <si>
    <t>94836,33</t>
  </si>
  <si>
    <t>94856,33</t>
  </si>
  <si>
    <t>94876,33</t>
  </si>
  <si>
    <t>94896,33</t>
  </si>
  <si>
    <t>94916,33</t>
  </si>
  <si>
    <t>94936,33</t>
  </si>
  <si>
    <t>94956,33</t>
  </si>
  <si>
    <t>94976,33</t>
  </si>
  <si>
    <t>94996,33</t>
  </si>
  <si>
    <t>95016,33</t>
  </si>
  <si>
    <t>95036,33</t>
  </si>
  <si>
    <t>95056,33</t>
  </si>
  <si>
    <t>95076,33</t>
  </si>
  <si>
    <t>95096,33</t>
  </si>
  <si>
    <t>95116,33</t>
  </si>
  <si>
    <t>95136,33</t>
  </si>
  <si>
    <t>95156,33</t>
  </si>
  <si>
    <t>95176,33</t>
  </si>
  <si>
    <t>95196,33</t>
  </si>
  <si>
    <t>95216,33</t>
  </si>
  <si>
    <t>95236,33</t>
  </si>
  <si>
    <t>95256,33</t>
  </si>
  <si>
    <t>95276,34</t>
  </si>
  <si>
    <t>95296,34</t>
  </si>
  <si>
    <t>95316,34</t>
  </si>
  <si>
    <t>95336,34</t>
  </si>
  <si>
    <t>95356,34</t>
  </si>
  <si>
    <t>95376,34</t>
  </si>
  <si>
    <t>95396,34</t>
  </si>
  <si>
    <t>95416,34</t>
  </si>
  <si>
    <t>95436,34</t>
  </si>
  <si>
    <t>95456,34</t>
  </si>
  <si>
    <t>95476,34</t>
  </si>
  <si>
    <t>95496,34</t>
  </si>
  <si>
    <t>95516,34</t>
  </si>
  <si>
    <t>95536,34</t>
  </si>
  <si>
    <t>95556,34</t>
  </si>
  <si>
    <t>95576,34</t>
  </si>
  <si>
    <t>95596,34</t>
  </si>
  <si>
    <t>95616,34</t>
  </si>
  <si>
    <t>5999a</t>
  </si>
  <si>
    <t>95626,93</t>
  </si>
  <si>
    <t>95636,34</t>
  </si>
  <si>
    <t>95656,34</t>
  </si>
  <si>
    <t>95676,34</t>
  </si>
  <si>
    <t>ajouter 2799</t>
  </si>
  <si>
    <t>95686,91</t>
  </si>
  <si>
    <t>95706,91</t>
  </si>
  <si>
    <t>95726,91</t>
  </si>
  <si>
    <t>95746,91</t>
  </si>
  <si>
    <t>95766,91</t>
  </si>
  <si>
    <t>95786,91</t>
  </si>
  <si>
    <t>95806,91</t>
  </si>
  <si>
    <t>95826,91</t>
  </si>
  <si>
    <t>95846,91</t>
  </si>
  <si>
    <t>95866,91</t>
  </si>
  <si>
    <t>95886,91</t>
  </si>
  <si>
    <t>95906,91</t>
  </si>
  <si>
    <t>95926,91</t>
  </si>
  <si>
    <t>95946,91</t>
  </si>
  <si>
    <t>95966,91</t>
  </si>
  <si>
    <t>95986,91</t>
  </si>
  <si>
    <t>96006,91</t>
  </si>
  <si>
    <t>96026,91</t>
  </si>
  <si>
    <t>96046,91</t>
  </si>
  <si>
    <t>96066,91</t>
  </si>
  <si>
    <t>96086,91</t>
  </si>
  <si>
    <t>96106,91</t>
  </si>
  <si>
    <t>96126,91</t>
  </si>
  <si>
    <t>96146,91</t>
  </si>
  <si>
    <t>96166,92</t>
  </si>
  <si>
    <t>96186,92</t>
  </si>
  <si>
    <t>96206,92</t>
  </si>
  <si>
    <t>96226,92</t>
  </si>
  <si>
    <t>96246,92</t>
  </si>
  <si>
    <t>96266,92</t>
  </si>
  <si>
    <t>96286,92</t>
  </si>
  <si>
    <t>96306,92</t>
  </si>
  <si>
    <t>96326,92</t>
  </si>
  <si>
    <t>96346,92</t>
  </si>
  <si>
    <t>96366,92</t>
  </si>
  <si>
    <t>96386,92</t>
  </si>
  <si>
    <t>96406,92</t>
  </si>
  <si>
    <t>96426,92</t>
  </si>
  <si>
    <t>96446,92</t>
  </si>
  <si>
    <t>96466,92</t>
  </si>
  <si>
    <t>96486,92</t>
  </si>
  <si>
    <t>96506,92</t>
  </si>
  <si>
    <t>96526,92</t>
  </si>
  <si>
    <t>96546,92</t>
  </si>
  <si>
    <t>96566,92</t>
  </si>
  <si>
    <t>96586,92</t>
  </si>
  <si>
    <t>96606,92</t>
  </si>
  <si>
    <t>96626,92</t>
  </si>
  <si>
    <t>96646,92</t>
  </si>
  <si>
    <t>96666,92</t>
  </si>
  <si>
    <t>96686,92</t>
  </si>
  <si>
    <t>96706,92</t>
  </si>
  <si>
    <t>96726,92</t>
  </si>
  <si>
    <t>96746,92</t>
  </si>
  <si>
    <t>96766,92</t>
  </si>
  <si>
    <t>96786,92</t>
  </si>
  <si>
    <t>96806,92</t>
  </si>
  <si>
    <t>96826,93</t>
  </si>
  <si>
    <t>96846,93</t>
  </si>
  <si>
    <t>96866,93</t>
  </si>
  <si>
    <t>96886,93</t>
  </si>
  <si>
    <t>96906,93</t>
  </si>
  <si>
    <t>96926,93</t>
  </si>
  <si>
    <t>96946,93</t>
  </si>
  <si>
    <t>96966,93</t>
  </si>
  <si>
    <t>96986,93</t>
  </si>
  <si>
    <t>97006,93</t>
  </si>
  <si>
    <t>97026,93</t>
  </si>
  <si>
    <t>97046,93</t>
  </si>
  <si>
    <t>97066,93</t>
  </si>
  <si>
    <t>97086,93</t>
  </si>
  <si>
    <t>97106,93</t>
  </si>
  <si>
    <t>97126,93</t>
  </si>
  <si>
    <t>97146,93</t>
  </si>
  <si>
    <t>97166,93</t>
  </si>
  <si>
    <t>97186,93</t>
  </si>
  <si>
    <t>97206,93</t>
  </si>
  <si>
    <t>97226,93</t>
  </si>
  <si>
    <t>97246,93</t>
  </si>
  <si>
    <t>97266,93</t>
  </si>
  <si>
    <t>97286,93</t>
  </si>
  <si>
    <t>97306,93</t>
  </si>
  <si>
    <t>97326,93</t>
  </si>
  <si>
    <t>97346,93</t>
  </si>
  <si>
    <t>97366,93</t>
  </si>
  <si>
    <t>97386,93</t>
  </si>
  <si>
    <t>97406,93</t>
  </si>
  <si>
    <t>6087</t>
  </si>
  <si>
    <t>97426,93</t>
  </si>
  <si>
    <t>6088</t>
  </si>
  <si>
    <t>97446,93</t>
  </si>
  <si>
    <t>6089</t>
  </si>
  <si>
    <t>97466,93</t>
  </si>
  <si>
    <t>6090</t>
  </si>
  <si>
    <t>97486,94</t>
  </si>
  <si>
    <t>6091</t>
  </si>
  <si>
    <t>97506,94</t>
  </si>
  <si>
    <t>6092</t>
  </si>
  <si>
    <t>97526,94</t>
  </si>
  <si>
    <t>6093</t>
  </si>
  <si>
    <t>97546,94</t>
  </si>
  <si>
    <t>6094</t>
  </si>
  <si>
    <t>97566,94</t>
  </si>
  <si>
    <t>97586,94</t>
  </si>
  <si>
    <t>97606,94</t>
  </si>
  <si>
    <t>97626,94</t>
  </si>
  <si>
    <t>97646,94</t>
  </si>
  <si>
    <t>97666,94</t>
  </si>
  <si>
    <t>97686,94</t>
  </si>
  <si>
    <t>97706,94</t>
  </si>
  <si>
    <t>97726,94</t>
  </si>
  <si>
    <t>97746,89</t>
  </si>
  <si>
    <t>60103a</t>
  </si>
  <si>
    <t>97757,46</t>
  </si>
  <si>
    <t>97766,94</t>
  </si>
  <si>
    <t>97786,94</t>
  </si>
  <si>
    <t>97808,62</t>
  </si>
  <si>
    <t>CREATION</t>
  </si>
  <si>
    <t>GAUTHEY</t>
  </si>
  <si>
    <t>G,POENSIN</t>
  </si>
  <si>
    <t>C,ROCHE</t>
  </si>
  <si>
    <t>A1</t>
  </si>
  <si>
    <t>G.POENSIN</t>
  </si>
  <si>
    <t>0</t>
  </si>
  <si>
    <t>MUR TERRE ARMEE FOURREAUX SUSPENDUS</t>
  </si>
  <si>
    <t>P1,1</t>
  </si>
  <si>
    <t>P1,1a</t>
  </si>
  <si>
    <t>P1,1b</t>
  </si>
  <si>
    <t>P1,2</t>
  </si>
  <si>
    <t>P1,2a</t>
  </si>
  <si>
    <t>P1,2b</t>
  </si>
  <si>
    <t>P1,3</t>
  </si>
  <si>
    <t>P1,3a</t>
  </si>
  <si>
    <t>P1,3b</t>
  </si>
  <si>
    <t>P1,4</t>
  </si>
  <si>
    <t>P1,4a</t>
  </si>
  <si>
    <t>P1,4b</t>
  </si>
  <si>
    <t>Massif béton charge variable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</si>
</sst>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
  </numFmts>
  <fonts count="35" x14ac:knownFonts="1">
    <font>
      <sz val="11"/>
      <color theme="1"/>
      <name val="Calibri"/>
      <family val="2"/>
      <scheme val="minor"/>
    </font>
    <font>
      <sz val="11"/>
      <color indexed="8"/>
      <name val="Calibri"/>
      <family val="2"/>
    </font>
    <font>
      <sz val="10"/>
      <name val="Arial"/>
      <family val="2"/>
    </font>
    <font>
      <sz val="10"/>
      <color indexed="8"/>
      <name val="Arial"/>
      <family val="2"/>
    </font>
    <font>
      <sz val="18"/>
      <color indexed="8"/>
      <name val="Arial"/>
      <family val="2"/>
    </font>
    <font>
      <i/>
      <sz val="10"/>
      <color indexed="8"/>
      <name val="Arial"/>
      <family val="2"/>
    </font>
    <font>
      <b/>
      <sz val="10"/>
      <color indexed="8"/>
      <name val="Arial"/>
      <family val="2"/>
    </font>
    <font>
      <sz val="9"/>
      <color indexed="8"/>
      <name val="Arial"/>
      <family val="2"/>
    </font>
    <font>
      <i/>
      <sz val="9"/>
      <color indexed="8"/>
      <name val="Arial"/>
      <family val="2"/>
    </font>
    <font>
      <b/>
      <sz val="9"/>
      <color indexed="8"/>
      <name val="Arial"/>
      <family val="2"/>
    </font>
    <font>
      <b/>
      <sz val="11"/>
      <color indexed="8"/>
      <name val="Calibri"/>
      <family val="2"/>
    </font>
    <font>
      <b/>
      <sz val="8"/>
      <name val="Arial"/>
      <family val="2"/>
    </font>
    <font>
      <b/>
      <sz val="11"/>
      <color theme="1"/>
      <name val="Calibri"/>
      <family val="2"/>
      <scheme val="minor"/>
    </font>
    <font>
      <b/>
      <sz val="11"/>
      <color theme="0"/>
      <name val="Calibri"/>
      <family val="2"/>
      <scheme val="minor"/>
    </font>
    <font>
      <sz val="20"/>
      <color rgb="FFC00000"/>
      <name val="Arial"/>
      <family val="2"/>
    </font>
    <font>
      <sz val="12"/>
      <color rgb="FFC00000"/>
      <name val="Arial"/>
      <family val="2"/>
    </font>
    <font>
      <sz val="14"/>
      <color theme="1"/>
      <name val="Arial"/>
      <family val="2"/>
    </font>
    <font>
      <sz val="14"/>
      <color rgb="FF0000FF"/>
      <name val="Arial"/>
      <family val="2"/>
    </font>
    <font>
      <b/>
      <sz val="11"/>
      <name val="Calibri"/>
      <family val="2"/>
      <scheme val="minor"/>
    </font>
    <font>
      <i/>
      <sz val="11"/>
      <color theme="1"/>
      <name val="Calibri"/>
      <family val="2"/>
      <scheme val="minor"/>
    </font>
    <font>
      <sz val="9"/>
      <color theme="1"/>
      <name val="Tahoma"/>
      <family val="2"/>
    </font>
    <font>
      <sz val="10"/>
      <color theme="1"/>
      <name val="Arial"/>
      <family val="2"/>
    </font>
    <font>
      <b/>
      <sz val="9"/>
      <color theme="1"/>
      <name val="Tahoma"/>
      <family val="2"/>
    </font>
    <font>
      <sz val="12"/>
      <color theme="1"/>
      <name val="Arial"/>
      <family val="2"/>
    </font>
    <font>
      <sz val="18"/>
      <color rgb="FFC00000"/>
      <name val="Arial"/>
      <family val="2"/>
    </font>
    <font>
      <b/>
      <sz val="8"/>
      <color theme="1"/>
      <name val="Arial"/>
      <family val="2"/>
    </font>
    <font>
      <b/>
      <sz val="8"/>
      <color indexed="8"/>
      <name val="Arial"/>
      <family val="2"/>
    </font>
    <font>
      <sz val="8"/>
      <name val="Arial"/>
      <family val="2"/>
    </font>
    <font>
      <sz val="8"/>
      <color indexed="8"/>
      <name val="Arial"/>
      <family val="2"/>
    </font>
    <font>
      <sz val="10"/>
      <color rgb="FF000000"/>
      <name val="Times New Roman"/>
      <family val="1"/>
    </font>
    <font>
      <sz val="11"/>
      <color theme="1"/>
      <name val="Calibri"/>
      <family val="2"/>
      <scheme val="minor"/>
    </font>
    <font>
      <sz val="11"/>
      <color indexed="8"/>
      <name val="Arial"/>
      <family val="2"/>
    </font>
    <font>
      <sz val="6"/>
      <color indexed="8"/>
      <name val="Arial"/>
      <family val="2"/>
    </font>
    <font>
      <sz val="16"/>
      <color indexed="8"/>
      <name val="Arial"/>
      <family val="2"/>
    </font>
    <font>
      <sz val="14"/>
      <color indexed="8"/>
      <name val="Arial"/>
      <family val="2"/>
    </font>
  </fonts>
  <fills count="16">
    <fill>
      <patternFill patternType="none"/>
    </fill>
    <fill>
      <patternFill patternType="gray125"/>
    </fill>
    <fill>
      <patternFill patternType="solid">
        <fgColor theme="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4" tint="0.39997558519241921"/>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thin">
        <color theme="5" tint="-0.24994659260841701"/>
      </left>
      <right style="medium">
        <color theme="5" tint="-0.24994659260841701"/>
      </right>
      <top style="medium">
        <color theme="5" tint="-0.24994659260841701"/>
      </top>
      <bottom style="thin">
        <color theme="5" tint="-0.24994659260841701"/>
      </bottom>
      <diagonal/>
    </border>
    <border>
      <left style="thin">
        <color theme="5" tint="-0.24994659260841701"/>
      </left>
      <right style="medium">
        <color theme="5" tint="-0.24994659260841701"/>
      </right>
      <top style="thin">
        <color theme="5" tint="-0.24994659260841701"/>
      </top>
      <bottom style="thin">
        <color theme="5" tint="-0.24994659260841701"/>
      </bottom>
      <diagonal/>
    </border>
    <border>
      <left style="thin">
        <color theme="5" tint="-0.24994659260841701"/>
      </left>
      <right style="medium">
        <color theme="5" tint="-0.24994659260841701"/>
      </right>
      <top style="thin">
        <color theme="5" tint="-0.24994659260841701"/>
      </top>
      <bottom style="medium">
        <color theme="5" tint="-0.24994659260841701"/>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style="medium">
        <color theme="7" tint="-0.24994659260841701"/>
      </left>
      <right style="medium">
        <color theme="7" tint="-0.24994659260841701"/>
      </right>
      <top style="medium">
        <color theme="7" tint="-0.24994659260841701"/>
      </top>
      <bottom/>
      <diagonal/>
    </border>
    <border>
      <left style="medium">
        <color theme="8" tint="-0.24994659260841701"/>
      </left>
      <right style="medium">
        <color theme="8" tint="-0.24994659260841701"/>
      </right>
      <top style="medium">
        <color theme="8" tint="-0.24994659260841701"/>
      </top>
      <bottom/>
      <diagonal/>
    </border>
    <border>
      <left style="thin">
        <color theme="8" tint="-0.24994659260841701"/>
      </left>
      <right style="medium">
        <color theme="8" tint="-0.24994659260841701"/>
      </right>
      <top style="medium">
        <color theme="8" tint="-0.24994659260841701"/>
      </top>
      <bottom style="medium">
        <color theme="8" tint="-0.24994659260841701"/>
      </bottom>
      <diagonal/>
    </border>
    <border>
      <left style="thin">
        <color theme="7" tint="-0.24994659260841701"/>
      </left>
      <right style="medium">
        <color theme="7" tint="-0.24994659260841701"/>
      </right>
      <top style="thin">
        <color theme="7" tint="-0.24994659260841701"/>
      </top>
      <bottom style="thin">
        <color theme="7" tint="-0.24994659260841701"/>
      </bottom>
      <diagonal/>
    </border>
    <border>
      <left style="thin">
        <color theme="7" tint="-0.24994659260841701"/>
      </left>
      <right style="medium">
        <color theme="7" tint="-0.24994659260841701"/>
      </right>
      <top style="thin">
        <color theme="7" tint="-0.24994659260841701"/>
      </top>
      <bottom style="medium">
        <color theme="7" tint="-0.24994659260841701"/>
      </bottom>
      <diagonal/>
    </border>
    <border>
      <left style="medium">
        <color theme="7" tint="-0.24994659260841701"/>
      </left>
      <right style="thin">
        <color theme="7" tint="-0.24994659260841701"/>
      </right>
      <top style="thin">
        <color theme="7" tint="-0.24994659260841701"/>
      </top>
      <bottom style="thin">
        <color theme="7" tint="-0.24994659260841701"/>
      </bottom>
      <diagonal/>
    </border>
    <border>
      <left style="medium">
        <color theme="7" tint="-0.24994659260841701"/>
      </left>
      <right style="thin">
        <color theme="7" tint="-0.24994659260841701"/>
      </right>
      <top style="medium">
        <color theme="7" tint="-0.24994659260841701"/>
      </top>
      <bottom style="thin">
        <color theme="7" tint="-0.24994659260841701"/>
      </bottom>
      <diagonal/>
    </border>
    <border>
      <left style="thin">
        <color theme="7" tint="-0.24994659260841701"/>
      </left>
      <right style="thin">
        <color theme="7" tint="-0.24994659260841701"/>
      </right>
      <top style="medium">
        <color theme="7" tint="-0.24994659260841701"/>
      </top>
      <bottom style="thin">
        <color theme="7" tint="-0.24994659260841701"/>
      </bottom>
      <diagonal/>
    </border>
    <border>
      <left style="thin">
        <color theme="7" tint="-0.24994659260841701"/>
      </left>
      <right style="medium">
        <color theme="7" tint="-0.24994659260841701"/>
      </right>
      <top style="medium">
        <color theme="7" tint="-0.24994659260841701"/>
      </top>
      <bottom style="thin">
        <color theme="7" tint="-0.24994659260841701"/>
      </bottom>
      <diagonal/>
    </border>
    <border>
      <left style="medium">
        <color theme="1" tint="0.24994659260841701"/>
      </left>
      <right style="thin">
        <color theme="1" tint="0.24994659260841701"/>
      </right>
      <top style="medium">
        <color theme="1" tint="0.24994659260841701"/>
      </top>
      <bottom style="medium">
        <color theme="1" tint="0.24994659260841701"/>
      </bottom>
      <diagonal/>
    </border>
    <border>
      <left style="thin">
        <color theme="1" tint="0.24994659260841701"/>
      </left>
      <right style="thin">
        <color theme="1" tint="0.24994659260841701"/>
      </right>
      <top style="medium">
        <color theme="1" tint="0.24994659260841701"/>
      </top>
      <bottom style="medium">
        <color theme="1" tint="0.24994659260841701"/>
      </bottom>
      <diagonal/>
    </border>
    <border>
      <left style="thin">
        <color theme="1" tint="0.24994659260841701"/>
      </left>
      <right style="medium">
        <color theme="1" tint="0.24994659260841701"/>
      </right>
      <top style="medium">
        <color theme="1" tint="0.24994659260841701"/>
      </top>
      <bottom style="medium">
        <color theme="1" tint="0.24994659260841701"/>
      </bottom>
      <diagonal/>
    </border>
    <border>
      <left style="medium">
        <color theme="5" tint="-0.24994659260841701"/>
      </left>
      <right/>
      <top style="medium">
        <color theme="5" tint="-0.24994659260841701"/>
      </top>
      <bottom style="thin">
        <color theme="5" tint="-0.24994659260841701"/>
      </bottom>
      <diagonal/>
    </border>
    <border>
      <left/>
      <right style="thin">
        <color theme="5" tint="-0.24994659260841701"/>
      </right>
      <top style="medium">
        <color theme="5" tint="-0.24994659260841701"/>
      </top>
      <bottom style="thin">
        <color theme="5" tint="-0.24994659260841701"/>
      </bottom>
      <diagonal/>
    </border>
    <border>
      <left style="medium">
        <color theme="5" tint="-0.24994659260841701"/>
      </left>
      <right/>
      <top style="thin">
        <color theme="5" tint="-0.24994659260841701"/>
      </top>
      <bottom style="thin">
        <color theme="5" tint="-0.24994659260841701"/>
      </bottom>
      <diagonal/>
    </border>
    <border>
      <left style="medium">
        <color theme="5" tint="-0.24994659260841701"/>
      </left>
      <right/>
      <top style="thin">
        <color theme="5" tint="-0.24994659260841701"/>
      </top>
      <bottom style="medium">
        <color theme="5" tint="-0.24994659260841701"/>
      </bottom>
      <diagonal/>
    </border>
    <border>
      <left/>
      <right style="thin">
        <color theme="5" tint="-0.24994659260841701"/>
      </right>
      <top style="thin">
        <color theme="5" tint="-0.24994659260841701"/>
      </top>
      <bottom style="thin">
        <color theme="5" tint="-0.24994659260841701"/>
      </bottom>
      <diagonal/>
    </border>
    <border>
      <left/>
      <right style="thin">
        <color theme="5" tint="-0.24994659260841701"/>
      </right>
      <top style="thin">
        <color theme="5" tint="-0.24994659260841701"/>
      </top>
      <bottom style="medium">
        <color theme="5" tint="-0.24994659260841701"/>
      </bottom>
      <diagonal/>
    </border>
    <border>
      <left style="double">
        <color theme="5" tint="-0.24994659260841701"/>
      </left>
      <right style="double">
        <color theme="5" tint="-0.24994659260841701"/>
      </right>
      <top style="double">
        <color theme="5" tint="-0.24994659260841701"/>
      </top>
      <bottom style="double">
        <color theme="5" tint="-0.24994659260841701"/>
      </bottom>
      <diagonal/>
    </border>
    <border>
      <left style="double">
        <color theme="4" tint="-0.24994659260841701"/>
      </left>
      <right style="double">
        <color theme="4" tint="-0.24994659260841701"/>
      </right>
      <top style="double">
        <color theme="4" tint="-0.24994659260841701"/>
      </top>
      <bottom style="double">
        <color theme="4" tint="-0.24994659260841701"/>
      </bottom>
      <diagonal/>
    </border>
    <border>
      <left style="medium">
        <color theme="4" tint="-0.24994659260841701"/>
      </left>
      <right/>
      <top style="medium">
        <color theme="4" tint="-0.24994659260841701"/>
      </top>
      <bottom style="thin">
        <color theme="4" tint="-0.24994659260841701"/>
      </bottom>
      <diagonal/>
    </border>
    <border>
      <left style="medium">
        <color theme="4" tint="-0.24994659260841701"/>
      </left>
      <right/>
      <top style="thin">
        <color theme="4" tint="-0.24994659260841701"/>
      </top>
      <bottom style="thin">
        <color theme="4" tint="-0.24994659260841701"/>
      </bottom>
      <diagonal/>
    </border>
    <border>
      <left style="medium">
        <color theme="4" tint="-0.24994659260841701"/>
      </left>
      <right/>
      <top style="thin">
        <color theme="4" tint="-0.24994659260841701"/>
      </top>
      <bottom style="medium">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style="thin">
        <color theme="4" tint="-0.24994659260841701"/>
      </top>
      <bottom style="medium">
        <color theme="4" tint="-0.24994659260841701"/>
      </bottom>
      <diagonal/>
    </border>
    <border>
      <left style="double">
        <color theme="7" tint="-0.24994659260841701"/>
      </left>
      <right style="double">
        <color theme="7" tint="-0.24994659260841701"/>
      </right>
      <top style="double">
        <color theme="7" tint="-0.24994659260841701"/>
      </top>
      <bottom style="double">
        <color theme="7" tint="-0.24994659260841701"/>
      </bottom>
      <diagonal/>
    </border>
    <border>
      <left style="medium">
        <color theme="7" tint="-0.24994659260841701"/>
      </left>
      <right/>
      <top style="thin">
        <color theme="7" tint="-0.24994659260841701"/>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medium">
        <color theme="7" tint="-0.24994659260841701"/>
      </top>
      <bottom/>
      <diagonal/>
    </border>
    <border>
      <left style="thin">
        <color theme="7" tint="-0.24994659260841701"/>
      </left>
      <right style="thin">
        <color theme="7" tint="-0.24994659260841701"/>
      </right>
      <top/>
      <bottom/>
      <diagonal/>
    </border>
    <border>
      <left style="medium">
        <color theme="7" tint="-0.24994659260841701"/>
      </left>
      <right/>
      <top style="thin">
        <color theme="7" tint="-0.24994659260841701"/>
      </top>
      <bottom style="medium">
        <color theme="7" tint="-0.24994659260841701"/>
      </bottom>
      <diagonal/>
    </border>
    <border>
      <left/>
      <right style="thin">
        <color theme="7" tint="-0.24994659260841701"/>
      </right>
      <top style="thin">
        <color theme="7" tint="-0.24994659260841701"/>
      </top>
      <bottom style="medium">
        <color theme="7" tint="-0.24994659260841701"/>
      </bottom>
      <diagonal/>
    </border>
    <border>
      <left style="double">
        <color theme="8" tint="-0.24994659260841701"/>
      </left>
      <right style="double">
        <color theme="8" tint="-0.24994659260841701"/>
      </right>
      <top style="double">
        <color theme="8" tint="-0.24994659260841701"/>
      </top>
      <bottom style="double">
        <color theme="8" tint="-0.24994659260841701"/>
      </bottom>
      <diagonal/>
    </border>
    <border>
      <left style="medium">
        <color theme="8" tint="-0.24994659260841701"/>
      </left>
      <right/>
      <top style="medium">
        <color theme="8" tint="-0.24994659260841701"/>
      </top>
      <bottom style="medium">
        <color theme="8" tint="-0.24994659260841701"/>
      </bottom>
      <diagonal/>
    </border>
    <border>
      <left/>
      <right style="thin">
        <color theme="8" tint="-0.24994659260841701"/>
      </right>
      <top style="medium">
        <color theme="8" tint="-0.24994659260841701"/>
      </top>
      <bottom style="medium">
        <color theme="8" tint="-0.2499465926084170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5">
    <xf numFmtId="0" fontId="0" fillId="0" borderId="0"/>
    <xf numFmtId="0" fontId="2" fillId="0" borderId="0"/>
    <xf numFmtId="0" fontId="29" fillId="0" borderId="0"/>
    <xf numFmtId="43" fontId="30" fillId="0" borderId="0" applyFont="0" applyFill="0" applyBorder="0" applyAlignment="0" applyProtection="0"/>
    <xf numFmtId="9" fontId="30" fillId="0" borderId="0" applyFont="0" applyFill="0" applyBorder="0" applyAlignment="0" applyProtection="0"/>
  </cellStyleXfs>
  <cellXfs count="311">
    <xf numFmtId="0" fontId="0" fillId="0" borderId="0" xfId="0"/>
    <xf numFmtId="0" fontId="0" fillId="0" borderId="0" xfId="0" applyAlignment="1">
      <alignment vertical="center"/>
    </xf>
    <xf numFmtId="0" fontId="0" fillId="10" borderId="1" xfId="0" applyFill="1" applyBorder="1" applyAlignment="1">
      <alignment vertical="center"/>
    </xf>
    <xf numFmtId="0" fontId="12" fillId="3" borderId="1" xfId="0" applyFont="1" applyFill="1" applyBorder="1" applyAlignment="1">
      <alignment vertical="center"/>
    </xf>
    <xf numFmtId="0" fontId="19" fillId="3" borderId="1" xfId="0" applyFont="1" applyFill="1" applyBorder="1" applyAlignment="1">
      <alignment vertical="center"/>
    </xf>
    <xf numFmtId="0" fontId="0" fillId="3" borderId="1" xfId="0" applyFill="1" applyBorder="1" applyAlignment="1">
      <alignment vertical="center"/>
    </xf>
    <xf numFmtId="49" fontId="0" fillId="3" borderId="1" xfId="0" applyNumberFormat="1" applyFill="1" applyBorder="1" applyAlignment="1">
      <alignment horizontal="left" vertical="center"/>
    </xf>
    <xf numFmtId="49" fontId="0" fillId="3" borderId="1" xfId="0" applyNumberFormat="1" applyFill="1" applyBorder="1" applyAlignment="1">
      <alignment vertical="center"/>
    </xf>
    <xf numFmtId="0" fontId="12" fillId="10" borderId="1" xfId="0" applyFont="1" applyFill="1" applyBorder="1" applyAlignment="1">
      <alignment vertical="center"/>
    </xf>
    <xf numFmtId="0" fontId="19" fillId="10" borderId="1" xfId="0" applyFont="1" applyFill="1" applyBorder="1" applyAlignment="1">
      <alignment vertical="center"/>
    </xf>
    <xf numFmtId="0" fontId="12" fillId="11" borderId="1" xfId="0" applyFont="1" applyFill="1" applyBorder="1" applyAlignment="1">
      <alignment vertical="center"/>
    </xf>
    <xf numFmtId="0" fontId="19" fillId="11" borderId="1" xfId="0" applyFont="1" applyFill="1" applyBorder="1" applyAlignment="1">
      <alignment vertical="center"/>
    </xf>
    <xf numFmtId="0" fontId="0" fillId="11" borderId="1" xfId="0" applyFill="1" applyBorder="1" applyAlignment="1">
      <alignment vertical="center"/>
    </xf>
    <xf numFmtId="0" fontId="0" fillId="10" borderId="31" xfId="0" applyFill="1" applyBorder="1" applyAlignment="1">
      <alignment horizontal="left" vertical="center"/>
    </xf>
    <xf numFmtId="0" fontId="0" fillId="3" borderId="1" xfId="0" applyFont="1" applyFill="1" applyBorder="1" applyAlignment="1">
      <alignment horizontal="left" vertical="center"/>
    </xf>
    <xf numFmtId="0" fontId="12" fillId="15" borderId="1" xfId="0" applyFont="1" applyFill="1" applyBorder="1" applyAlignment="1">
      <alignment vertical="center"/>
    </xf>
    <xf numFmtId="0" fontId="19" fillId="15" borderId="1" xfId="0" applyFont="1" applyFill="1" applyBorder="1" applyAlignment="1">
      <alignment vertical="center"/>
    </xf>
    <xf numFmtId="0" fontId="0" fillId="15" borderId="1" xfId="0" applyFill="1" applyBorder="1" applyAlignment="1">
      <alignment vertical="center"/>
    </xf>
    <xf numFmtId="0" fontId="12" fillId="3" borderId="46" xfId="0" applyFont="1" applyFill="1" applyBorder="1" applyAlignment="1" applyProtection="1">
      <alignment horizontal="left" vertical="center"/>
      <protection locked="0"/>
    </xf>
    <xf numFmtId="3" fontId="12" fillId="3" borderId="46" xfId="0" applyNumberFormat="1" applyFont="1" applyFill="1" applyBorder="1" applyAlignment="1" applyProtection="1">
      <alignment horizontal="left" vertical="center"/>
      <protection locked="0"/>
    </xf>
    <xf numFmtId="14" fontId="12" fillId="7" borderId="47" xfId="0" applyNumberFormat="1" applyFont="1" applyFill="1" applyBorder="1" applyAlignment="1" applyProtection="1">
      <alignment horizontal="left" vertical="center" wrapText="1"/>
      <protection locked="0"/>
    </xf>
    <xf numFmtId="0" fontId="12" fillId="7" borderId="47" xfId="0" applyFont="1" applyFill="1" applyBorder="1" applyAlignment="1" applyProtection="1">
      <alignment horizontal="left" vertical="center" wrapText="1"/>
      <protection locked="0"/>
    </xf>
    <xf numFmtId="0" fontId="0" fillId="10" borderId="55" xfId="0" quotePrefix="1" applyFill="1" applyBorder="1" applyAlignment="1">
      <alignment horizontal="left" vertical="center"/>
    </xf>
    <xf numFmtId="0" fontId="0" fillId="10" borderId="56" xfId="0" applyFill="1" applyBorder="1" applyAlignment="1">
      <alignment horizontal="left" vertical="center"/>
    </xf>
    <xf numFmtId="0" fontId="12" fillId="10" borderId="54" xfId="0" applyFont="1" applyFill="1" applyBorder="1" applyAlignment="1" applyProtection="1">
      <alignment horizontal="left" vertical="center" wrapText="1"/>
      <protection locked="0"/>
    </xf>
    <xf numFmtId="0" fontId="12" fillId="11" borderId="61" xfId="0" applyFont="1" applyFill="1" applyBorder="1" applyAlignment="1" applyProtection="1">
      <alignment horizontal="left" vertical="center" wrapText="1"/>
      <protection locked="0"/>
    </xf>
    <xf numFmtId="14" fontId="12" fillId="10" borderId="54" xfId="0" applyNumberFormat="1" applyFont="1" applyFill="1" applyBorder="1" applyAlignment="1" applyProtection="1">
      <alignment horizontal="left" vertical="center" wrapText="1"/>
      <protection locked="0"/>
    </xf>
    <xf numFmtId="0" fontId="11" fillId="2" borderId="1" xfId="1" applyFont="1" applyFill="1" applyBorder="1" applyAlignment="1" applyProtection="1">
      <alignment vertical="center" wrapText="1"/>
    </xf>
    <xf numFmtId="4" fontId="11" fillId="2" borderId="1" xfId="1" applyNumberFormat="1" applyFont="1" applyFill="1" applyBorder="1" applyAlignment="1" applyProtection="1">
      <alignment vertical="center" wrapText="1"/>
    </xf>
    <xf numFmtId="4" fontId="11" fillId="2" borderId="1" xfId="1" applyNumberFormat="1" applyFont="1" applyFill="1" applyBorder="1" applyAlignment="1" applyProtection="1">
      <alignment horizontal="center" vertical="center" textRotation="90" wrapText="1"/>
    </xf>
    <xf numFmtId="0" fontId="25" fillId="2" borderId="1" xfId="0" applyFont="1" applyFill="1" applyBorder="1" applyAlignment="1" applyProtection="1">
      <alignment vertical="center" wrapText="1"/>
    </xf>
    <xf numFmtId="0" fontId="3" fillId="0" borderId="0" xfId="0" applyFont="1" applyAlignment="1" applyProtection="1">
      <alignment vertical="center"/>
    </xf>
    <xf numFmtId="0" fontId="2" fillId="0" borderId="0" xfId="1" applyFont="1" applyAlignment="1" applyProtection="1">
      <alignment horizontal="center" vertical="center"/>
    </xf>
    <xf numFmtId="4" fontId="15" fillId="0" borderId="0" xfId="1" applyNumberFormat="1" applyFont="1" applyAlignment="1" applyProtection="1">
      <alignment vertical="center"/>
    </xf>
    <xf numFmtId="4" fontId="2" fillId="0" borderId="0" xfId="1" applyNumberFormat="1" applyFont="1" applyAlignment="1" applyProtection="1">
      <alignment vertical="center"/>
    </xf>
    <xf numFmtId="0" fontId="17" fillId="0" borderId="0" xfId="0" applyFont="1" applyAlignment="1" applyProtection="1">
      <alignment vertical="center"/>
    </xf>
    <xf numFmtId="0" fontId="16" fillId="0" borderId="0" xfId="0" applyFont="1" applyAlignment="1" applyProtection="1">
      <alignment vertical="center"/>
    </xf>
    <xf numFmtId="0" fontId="14" fillId="0" borderId="0" xfId="0" applyFont="1" applyAlignment="1" applyProtection="1">
      <alignment vertical="center" wrapText="1"/>
    </xf>
    <xf numFmtId="0" fontId="3" fillId="2" borderId="1" xfId="0" applyFont="1" applyFill="1" applyBorder="1" applyAlignment="1" applyProtection="1">
      <alignment horizontal="center" vertical="center"/>
    </xf>
    <xf numFmtId="0" fontId="14" fillId="0" borderId="0" xfId="0" applyFont="1" applyAlignment="1" applyProtection="1">
      <alignment vertical="center"/>
    </xf>
    <xf numFmtId="0" fontId="4" fillId="0" borderId="0" xfId="0" applyFont="1" applyAlignment="1" applyProtection="1">
      <alignment vertical="center"/>
    </xf>
    <xf numFmtId="0" fontId="2" fillId="0" borderId="4" xfId="1" applyNumberFormat="1" applyFont="1" applyBorder="1" applyAlignment="1" applyProtection="1">
      <alignment vertical="center" wrapText="1"/>
    </xf>
    <xf numFmtId="0" fontId="3" fillId="0" borderId="0" xfId="0" applyFont="1" applyBorder="1" applyAlignment="1" applyProtection="1">
      <alignment horizontal="center" vertical="center"/>
    </xf>
    <xf numFmtId="0" fontId="5" fillId="0" borderId="0" xfId="0" applyFont="1" applyBorder="1" applyAlignment="1" applyProtection="1">
      <alignment horizontal="center" vertical="center"/>
    </xf>
    <xf numFmtId="0" fontId="3" fillId="0" borderId="0" xfId="0" applyFont="1" applyAlignment="1" applyProtection="1">
      <alignment horizontal="right" vertical="center"/>
    </xf>
    <xf numFmtId="49" fontId="3" fillId="0" borderId="0" xfId="0" applyNumberFormat="1" applyFont="1" applyAlignment="1" applyProtection="1">
      <alignment vertical="center"/>
    </xf>
    <xf numFmtId="14"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18" fillId="8" borderId="37" xfId="0" applyFont="1" applyFill="1" applyBorder="1" applyAlignment="1" applyProtection="1">
      <alignment horizontal="left" vertical="center"/>
    </xf>
    <xf numFmtId="0" fontId="18" fillId="8" borderId="38" xfId="0" applyFont="1" applyFill="1" applyBorder="1" applyAlignment="1" applyProtection="1">
      <alignment horizontal="left" vertical="center"/>
      <protection locked="0"/>
    </xf>
    <xf numFmtId="0" fontId="18" fillId="8" borderId="38" xfId="0" applyFont="1" applyFill="1" applyBorder="1" applyAlignment="1" applyProtection="1">
      <alignment horizontal="left" vertical="center"/>
    </xf>
    <xf numFmtId="0" fontId="18" fillId="8" borderId="39" xfId="0" applyFont="1" applyFill="1" applyBorder="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horizontal="left" vertical="center"/>
      <protection locked="0"/>
    </xf>
    <xf numFmtId="0" fontId="13" fillId="5" borderId="15" xfId="0" applyFont="1" applyFill="1" applyBorder="1" applyAlignment="1" applyProtection="1">
      <alignment horizontal="left" vertical="center"/>
    </xf>
    <xf numFmtId="0" fontId="0" fillId="0" borderId="0" xfId="0" applyBorder="1" applyAlignment="1" applyProtection="1">
      <alignment horizontal="left" vertical="center"/>
      <protection locked="0"/>
    </xf>
    <xf numFmtId="0" fontId="0" fillId="0" borderId="0" xfId="0" applyBorder="1" applyAlignment="1" applyProtection="1">
      <alignment horizontal="left" vertical="center"/>
    </xf>
    <xf numFmtId="0" fontId="0" fillId="3" borderId="40" xfId="0" applyFill="1" applyBorder="1" applyAlignment="1">
      <alignment horizontal="left" vertical="center"/>
    </xf>
    <xf numFmtId="0" fontId="0" fillId="3" borderId="41" xfId="0" applyFill="1" applyBorder="1" applyAlignment="1">
      <alignment horizontal="left" vertical="center" wrapText="1"/>
    </xf>
    <xf numFmtId="0" fontId="0" fillId="3" borderId="16" xfId="0" quotePrefix="1" applyFill="1" applyBorder="1" applyAlignment="1">
      <alignment horizontal="left" vertical="center" wrapText="1"/>
    </xf>
    <xf numFmtId="0" fontId="0" fillId="0" borderId="0" xfId="0" applyAlignment="1">
      <alignment horizontal="left" vertical="center"/>
    </xf>
    <xf numFmtId="0" fontId="0" fillId="3" borderId="42" xfId="0" applyFill="1" applyBorder="1" applyAlignment="1">
      <alignment horizontal="left" vertical="center"/>
    </xf>
    <xf numFmtId="0" fontId="0" fillId="3" borderId="44" xfId="0" applyFill="1" applyBorder="1" applyAlignment="1">
      <alignment horizontal="left" vertical="center" wrapText="1"/>
    </xf>
    <xf numFmtId="3" fontId="0" fillId="3" borderId="17" xfId="0" applyNumberFormat="1" applyFill="1" applyBorder="1" applyAlignment="1">
      <alignment horizontal="left" vertical="center"/>
    </xf>
    <xf numFmtId="0" fontId="0" fillId="3" borderId="17" xfId="0" applyFill="1" applyBorder="1" applyAlignment="1">
      <alignment horizontal="left" vertical="center" wrapText="1"/>
    </xf>
    <xf numFmtId="0" fontId="0" fillId="3" borderId="43" xfId="0" applyFill="1" applyBorder="1" applyAlignment="1">
      <alignment horizontal="left" vertical="center"/>
    </xf>
    <xf numFmtId="0" fontId="0" fillId="3" borderId="45" xfId="0" applyFill="1" applyBorder="1" applyAlignment="1">
      <alignment horizontal="left" vertical="center" wrapText="1"/>
    </xf>
    <xf numFmtId="0" fontId="0" fillId="3" borderId="18" xfId="0" applyFill="1" applyBorder="1" applyAlignment="1">
      <alignment horizontal="left" vertical="center" wrapText="1"/>
    </xf>
    <xf numFmtId="0" fontId="0" fillId="0" borderId="0" xfId="0" applyAlignment="1" applyProtection="1">
      <alignment horizontal="left" vertical="center" wrapText="1"/>
    </xf>
    <xf numFmtId="0" fontId="13" fillId="6" borderId="19" xfId="0" applyFont="1" applyFill="1" applyBorder="1" applyAlignment="1" applyProtection="1">
      <alignment horizontal="left" vertical="center"/>
    </xf>
    <xf numFmtId="0" fontId="0" fillId="7" borderId="48" xfId="0" applyFill="1" applyBorder="1" applyAlignment="1">
      <alignment horizontal="left" vertical="center"/>
    </xf>
    <xf numFmtId="14" fontId="0" fillId="7" borderId="51" xfId="0" applyNumberFormat="1" applyFill="1" applyBorder="1" applyAlignment="1">
      <alignment horizontal="left" vertical="center"/>
    </xf>
    <xf numFmtId="0" fontId="0" fillId="7" borderId="22" xfId="0" applyFill="1" applyBorder="1" applyAlignment="1">
      <alignment horizontal="left" vertical="center"/>
    </xf>
    <xf numFmtId="0" fontId="0" fillId="7" borderId="49" xfId="0" applyFill="1" applyBorder="1" applyAlignment="1">
      <alignment horizontal="left" vertical="center"/>
    </xf>
    <xf numFmtId="0" fontId="0" fillId="7" borderId="52" xfId="0" applyFill="1" applyBorder="1" applyAlignment="1">
      <alignment horizontal="left" vertical="center"/>
    </xf>
    <xf numFmtId="0" fontId="0" fillId="7" borderId="24" xfId="0" applyFill="1" applyBorder="1" applyAlignment="1">
      <alignment horizontal="left" vertical="center"/>
    </xf>
    <xf numFmtId="0" fontId="0" fillId="7" borderId="52" xfId="0" applyFill="1" applyBorder="1" applyAlignment="1">
      <alignment horizontal="left" vertical="center" wrapText="1"/>
    </xf>
    <xf numFmtId="0" fontId="0" fillId="7" borderId="24" xfId="0" applyFill="1" applyBorder="1" applyAlignment="1">
      <alignment horizontal="left" vertical="center" wrapText="1"/>
    </xf>
    <xf numFmtId="0" fontId="0" fillId="7" borderId="50" xfId="0" applyFill="1" applyBorder="1" applyAlignment="1">
      <alignment horizontal="left" vertical="center"/>
    </xf>
    <xf numFmtId="0" fontId="0" fillId="7" borderId="53" xfId="0" applyFill="1" applyBorder="1" applyAlignment="1">
      <alignment horizontal="left" vertical="center"/>
    </xf>
    <xf numFmtId="0" fontId="0" fillId="7" borderId="27" xfId="0" applyFill="1" applyBorder="1" applyAlignment="1">
      <alignment horizontal="left" vertical="center"/>
    </xf>
    <xf numFmtId="0" fontId="0" fillId="7" borderId="20" xfId="0" applyFill="1" applyBorder="1" applyAlignment="1">
      <alignment horizontal="left" vertical="center"/>
    </xf>
    <xf numFmtId="14" fontId="0" fillId="7" borderId="21" xfId="0" applyNumberFormat="1" applyFill="1" applyBorder="1" applyAlignment="1">
      <alignment horizontal="left" vertical="center"/>
    </xf>
    <xf numFmtId="0" fontId="0" fillId="7" borderId="23" xfId="0" applyFill="1" applyBorder="1" applyAlignment="1">
      <alignment horizontal="left" vertical="center"/>
    </xf>
    <xf numFmtId="0" fontId="0" fillId="7" borderId="13" xfId="0" applyFill="1" applyBorder="1" applyAlignment="1">
      <alignment horizontal="left" vertical="center"/>
    </xf>
    <xf numFmtId="0" fontId="0" fillId="7" borderId="13" xfId="0" applyFill="1" applyBorder="1" applyAlignment="1">
      <alignment horizontal="left" vertical="center" wrapText="1"/>
    </xf>
    <xf numFmtId="0" fontId="0" fillId="7" borderId="25" xfId="0" applyFill="1" applyBorder="1" applyAlignment="1">
      <alignment horizontal="left" vertical="center"/>
    </xf>
    <xf numFmtId="0" fontId="0" fillId="7" borderId="26" xfId="0" applyFill="1" applyBorder="1" applyAlignment="1">
      <alignment horizontal="left" vertical="center"/>
    </xf>
    <xf numFmtId="0" fontId="13" fillId="9" borderId="28" xfId="0" applyFont="1" applyFill="1" applyBorder="1" applyAlignment="1" applyProtection="1">
      <alignment horizontal="left" vertical="center"/>
    </xf>
    <xf numFmtId="0" fontId="0" fillId="10" borderId="31" xfId="0" applyFill="1" applyBorder="1" applyAlignment="1">
      <alignment horizontal="left" vertical="center" wrapText="1"/>
    </xf>
    <xf numFmtId="0" fontId="0" fillId="10" borderId="55" xfId="0" quotePrefix="1" applyFill="1" applyBorder="1" applyAlignment="1">
      <alignment horizontal="left" vertical="center" wrapText="1"/>
    </xf>
    <xf numFmtId="0" fontId="0" fillId="10" borderId="56" xfId="0" applyFill="1" applyBorder="1" applyAlignment="1">
      <alignment horizontal="left" vertical="center" wrapText="1"/>
    </xf>
    <xf numFmtId="0" fontId="0" fillId="10" borderId="31" xfId="0" quotePrefix="1" applyFill="1" applyBorder="1" applyAlignment="1">
      <alignment horizontal="left" vertical="center" wrapText="1"/>
    </xf>
    <xf numFmtId="0" fontId="0" fillId="10" borderId="59" xfId="0" quotePrefix="1" applyFill="1" applyBorder="1" applyAlignment="1">
      <alignment horizontal="left" vertical="center"/>
    </xf>
    <xf numFmtId="0" fontId="0" fillId="10" borderId="60" xfId="0" applyFill="1" applyBorder="1" applyAlignment="1">
      <alignment horizontal="left" vertical="center"/>
    </xf>
    <xf numFmtId="0" fontId="0" fillId="10" borderId="32" xfId="0" applyFill="1" applyBorder="1" applyAlignment="1">
      <alignment horizontal="left" vertical="center"/>
    </xf>
    <xf numFmtId="0" fontId="13" fillId="12" borderId="29" xfId="0" applyFont="1" applyFill="1" applyBorder="1" applyAlignment="1" applyProtection="1">
      <alignment horizontal="left" vertical="center"/>
    </xf>
    <xf numFmtId="0" fontId="0" fillId="11" borderId="62" xfId="0" applyFill="1" applyBorder="1" applyAlignment="1">
      <alignment horizontal="left" vertical="center"/>
    </xf>
    <xf numFmtId="0" fontId="0" fillId="11" borderId="63" xfId="0" applyFill="1" applyBorder="1" applyAlignment="1">
      <alignment horizontal="left" vertical="center" wrapText="1"/>
    </xf>
    <xf numFmtId="0" fontId="0" fillId="11" borderId="30" xfId="0" applyFill="1" applyBorder="1" applyAlignment="1">
      <alignment horizontal="left" vertical="center" wrapText="1"/>
    </xf>
    <xf numFmtId="0" fontId="26" fillId="0" borderId="0" xfId="0" applyFont="1" applyProtection="1"/>
    <xf numFmtId="0" fontId="28" fillId="0" borderId="0" xfId="0" applyFont="1" applyProtection="1"/>
    <xf numFmtId="0" fontId="28" fillId="0" borderId="1" xfId="0" applyFont="1" applyBorder="1" applyAlignment="1" applyProtection="1">
      <alignment horizontal="left"/>
      <protection locked="0"/>
    </xf>
    <xf numFmtId="2" fontId="28" fillId="0" borderId="1" xfId="3" applyNumberFormat="1" applyFont="1" applyFill="1" applyBorder="1" applyAlignment="1" applyProtection="1">
      <alignment horizontal="center" vertical="center" wrapText="1"/>
      <protection locked="0"/>
    </xf>
    <xf numFmtId="2" fontId="28" fillId="0" borderId="1" xfId="1" applyNumberFormat="1" applyFont="1" applyFill="1" applyBorder="1" applyAlignment="1" applyProtection="1">
      <alignment horizontal="center" vertical="center" wrapText="1"/>
      <protection locked="0"/>
    </xf>
    <xf numFmtId="0" fontId="27" fillId="0" borderId="1" xfId="1" applyFont="1" applyFill="1" applyBorder="1" applyAlignment="1" applyProtection="1">
      <alignment horizontal="center" vertical="center" wrapText="1"/>
      <protection locked="0"/>
    </xf>
    <xf numFmtId="4" fontId="28" fillId="0" borderId="1" xfId="1" applyNumberFormat="1" applyFont="1" applyFill="1" applyBorder="1" applyAlignment="1" applyProtection="1">
      <alignment horizontal="center" vertical="center" wrapText="1"/>
      <protection locked="0"/>
    </xf>
    <xf numFmtId="2" fontId="28" fillId="0" borderId="1" xfId="0" applyNumberFormat="1" applyFont="1" applyFill="1" applyBorder="1" applyAlignment="1">
      <alignment horizontal="center" vertical="center"/>
    </xf>
    <xf numFmtId="4" fontId="28" fillId="0" borderId="1" xfId="1" applyNumberFormat="1" applyFont="1" applyFill="1" applyBorder="1" applyAlignment="1" applyProtection="1">
      <alignment vertical="top" wrapText="1"/>
      <protection locked="0"/>
    </xf>
    <xf numFmtId="4" fontId="3" fillId="0" borderId="0" xfId="1" applyNumberFormat="1" applyFont="1" applyFill="1" applyBorder="1" applyAlignment="1" applyProtection="1">
      <alignment horizontal="center" vertical="center" wrapText="1"/>
      <protection locked="0"/>
    </xf>
    <xf numFmtId="0" fontId="28" fillId="0" borderId="1" xfId="0" applyFont="1" applyFill="1" applyBorder="1" applyAlignment="1" applyProtection="1">
      <alignment horizontal="left"/>
      <protection locked="0"/>
    </xf>
    <xf numFmtId="4" fontId="28" fillId="0" borderId="1" xfId="0" applyNumberFormat="1" applyFont="1" applyFill="1" applyBorder="1" applyAlignment="1">
      <alignment horizontal="center" vertical="center"/>
    </xf>
    <xf numFmtId="4" fontId="27" fillId="0" borderId="1" xfId="1" applyNumberFormat="1" applyFont="1" applyFill="1" applyBorder="1" applyProtection="1">
      <protection locked="0"/>
    </xf>
    <xf numFmtId="0" fontId="11" fillId="0" borderId="1" xfId="1" applyFont="1" applyFill="1" applyBorder="1" applyAlignment="1" applyProtection="1">
      <alignment horizontal="center" vertical="center" wrapText="1"/>
      <protection locked="0"/>
    </xf>
    <xf numFmtId="4" fontId="28" fillId="0" borderId="1" xfId="0" applyNumberFormat="1" applyFont="1" applyFill="1" applyBorder="1"/>
    <xf numFmtId="9" fontId="28" fillId="0" borderId="0" xfId="4" applyFont="1" applyProtection="1"/>
    <xf numFmtId="0" fontId="28" fillId="0" borderId="0" xfId="0" applyFont="1" applyFill="1" applyBorder="1" applyAlignment="1" applyProtection="1">
      <alignment horizontal="left"/>
      <protection locked="0"/>
    </xf>
    <xf numFmtId="0" fontId="26" fillId="0" borderId="1" xfId="0" applyFont="1" applyBorder="1" applyProtection="1"/>
    <xf numFmtId="0" fontId="28" fillId="0" borderId="1" xfId="0" applyFont="1" applyBorder="1" applyProtection="1"/>
    <xf numFmtId="2" fontId="27" fillId="0" borderId="1" xfId="1" applyNumberFormat="1"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protection locked="0"/>
    </xf>
    <xf numFmtId="0" fontId="28" fillId="0" borderId="1" xfId="0" applyFont="1" applyBorder="1" applyAlignment="1" applyProtection="1">
      <alignment horizontal="center"/>
    </xf>
    <xf numFmtId="0" fontId="28" fillId="0" borderId="1" xfId="0" applyFont="1" applyBorder="1" applyAlignment="1" applyProtection="1">
      <alignment horizontal="center" vertical="center"/>
    </xf>
    <xf numFmtId="9" fontId="28" fillId="0" borderId="1" xfId="4" applyFont="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4" fontId="28" fillId="0" borderId="1" xfId="0" applyNumberFormat="1" applyFont="1" applyBorder="1" applyAlignment="1" applyProtection="1">
      <alignment horizontal="center"/>
      <protection locked="0"/>
    </xf>
    <xf numFmtId="0" fontId="27" fillId="0" borderId="1" xfId="1" applyNumberFormat="1" applyFont="1" applyBorder="1" applyAlignment="1" applyProtection="1">
      <alignment horizontal="center"/>
      <protection locked="0"/>
    </xf>
    <xf numFmtId="4" fontId="27" fillId="0" borderId="1" xfId="1" applyNumberFormat="1" applyFont="1" applyBorder="1" applyAlignment="1" applyProtection="1">
      <alignment horizontal="center"/>
      <protection locked="0"/>
    </xf>
    <xf numFmtId="0" fontId="28" fillId="0" borderId="1" xfId="0" applyNumberFormat="1" applyFont="1" applyBorder="1" applyAlignment="1" applyProtection="1">
      <alignment horizontal="center"/>
      <protection locked="0"/>
    </xf>
    <xf numFmtId="0" fontId="0" fillId="0" borderId="0" xfId="0" applyNumberFormat="1" applyBorder="1" applyProtection="1">
      <protection locked="0"/>
    </xf>
    <xf numFmtId="0" fontId="28" fillId="0" borderId="1" xfId="0" applyFont="1" applyBorder="1" applyAlignment="1" applyProtection="1">
      <alignment horizontal="center" vertical="center"/>
      <protection locked="0"/>
    </xf>
    <xf numFmtId="0" fontId="0" fillId="0" borderId="0" xfId="0" applyNumberFormat="1" applyBorder="1" applyAlignment="1" applyProtection="1">
      <alignment horizontal="right"/>
      <protection locked="0"/>
    </xf>
    <xf numFmtId="0" fontId="0" fillId="0" borderId="0" xfId="1" quotePrefix="1" applyNumberFormat="1" applyFont="1" applyFill="1" applyBorder="1" applyAlignment="1" applyProtection="1">
      <alignment horizontal="right" vertical="center" wrapText="1"/>
      <protection locked="0"/>
    </xf>
    <xf numFmtId="4" fontId="28" fillId="0" borderId="67" xfId="0" applyNumberFormat="1" applyFont="1" applyBorder="1" applyAlignment="1" applyProtection="1">
      <alignment horizontal="center"/>
      <protection locked="0"/>
    </xf>
    <xf numFmtId="0" fontId="28" fillId="0" borderId="1" xfId="0" quotePrefix="1" applyFont="1" applyBorder="1" applyAlignment="1" applyProtection="1">
      <alignment horizontal="left"/>
      <protection locked="0"/>
    </xf>
    <xf numFmtId="4" fontId="31" fillId="0" borderId="0" xfId="1" applyNumberFormat="1" applyFont="1" applyFill="1" applyBorder="1" applyAlignment="1" applyProtection="1">
      <alignment horizontal="center" vertical="center" wrapText="1"/>
      <protection locked="0"/>
    </xf>
    <xf numFmtId="0" fontId="0" fillId="0" borderId="0" xfId="1" quotePrefix="1" applyNumberFormat="1" applyFont="1" applyFill="1" applyBorder="1" applyAlignment="1" applyProtection="1">
      <alignment horizontal="left" vertical="center" wrapText="1"/>
      <protection locked="0"/>
    </xf>
    <xf numFmtId="2" fontId="27" fillId="0" borderId="67" xfId="1" applyNumberFormat="1" applyFont="1" applyFill="1" applyBorder="1" applyAlignment="1" applyProtection="1">
      <alignment horizontal="center" vertical="center" wrapText="1"/>
      <protection locked="0"/>
    </xf>
    <xf numFmtId="164" fontId="0" fillId="0" borderId="0" xfId="0" applyNumberFormat="1" applyAlignment="1">
      <alignment horizontal="center" vertical="center"/>
    </xf>
    <xf numFmtId="4" fontId="28" fillId="0" borderId="0" xfId="0" applyNumberFormat="1" applyFont="1" applyProtection="1"/>
    <xf numFmtId="4" fontId="32" fillId="0" borderId="67" xfId="0" applyNumberFormat="1" applyFont="1" applyBorder="1" applyAlignment="1" applyProtection="1">
      <alignment horizontal="center"/>
      <protection locked="0"/>
    </xf>
    <xf numFmtId="0" fontId="28" fillId="0" borderId="1" xfId="0" applyFont="1" applyBorder="1" applyAlignment="1" applyProtection="1">
      <alignment horizontal="right"/>
    </xf>
    <xf numFmtId="0" fontId="0" fillId="0" borderId="0" xfId="1" quotePrefix="1" applyNumberFormat="1" applyFont="1" applyFill="1" applyBorder="1" applyAlignment="1" applyProtection="1">
      <alignment horizontal="center" vertical="center" wrapText="1"/>
      <protection locked="0"/>
    </xf>
    <xf numFmtId="0" fontId="33" fillId="0" borderId="1" xfId="0" applyFont="1" applyBorder="1" applyAlignment="1" applyProtection="1">
      <alignment horizontal="center" vertical="center"/>
      <protection locked="0"/>
    </xf>
    <xf numFmtId="4" fontId="28" fillId="0" borderId="1" xfId="0" applyNumberFormat="1" applyFont="1" applyBorder="1" applyAlignment="1" applyProtection="1">
      <alignment horizontal="center" vertical="center"/>
      <protection locked="0"/>
    </xf>
    <xf numFmtId="2" fontId="28" fillId="0" borderId="67" xfId="3" applyNumberFormat="1" applyFont="1" applyFill="1" applyBorder="1" applyAlignment="1" applyProtection="1">
      <alignment horizontal="center" vertical="center" wrapText="1"/>
      <protection locked="0"/>
    </xf>
    <xf numFmtId="49" fontId="27" fillId="0" borderId="1" xfId="1" quotePrefix="1" applyNumberFormat="1" applyFont="1" applyFill="1" applyBorder="1" applyAlignment="1" applyProtection="1">
      <alignment horizontal="center" vertical="center" wrapText="1"/>
      <protection locked="0"/>
    </xf>
    <xf numFmtId="4" fontId="32" fillId="0" borderId="64" xfId="0" applyNumberFormat="1" applyFont="1" applyBorder="1" applyAlignment="1" applyProtection="1">
      <alignment horizontal="center" vertical="center"/>
      <protection locked="0"/>
    </xf>
    <xf numFmtId="4" fontId="32" fillId="0" borderId="65" xfId="0" applyNumberFormat="1" applyFont="1" applyBorder="1" applyAlignment="1" applyProtection="1">
      <alignment horizontal="center" vertical="center"/>
      <protection locked="0"/>
    </xf>
    <xf numFmtId="4" fontId="32" fillId="0" borderId="66" xfId="0" applyNumberFormat="1" applyFont="1" applyBorder="1" applyAlignment="1" applyProtection="1">
      <alignment horizontal="center" vertical="center"/>
      <protection locked="0"/>
    </xf>
    <xf numFmtId="0" fontId="28" fillId="0" borderId="64" xfId="0" applyFont="1" applyBorder="1" applyAlignment="1" applyProtection="1">
      <alignment horizontal="center" vertical="center"/>
      <protection locked="0"/>
    </xf>
    <xf numFmtId="0" fontId="28" fillId="0" borderId="65" xfId="0" applyFont="1" applyBorder="1" applyAlignment="1" applyProtection="1">
      <alignment horizontal="center" vertical="center"/>
      <protection locked="0"/>
    </xf>
    <xf numFmtId="0" fontId="28" fillId="0" borderId="66" xfId="0" applyFont="1" applyBorder="1" applyAlignment="1" applyProtection="1">
      <alignment horizontal="center" vertical="center"/>
      <protection locked="0"/>
    </xf>
    <xf numFmtId="0" fontId="33" fillId="0" borderId="64" xfId="0" applyFont="1" applyBorder="1" applyAlignment="1" applyProtection="1">
      <alignment horizontal="center" vertical="center"/>
      <protection locked="0"/>
    </xf>
    <xf numFmtId="0" fontId="33" fillId="0" borderId="65" xfId="0" applyFont="1" applyBorder="1" applyAlignment="1" applyProtection="1">
      <alignment horizontal="center" vertical="center"/>
      <protection locked="0"/>
    </xf>
    <xf numFmtId="0" fontId="33" fillId="0" borderId="66" xfId="0" applyFont="1" applyBorder="1" applyAlignment="1" applyProtection="1">
      <alignment horizontal="center" vertical="center"/>
      <protection locked="0"/>
    </xf>
    <xf numFmtId="0" fontId="28" fillId="0" borderId="1" xfId="0" applyFont="1" applyFill="1" applyBorder="1" applyAlignment="1" applyProtection="1">
      <alignment horizontal="center" vertical="center"/>
      <protection locked="0"/>
    </xf>
    <xf numFmtId="0" fontId="3" fillId="0" borderId="64" xfId="0" applyFont="1" applyBorder="1" applyAlignment="1" applyProtection="1">
      <alignment horizontal="center" vertical="center"/>
      <protection locked="0"/>
    </xf>
    <xf numFmtId="0" fontId="3" fillId="0" borderId="65" xfId="0" applyFont="1" applyBorder="1" applyAlignment="1" applyProtection="1">
      <alignment horizontal="center" vertical="center"/>
      <protection locked="0"/>
    </xf>
    <xf numFmtId="0" fontId="3" fillId="0" borderId="66" xfId="0" applyFont="1" applyBorder="1" applyAlignment="1" applyProtection="1">
      <alignment horizontal="center" vertical="center"/>
      <protection locked="0"/>
    </xf>
    <xf numFmtId="0" fontId="34" fillId="0" borderId="64" xfId="0" applyFont="1" applyBorder="1" applyAlignment="1" applyProtection="1">
      <alignment horizontal="center" vertical="center"/>
      <protection locked="0"/>
    </xf>
    <xf numFmtId="0" fontId="34" fillId="0" borderId="65" xfId="0" applyFont="1" applyBorder="1" applyAlignment="1" applyProtection="1">
      <alignment horizontal="center" vertical="center"/>
      <protection locked="0"/>
    </xf>
    <xf numFmtId="0" fontId="34" fillId="0" borderId="66" xfId="0" applyFont="1" applyBorder="1" applyAlignment="1" applyProtection="1">
      <alignment horizontal="center" vertical="center"/>
      <protection locked="0"/>
    </xf>
    <xf numFmtId="0" fontId="12" fillId="14" borderId="33" xfId="0" applyFont="1" applyFill="1" applyBorder="1" applyAlignment="1">
      <alignment horizontal="left" vertical="center"/>
    </xf>
    <xf numFmtId="0" fontId="12" fillId="14" borderId="58" xfId="0" applyFont="1" applyFill="1" applyBorder="1" applyAlignment="1">
      <alignment horizontal="left" vertical="center"/>
    </xf>
    <xf numFmtId="0" fontId="12" fillId="14" borderId="14" xfId="0" applyFont="1" applyFill="1" applyBorder="1" applyAlignment="1">
      <alignment horizontal="left" vertical="center"/>
    </xf>
    <xf numFmtId="0" fontId="12" fillId="14" borderId="31" xfId="0" applyFont="1" applyFill="1" applyBorder="1" applyAlignment="1">
      <alignment horizontal="left" vertical="center"/>
    </xf>
    <xf numFmtId="0" fontId="12" fillId="14" borderId="34" xfId="0" applyFont="1" applyFill="1" applyBorder="1" applyAlignment="1">
      <alignment horizontal="left" vertical="center"/>
    </xf>
    <xf numFmtId="0" fontId="12" fillId="14" borderId="57" xfId="0" applyFont="1" applyFill="1" applyBorder="1" applyAlignment="1">
      <alignment horizontal="left" vertical="center"/>
    </xf>
    <xf numFmtId="0" fontId="12" fillId="14" borderId="35" xfId="0" applyFont="1" applyFill="1" applyBorder="1" applyAlignment="1">
      <alignment horizontal="left" vertical="center"/>
    </xf>
    <xf numFmtId="0" fontId="12" fillId="14" borderId="36" xfId="0" applyFont="1" applyFill="1" applyBorder="1" applyAlignment="1">
      <alignment horizontal="left" vertical="center"/>
    </xf>
    <xf numFmtId="0" fontId="22" fillId="0" borderId="8"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10" xfId="0" applyFont="1" applyBorder="1" applyAlignment="1" applyProtection="1">
      <alignment horizontal="center" vertical="center"/>
    </xf>
    <xf numFmtId="0" fontId="22" fillId="0" borderId="8" xfId="0" applyFont="1" applyBorder="1" applyAlignment="1" applyProtection="1">
      <alignment horizontal="center" vertical="center" wrapText="1"/>
    </xf>
    <xf numFmtId="0" fontId="22" fillId="0" borderId="10" xfId="0" applyFont="1" applyBorder="1" applyAlignment="1" applyProtection="1">
      <alignment horizontal="center" vertical="center" wrapText="1"/>
    </xf>
    <xf numFmtId="0" fontId="7" fillId="0" borderId="1" xfId="0" applyFont="1" applyBorder="1" applyAlignment="1" applyProtection="1">
      <alignment horizontal="left" vertical="center" wrapText="1"/>
    </xf>
    <xf numFmtId="0" fontId="3" fillId="0" borderId="3"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5" xfId="0" applyFont="1" applyBorder="1" applyAlignment="1" applyProtection="1">
      <alignment horizontal="left" vertical="center" wrapText="1"/>
      <protection hidden="1"/>
    </xf>
    <xf numFmtId="0" fontId="3" fillId="0" borderId="6" xfId="0" applyFont="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3" fillId="0" borderId="7" xfId="0" applyFont="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hidden="1"/>
    </xf>
    <xf numFmtId="0" fontId="3" fillId="0" borderId="2" xfId="0" applyFont="1" applyBorder="1" applyAlignment="1" applyProtection="1">
      <alignment horizontal="left" vertical="center" wrapText="1"/>
      <protection hidden="1"/>
    </xf>
    <xf numFmtId="0" fontId="3" fillId="0" borderId="12" xfId="0" applyFont="1" applyBorder="1" applyAlignment="1" applyProtection="1">
      <alignment horizontal="left" vertical="center" wrapText="1"/>
      <protection hidden="1"/>
    </xf>
    <xf numFmtId="0" fontId="21" fillId="0" borderId="3"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21" fillId="0" borderId="5" xfId="0" applyFont="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1" fillId="0" borderId="0" xfId="0" applyFont="1" applyBorder="1" applyAlignment="1" applyProtection="1">
      <alignment horizontal="center" vertical="center" wrapText="1"/>
    </xf>
    <xf numFmtId="0" fontId="21" fillId="0" borderId="7" xfId="0" applyFont="1" applyBorder="1" applyAlignment="1" applyProtection="1">
      <alignment horizontal="center" vertical="center" wrapText="1"/>
    </xf>
    <xf numFmtId="0" fontId="21" fillId="0" borderId="11" xfId="0" applyFont="1" applyBorder="1" applyAlignment="1" applyProtection="1">
      <alignment horizontal="center" vertical="center" wrapText="1"/>
    </xf>
    <xf numFmtId="0" fontId="21" fillId="0" borderId="2" xfId="0" applyFont="1" applyBorder="1" applyAlignment="1" applyProtection="1">
      <alignment horizontal="center" vertical="center" wrapText="1"/>
    </xf>
    <xf numFmtId="0" fontId="21" fillId="0" borderId="12" xfId="0" applyFont="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7" fillId="0" borderId="1" xfId="0" applyFont="1" applyBorder="1" applyAlignment="1" applyProtection="1">
      <alignment horizontal="center" vertical="center"/>
    </xf>
    <xf numFmtId="0" fontId="3" fillId="0" borderId="1" xfId="0" applyFont="1" applyBorder="1" applyAlignment="1" applyProtection="1">
      <alignment horizontal="left" vertical="center" wrapText="1"/>
      <protection hidden="1"/>
    </xf>
    <xf numFmtId="0" fontId="4" fillId="0" borderId="0" xfId="0" applyFont="1" applyAlignment="1" applyProtection="1">
      <alignment horizontal="center" vertical="center"/>
    </xf>
    <xf numFmtId="0" fontId="7" fillId="7" borderId="3" xfId="0" applyFont="1" applyFill="1" applyBorder="1" applyAlignment="1" applyProtection="1">
      <alignment horizontal="center" vertical="center"/>
    </xf>
    <xf numFmtId="0" fontId="7" fillId="7" borderId="4" xfId="0" applyFont="1" applyFill="1" applyBorder="1" applyAlignment="1" applyProtection="1">
      <alignment horizontal="center" vertical="center"/>
    </xf>
    <xf numFmtId="0" fontId="7" fillId="7" borderId="5" xfId="0" applyFont="1" applyFill="1" applyBorder="1" applyAlignment="1" applyProtection="1">
      <alignment horizontal="center" vertical="center"/>
    </xf>
    <xf numFmtId="0" fontId="7" fillId="7" borderId="6" xfId="0" applyFont="1" applyFill="1" applyBorder="1" applyAlignment="1" applyProtection="1">
      <alignment horizontal="center" vertical="center"/>
    </xf>
    <xf numFmtId="0" fontId="7" fillId="7" borderId="0" xfId="0" applyFont="1" applyFill="1" applyBorder="1" applyAlignment="1" applyProtection="1">
      <alignment horizontal="center" vertical="center"/>
    </xf>
    <xf numFmtId="0" fontId="7" fillId="7" borderId="7" xfId="0" applyFont="1" applyFill="1" applyBorder="1" applyAlignment="1" applyProtection="1">
      <alignment horizontal="center" vertical="center"/>
    </xf>
    <xf numFmtId="0" fontId="7" fillId="7" borderId="11"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12" xfId="0" applyFont="1" applyFill="1" applyBorder="1" applyAlignment="1" applyProtection="1">
      <alignment horizontal="center" vertical="center"/>
    </xf>
    <xf numFmtId="0" fontId="7" fillId="0" borderId="3" xfId="0" applyFont="1" applyBorder="1" applyAlignment="1" applyProtection="1">
      <alignment horizontal="left" vertical="center" wrapText="1"/>
    </xf>
    <xf numFmtId="0" fontId="7" fillId="0" borderId="4" xfId="0" applyFont="1" applyBorder="1" applyAlignment="1" applyProtection="1">
      <alignment horizontal="left" vertical="center" wrapText="1"/>
    </xf>
    <xf numFmtId="0" fontId="7" fillId="0" borderId="5"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7" fillId="0" borderId="0"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11" xfId="0" applyFont="1" applyBorder="1" applyAlignment="1" applyProtection="1">
      <alignment horizontal="left" vertical="center" wrapText="1"/>
    </xf>
    <xf numFmtId="0" fontId="7" fillId="0" borderId="2" xfId="0" applyFont="1" applyBorder="1" applyAlignment="1" applyProtection="1">
      <alignment horizontal="left" vertical="center" wrapText="1"/>
    </xf>
    <xf numFmtId="0" fontId="7" fillId="0" borderId="12" xfId="0" applyFont="1" applyBorder="1" applyAlignment="1" applyProtection="1">
      <alignment horizontal="left" vertical="center" wrapText="1"/>
    </xf>
    <xf numFmtId="0" fontId="3" fillId="0" borderId="1"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xf>
    <xf numFmtId="0" fontId="7" fillId="0" borderId="9" xfId="0" applyFont="1" applyBorder="1" applyAlignment="1" applyProtection="1">
      <alignment horizontal="center" vertical="center"/>
    </xf>
    <xf numFmtId="0" fontId="7" fillId="0" borderId="10" xfId="0" applyFont="1" applyBorder="1" applyAlignment="1" applyProtection="1">
      <alignment horizontal="center" vertical="center"/>
    </xf>
    <xf numFmtId="0" fontId="7" fillId="0" borderId="8" xfId="0" applyFont="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7" fillId="0" borderId="3"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5"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12"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xf>
    <xf numFmtId="0" fontId="9" fillId="3" borderId="1" xfId="0" applyFont="1" applyFill="1" applyBorder="1" applyAlignment="1" applyProtection="1">
      <alignment horizontal="center" vertical="center"/>
    </xf>
    <xf numFmtId="0" fontId="7" fillId="0" borderId="1" xfId="0" applyFont="1" applyBorder="1" applyAlignment="1" applyProtection="1">
      <alignment horizontal="left" vertical="center"/>
    </xf>
    <xf numFmtId="0" fontId="24" fillId="0" borderId="0" xfId="0" applyFont="1" applyAlignment="1" applyProtection="1">
      <alignment horizontal="center" vertical="center" wrapText="1"/>
    </xf>
    <xf numFmtId="0" fontId="17" fillId="0" borderId="0" xfId="0" applyFont="1" applyAlignment="1" applyProtection="1">
      <alignment horizontal="center" vertical="center"/>
    </xf>
    <xf numFmtId="0" fontId="3" fillId="2" borderId="1" xfId="0" applyFont="1" applyFill="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0" xfId="0" applyFont="1" applyBorder="1" applyAlignment="1" applyProtection="1">
      <alignment horizontal="center" vertical="center"/>
    </xf>
    <xf numFmtId="0" fontId="3" fillId="0" borderId="7" xfId="0" applyFont="1" applyBorder="1" applyAlignment="1" applyProtection="1">
      <alignment horizontal="center" vertical="center"/>
    </xf>
    <xf numFmtId="4" fontId="15" fillId="0" borderId="0" xfId="1" applyNumberFormat="1" applyFont="1" applyAlignment="1" applyProtection="1">
      <alignment horizontal="center" vertical="center" wrapText="1"/>
    </xf>
    <xf numFmtId="0" fontId="23" fillId="0" borderId="0" xfId="0" applyFont="1" applyAlignment="1" applyProtection="1">
      <alignment horizontal="center" vertical="center"/>
    </xf>
    <xf numFmtId="0" fontId="3" fillId="0" borderId="8"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0"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2" fillId="0" borderId="3" xfId="1" applyNumberFormat="1" applyFont="1" applyBorder="1" applyAlignment="1" applyProtection="1">
      <alignment horizontal="center" vertical="center" wrapText="1"/>
      <protection hidden="1"/>
    </xf>
    <xf numFmtId="0" fontId="2" fillId="0" borderId="4" xfId="1" applyNumberFormat="1" applyFont="1" applyBorder="1" applyAlignment="1" applyProtection="1">
      <alignment horizontal="center" vertical="center" wrapText="1"/>
      <protection hidden="1"/>
    </xf>
    <xf numFmtId="0" fontId="2" fillId="0" borderId="5" xfId="1" applyNumberFormat="1" applyFont="1" applyBorder="1" applyAlignment="1" applyProtection="1">
      <alignment horizontal="center" vertical="center" wrapText="1"/>
      <protection hidden="1"/>
    </xf>
    <xf numFmtId="0" fontId="2" fillId="0" borderId="6" xfId="1" applyNumberFormat="1" applyFont="1" applyBorder="1" applyAlignment="1" applyProtection="1">
      <alignment horizontal="center" vertical="center" wrapText="1"/>
      <protection hidden="1"/>
    </xf>
    <xf numFmtId="0" fontId="2" fillId="0" borderId="0" xfId="1" applyNumberFormat="1" applyFont="1" applyBorder="1" applyAlignment="1" applyProtection="1">
      <alignment horizontal="center" vertical="center" wrapText="1"/>
      <protection hidden="1"/>
    </xf>
    <xf numFmtId="0" fontId="2" fillId="0" borderId="7" xfId="1" applyNumberFormat="1" applyFont="1" applyBorder="1" applyAlignment="1" applyProtection="1">
      <alignment horizontal="center" vertical="center" wrapText="1"/>
      <protection hidden="1"/>
    </xf>
    <xf numFmtId="0" fontId="2" fillId="0" borderId="11" xfId="1" applyNumberFormat="1" applyFont="1" applyBorder="1" applyAlignment="1" applyProtection="1">
      <alignment horizontal="center" vertical="center" wrapText="1"/>
      <protection hidden="1"/>
    </xf>
    <xf numFmtId="0" fontId="2" fillId="0" borderId="2" xfId="1" applyNumberFormat="1" applyFont="1" applyBorder="1" applyAlignment="1" applyProtection="1">
      <alignment horizontal="center" vertical="center" wrapText="1"/>
      <protection hidden="1"/>
    </xf>
    <xf numFmtId="0" fontId="2" fillId="0" borderId="12" xfId="1" applyNumberFormat="1" applyFont="1" applyBorder="1" applyAlignment="1" applyProtection="1">
      <alignment horizontal="center" vertical="center" wrapText="1"/>
      <protection hidden="1"/>
    </xf>
    <xf numFmtId="0" fontId="7" fillId="0" borderId="3" xfId="0" applyFont="1" applyBorder="1" applyAlignment="1" applyProtection="1">
      <alignment vertical="center"/>
    </xf>
    <xf numFmtId="0" fontId="7" fillId="0" borderId="4" xfId="0" applyFont="1" applyBorder="1" applyAlignment="1" applyProtection="1">
      <alignment vertical="center"/>
    </xf>
    <xf numFmtId="0" fontId="7" fillId="0" borderId="5" xfId="0" applyFont="1" applyBorder="1" applyAlignment="1" applyProtection="1">
      <alignment vertical="center"/>
    </xf>
    <xf numFmtId="0" fontId="3" fillId="0" borderId="8"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14" fontId="3" fillId="0" borderId="8" xfId="0" applyNumberFormat="1" applyFont="1" applyBorder="1" applyAlignment="1" applyProtection="1">
      <alignment horizontal="left" vertical="center"/>
      <protection hidden="1"/>
    </xf>
    <xf numFmtId="14" fontId="3" fillId="0" borderId="9" xfId="0" applyNumberFormat="1" applyFont="1" applyBorder="1" applyAlignment="1" applyProtection="1">
      <alignment horizontal="left" vertical="center"/>
      <protection hidden="1"/>
    </xf>
    <xf numFmtId="14" fontId="3" fillId="0" borderId="10" xfId="0" applyNumberFormat="1" applyFont="1" applyBorder="1" applyAlignment="1" applyProtection="1">
      <alignment horizontal="left" vertical="center"/>
      <protection hidden="1"/>
    </xf>
    <xf numFmtId="0" fontId="9" fillId="4" borderId="3" xfId="0" applyFont="1" applyFill="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6" xfId="0" applyFont="1" applyFill="1" applyBorder="1" applyAlignment="1" applyProtection="1">
      <alignment horizontal="center" vertical="center"/>
    </xf>
    <xf numFmtId="0" fontId="7" fillId="4"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11"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12" xfId="0" applyFont="1" applyFill="1" applyBorder="1" applyAlignment="1" applyProtection="1">
      <alignment horizontal="center" vertical="center"/>
    </xf>
    <xf numFmtId="0" fontId="7" fillId="0" borderId="6" xfId="0" applyFont="1" applyBorder="1" applyAlignment="1" applyProtection="1">
      <alignment horizontal="left" vertical="center"/>
    </xf>
    <xf numFmtId="0" fontId="7" fillId="0" borderId="0" xfId="0" applyFont="1" applyBorder="1" applyAlignment="1" applyProtection="1">
      <alignment horizontal="left" vertical="center"/>
    </xf>
    <xf numFmtId="0" fontId="7" fillId="0" borderId="7" xfId="0" applyFont="1" applyBorder="1" applyAlignment="1" applyProtection="1">
      <alignment horizontal="left" vertical="center"/>
    </xf>
    <xf numFmtId="0" fontId="7" fillId="0" borderId="6" xfId="0" applyFont="1" applyBorder="1" applyAlignment="1" applyProtection="1">
      <alignment horizontal="center" vertical="center"/>
    </xf>
    <xf numFmtId="0" fontId="7" fillId="0" borderId="0" xfId="0" applyFont="1" applyBorder="1" applyAlignment="1" applyProtection="1">
      <alignment horizontal="center" vertical="center"/>
    </xf>
    <xf numFmtId="0" fontId="7" fillId="0" borderId="7" xfId="0" applyFont="1" applyBorder="1" applyAlignment="1" applyProtection="1">
      <alignment horizontal="center" vertical="center"/>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13" borderId="6" xfId="0" applyFont="1" applyFill="1" applyBorder="1" applyAlignment="1" applyProtection="1">
      <alignment horizontal="left" vertical="center" wrapText="1"/>
    </xf>
    <xf numFmtId="0" fontId="7" fillId="13" borderId="0" xfId="0" applyFont="1" applyFill="1" applyBorder="1" applyAlignment="1" applyProtection="1">
      <alignment horizontal="left" vertical="center" wrapText="1"/>
    </xf>
    <xf numFmtId="0" fontId="7" fillId="13" borderId="7" xfId="0" applyFont="1" applyFill="1" applyBorder="1" applyAlignment="1" applyProtection="1">
      <alignment horizontal="left" vertical="center" wrapText="1"/>
    </xf>
    <xf numFmtId="0" fontId="7" fillId="13" borderId="11" xfId="0" applyFont="1" applyFill="1" applyBorder="1" applyAlignment="1" applyProtection="1">
      <alignment horizontal="left" vertical="center" wrapText="1"/>
    </xf>
    <xf numFmtId="0" fontId="7" fillId="13" borderId="2" xfId="0" applyFont="1" applyFill="1" applyBorder="1" applyAlignment="1" applyProtection="1">
      <alignment horizontal="left" vertical="center" wrapText="1"/>
    </xf>
    <xf numFmtId="0" fontId="7" fillId="13" borderId="12" xfId="0" applyFont="1" applyFill="1" applyBorder="1" applyAlignment="1" applyProtection="1">
      <alignment horizontal="left" vertical="center" wrapText="1"/>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center" vertical="center"/>
    </xf>
    <xf numFmtId="0" fontId="3" fillId="0" borderId="8"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3" fillId="0" borderId="10" xfId="0" applyFont="1" applyBorder="1" applyAlignment="1" applyProtection="1">
      <alignment horizontal="left" vertical="center" wrapText="1"/>
      <protection hidden="1"/>
    </xf>
    <xf numFmtId="0" fontId="3" fillId="0" borderId="11"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1" xfId="0" applyNumberFormat="1" applyFont="1" applyBorder="1" applyAlignment="1" applyProtection="1">
      <alignment horizontal="center" vertical="center" wrapText="1"/>
      <protection hidden="1"/>
    </xf>
  </cellXfs>
  <cellStyles count="5">
    <cellStyle name="Milliers" xfId="3" builtinId="3"/>
    <cellStyle name="Normal" xfId="0" builtinId="0"/>
    <cellStyle name="Normal 2" xfId="2"/>
    <cellStyle name="Normal_fichier terrain" xfId="1"/>
    <cellStyle name="Pourcentag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xdr:col>
      <xdr:colOff>85725</xdr:colOff>
      <xdr:row>0</xdr:row>
      <xdr:rowOff>104775</xdr:rowOff>
    </xdr:from>
    <xdr:to>
      <xdr:col>2</xdr:col>
      <xdr:colOff>276225</xdr:colOff>
      <xdr:row>4</xdr:row>
      <xdr:rowOff>66675</xdr:rowOff>
    </xdr:to>
    <xdr:pic>
      <xdr:nvPicPr>
        <xdr:cNvPr id="1203"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104775"/>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S16590"/>
  <sheetViews>
    <sheetView showGridLines="0" showZeros="0" tabSelected="1" zoomScale="85" zoomScaleNormal="85" zoomScaleSheetLayoutView="85" zoomScalePageLayoutView="130" workbookViewId="0">
      <pane ySplit="1" topLeftCell="A16896" activePane="bottomLeft" state="frozen"/>
      <selection pane="bottomLeft" activeCell="K17097" sqref="K17097"/>
    </sheetView>
  </sheetViews>
  <sheetFormatPr baseColWidth="10" defaultColWidth="11.42578125" defaultRowHeight="11.25" x14ac:dyDescent="0.2"/>
  <cols>
    <col min="1" max="1" width="7.7109375" style="126" customWidth="1"/>
    <col min="2" max="3" width="10" style="127" customWidth="1"/>
    <col min="4" max="4" width="5.7109375" style="126" customWidth="1"/>
    <col min="5" max="5" width="13.140625" style="125" bestFit="1" customWidth="1"/>
    <col min="6" max="6" width="11.140625" style="125" bestFit="1" customWidth="1"/>
    <col min="7" max="7" width="5.7109375" style="128" customWidth="1"/>
    <col min="8" max="8" width="13.140625" style="125" bestFit="1" customWidth="1"/>
    <col min="9" max="9" width="12.28515625" style="125" customWidth="1"/>
    <col min="10" max="10" width="9.85546875" style="125" bestFit="1" customWidth="1"/>
    <col min="11" max="11" width="66.85546875" style="102" bestFit="1" customWidth="1"/>
    <col min="12" max="12" width="20.28515625" style="118" bestFit="1" customWidth="1"/>
    <col min="13" max="16" width="11.42578125" style="101"/>
    <col min="17" max="17" width="12.28515625" style="101" bestFit="1" customWidth="1"/>
    <col min="18" max="18" width="11.42578125" style="101"/>
    <col min="19" max="19" width="12.5703125" style="101" customWidth="1"/>
    <col min="20" max="20" width="6.7109375" style="101" customWidth="1"/>
    <col min="21" max="21" width="13.28515625" style="101" customWidth="1"/>
    <col min="22" max="22" width="10.140625" style="101" customWidth="1"/>
    <col min="23" max="16384" width="11.42578125" style="101"/>
  </cols>
  <sheetData>
    <row r="1" spans="1:12" s="100" customFormat="1" ht="94.5" customHeight="1" x14ac:dyDescent="0.2">
      <c r="A1" s="27" t="s">
        <v>3</v>
      </c>
      <c r="B1" s="28" t="s">
        <v>163</v>
      </c>
      <c r="C1" s="28" t="s">
        <v>164</v>
      </c>
      <c r="D1" s="29" t="s">
        <v>158</v>
      </c>
      <c r="E1" s="28" t="s">
        <v>165</v>
      </c>
      <c r="F1" s="28" t="s">
        <v>159</v>
      </c>
      <c r="G1" s="29" t="s">
        <v>160</v>
      </c>
      <c r="H1" s="28" t="s">
        <v>166</v>
      </c>
      <c r="I1" s="28" t="s">
        <v>161</v>
      </c>
      <c r="J1" s="30" t="s">
        <v>162</v>
      </c>
      <c r="K1" s="30" t="s">
        <v>156</v>
      </c>
      <c r="L1" s="117" t="s">
        <v>520</v>
      </c>
    </row>
    <row r="2" spans="1:12" ht="15.75" customHeight="1" x14ac:dyDescent="0.2">
      <c r="A2" s="105" t="s">
        <v>10520</v>
      </c>
      <c r="B2" s="103">
        <v>936861.00600000005</v>
      </c>
      <c r="C2" s="103">
        <v>6490203.091</v>
      </c>
      <c r="D2" s="103" t="s">
        <v>167</v>
      </c>
      <c r="E2" s="145"/>
      <c r="F2" s="145"/>
      <c r="G2" s="103" t="s">
        <v>167</v>
      </c>
      <c r="H2" s="145"/>
      <c r="I2" s="104" t="s">
        <v>435</v>
      </c>
      <c r="J2" s="107" t="s">
        <v>435</v>
      </c>
      <c r="K2" s="156" t="s">
        <v>521</v>
      </c>
      <c r="L2" s="122">
        <v>0.43</v>
      </c>
    </row>
    <row r="3" spans="1:12" ht="15.75" customHeight="1" x14ac:dyDescent="0.2">
      <c r="A3" s="105"/>
      <c r="B3" s="103"/>
      <c r="C3" s="103"/>
      <c r="D3" s="103"/>
      <c r="E3" s="103"/>
      <c r="F3" s="103"/>
      <c r="G3" s="103"/>
      <c r="H3" s="103"/>
      <c r="I3" s="104"/>
      <c r="J3" s="104"/>
      <c r="K3" s="156"/>
      <c r="L3" s="122"/>
    </row>
    <row r="4" spans="1:12" ht="15.75" customHeight="1" x14ac:dyDescent="0.2">
      <c r="A4" s="105" t="s">
        <v>10521</v>
      </c>
      <c r="B4" s="103">
        <v>936862.94099999999</v>
      </c>
      <c r="C4" s="106">
        <v>6490201.9400000004</v>
      </c>
      <c r="D4" s="103" t="s">
        <v>167</v>
      </c>
      <c r="E4" s="145"/>
      <c r="F4" s="145"/>
      <c r="G4" s="103" t="s">
        <v>167</v>
      </c>
      <c r="H4" s="145"/>
      <c r="I4" s="104" t="s">
        <v>436</v>
      </c>
      <c r="J4" s="104" t="s">
        <v>436</v>
      </c>
      <c r="K4" s="156"/>
      <c r="L4" s="122">
        <v>0.43</v>
      </c>
    </row>
    <row r="5" spans="1:12" ht="15.75" customHeight="1" x14ac:dyDescent="0.2">
      <c r="A5" s="105"/>
      <c r="B5" s="103"/>
      <c r="C5" s="106"/>
      <c r="D5" s="103"/>
      <c r="E5" s="103"/>
      <c r="F5" s="103"/>
      <c r="G5" s="103"/>
      <c r="H5" s="106" t="s">
        <v>168</v>
      </c>
      <c r="I5" s="104"/>
      <c r="J5" s="104"/>
      <c r="K5" s="156"/>
      <c r="L5" s="122"/>
    </row>
    <row r="6" spans="1:12" ht="15.75" customHeight="1" x14ac:dyDescent="0.2">
      <c r="A6" s="105" t="s">
        <v>10522</v>
      </c>
      <c r="B6" s="106">
        <v>936865.53599999996</v>
      </c>
      <c r="C6" s="106">
        <v>6490200.5829999996</v>
      </c>
      <c r="D6" s="103" t="s">
        <v>167</v>
      </c>
      <c r="E6" s="145"/>
      <c r="F6" s="145"/>
      <c r="G6" s="103" t="s">
        <v>167</v>
      </c>
      <c r="H6" s="145"/>
      <c r="I6" s="104" t="s">
        <v>437</v>
      </c>
      <c r="J6" s="104" t="s">
        <v>437</v>
      </c>
      <c r="K6" s="156"/>
      <c r="L6" s="122">
        <v>0.43</v>
      </c>
    </row>
    <row r="7" spans="1:12" ht="15.75" customHeight="1" x14ac:dyDescent="0.2">
      <c r="A7" s="105"/>
      <c r="B7" s="106"/>
      <c r="C7" s="106"/>
      <c r="D7" s="103"/>
      <c r="E7" s="103"/>
      <c r="F7" s="103"/>
      <c r="G7" s="103"/>
      <c r="H7" s="106"/>
      <c r="I7" s="104"/>
      <c r="J7" s="104"/>
      <c r="K7" s="156"/>
      <c r="L7" s="122"/>
    </row>
    <row r="8" spans="1:12" ht="15.75" customHeight="1" x14ac:dyDescent="0.2">
      <c r="A8" s="105" t="s">
        <v>10523</v>
      </c>
      <c r="B8" s="106">
        <v>936868.68</v>
      </c>
      <c r="C8" s="106">
        <v>6490198.8030000003</v>
      </c>
      <c r="D8" s="103" t="s">
        <v>167</v>
      </c>
      <c r="E8" s="145"/>
      <c r="F8" s="145"/>
      <c r="G8" s="103" t="s">
        <v>167</v>
      </c>
      <c r="H8" s="145"/>
      <c r="I8" s="104" t="s">
        <v>438</v>
      </c>
      <c r="J8" s="104" t="s">
        <v>438</v>
      </c>
      <c r="K8" s="156"/>
      <c r="L8" s="122">
        <v>0.43</v>
      </c>
    </row>
    <row r="9" spans="1:12" ht="15.75" customHeight="1" x14ac:dyDescent="0.2">
      <c r="A9" s="105"/>
      <c r="B9" s="106"/>
      <c r="C9" s="106"/>
      <c r="D9" s="103"/>
      <c r="E9" s="103"/>
      <c r="F9" s="103"/>
      <c r="G9" s="103"/>
      <c r="H9" s="106"/>
      <c r="I9" s="104"/>
      <c r="J9" s="104"/>
      <c r="K9" s="156"/>
      <c r="L9" s="122"/>
    </row>
    <row r="10" spans="1:12" ht="15.75" customHeight="1" x14ac:dyDescent="0.2">
      <c r="A10" s="105" t="s">
        <v>10524</v>
      </c>
      <c r="B10" s="106">
        <v>936873.02800000005</v>
      </c>
      <c r="C10" s="106">
        <v>6490196.5870000003</v>
      </c>
      <c r="D10" s="103" t="s">
        <v>167</v>
      </c>
      <c r="E10" s="145"/>
      <c r="F10" s="145"/>
      <c r="G10" s="103" t="s">
        <v>167</v>
      </c>
      <c r="H10" s="145"/>
      <c r="I10" s="104" t="s">
        <v>439</v>
      </c>
      <c r="J10" s="104" t="s">
        <v>439</v>
      </c>
      <c r="K10" s="156"/>
      <c r="L10" s="122">
        <v>0.43</v>
      </c>
    </row>
    <row r="11" spans="1:12" ht="15.75" customHeight="1" x14ac:dyDescent="0.2">
      <c r="A11" s="105"/>
      <c r="B11" s="106"/>
      <c r="C11" s="106"/>
      <c r="D11" s="103"/>
      <c r="E11" s="103"/>
      <c r="F11" s="103"/>
      <c r="G11" s="103"/>
      <c r="H11" s="106"/>
      <c r="I11" s="104"/>
      <c r="J11" s="104"/>
      <c r="K11" s="156"/>
      <c r="L11" s="122"/>
    </row>
    <row r="12" spans="1:12" ht="15.75" customHeight="1" x14ac:dyDescent="0.2">
      <c r="A12" s="105" t="s">
        <v>10525</v>
      </c>
      <c r="B12" s="106">
        <v>936876.61100000003</v>
      </c>
      <c r="C12" s="106">
        <v>6490195.4340000004</v>
      </c>
      <c r="D12" s="103" t="s">
        <v>167</v>
      </c>
      <c r="E12" s="145"/>
      <c r="F12" s="145"/>
      <c r="G12" s="103" t="s">
        <v>167</v>
      </c>
      <c r="H12" s="145"/>
      <c r="I12" s="104" t="s">
        <v>440</v>
      </c>
      <c r="J12" s="104" t="s">
        <v>440</v>
      </c>
      <c r="K12" s="156"/>
      <c r="L12" s="122">
        <v>0.43</v>
      </c>
    </row>
    <row r="13" spans="1:12" ht="15.75" customHeight="1" x14ac:dyDescent="0.2">
      <c r="A13" s="105"/>
      <c r="B13" s="106"/>
      <c r="C13" s="106"/>
      <c r="D13" s="103"/>
      <c r="E13" s="103"/>
      <c r="F13" s="103"/>
      <c r="G13" s="103"/>
      <c r="H13" s="106"/>
      <c r="I13" s="104"/>
      <c r="J13" s="104"/>
      <c r="K13" s="156"/>
      <c r="L13" s="122"/>
    </row>
    <row r="14" spans="1:12" ht="15.75" customHeight="1" x14ac:dyDescent="0.2">
      <c r="A14" s="105" t="s">
        <v>10526</v>
      </c>
      <c r="B14" s="105">
        <v>936879.26199999999</v>
      </c>
      <c r="C14" s="105">
        <v>6490195.7079999996</v>
      </c>
      <c r="D14" s="103" t="s">
        <v>167</v>
      </c>
      <c r="E14" s="145"/>
      <c r="F14" s="145"/>
      <c r="G14" s="103" t="s">
        <v>167</v>
      </c>
      <c r="H14" s="145"/>
      <c r="I14" s="105" t="s">
        <v>441</v>
      </c>
      <c r="J14" s="105" t="s">
        <v>441</v>
      </c>
      <c r="K14" s="156"/>
      <c r="L14" s="122">
        <v>0.43</v>
      </c>
    </row>
    <row r="15" spans="1:12" ht="15.75" customHeight="1" x14ac:dyDescent="0.2">
      <c r="A15" s="105"/>
      <c r="B15" s="105"/>
      <c r="C15" s="105"/>
      <c r="D15" s="103"/>
      <c r="E15" s="103"/>
      <c r="F15" s="105"/>
      <c r="G15" s="103"/>
      <c r="H15" s="105"/>
      <c r="I15" s="105"/>
      <c r="J15" s="105"/>
      <c r="K15" s="156"/>
      <c r="L15" s="122"/>
    </row>
    <row r="16" spans="1:12" ht="15.75" customHeight="1" x14ac:dyDescent="0.2">
      <c r="A16" s="105" t="s">
        <v>10527</v>
      </c>
      <c r="B16" s="105">
        <v>936882.83400000003</v>
      </c>
      <c r="C16" s="105">
        <v>6490196.5350000001</v>
      </c>
      <c r="D16" s="103" t="s">
        <v>167</v>
      </c>
      <c r="E16" s="103">
        <v>259.22500000000002</v>
      </c>
      <c r="F16" s="103">
        <v>0.74000000000000909</v>
      </c>
      <c r="G16" s="103" t="s">
        <v>167</v>
      </c>
      <c r="H16" s="119">
        <f>F16+L16+0.1</f>
        <v>1.2700000000000091</v>
      </c>
      <c r="I16" s="105" t="s">
        <v>442</v>
      </c>
      <c r="J16" s="105" t="s">
        <v>442</v>
      </c>
      <c r="K16" s="156"/>
      <c r="L16" s="122">
        <v>0.43</v>
      </c>
    </row>
    <row r="17" spans="1:12" ht="15.75" customHeight="1" x14ac:dyDescent="0.2">
      <c r="A17" s="105"/>
      <c r="B17" s="106"/>
      <c r="C17" s="106"/>
      <c r="D17" s="103"/>
      <c r="E17" s="103"/>
      <c r="F17" s="103"/>
      <c r="G17" s="103"/>
      <c r="H17" s="106"/>
      <c r="I17" s="104"/>
      <c r="J17" s="111"/>
      <c r="K17" s="156"/>
      <c r="L17" s="122"/>
    </row>
    <row r="18" spans="1:12" ht="15.75" customHeight="1" x14ac:dyDescent="0.2">
      <c r="A18" s="105" t="s">
        <v>10528</v>
      </c>
      <c r="B18" s="106">
        <v>936886.90700000001</v>
      </c>
      <c r="C18" s="106">
        <v>6490198.182</v>
      </c>
      <c r="D18" s="103" t="s">
        <v>167</v>
      </c>
      <c r="E18" s="103">
        <v>259.339</v>
      </c>
      <c r="F18" s="103">
        <v>0.73300000000000409</v>
      </c>
      <c r="G18" s="103" t="s">
        <v>167</v>
      </c>
      <c r="H18" s="119">
        <f>F18+L18+0.1</f>
        <v>1.2630000000000041</v>
      </c>
      <c r="I18" s="104" t="s">
        <v>443</v>
      </c>
      <c r="J18" s="111" t="s">
        <v>443</v>
      </c>
      <c r="K18" s="156"/>
      <c r="L18" s="122">
        <v>0.43</v>
      </c>
    </row>
    <row r="19" spans="1:12" ht="15.75" customHeight="1" x14ac:dyDescent="0.2">
      <c r="A19" s="105"/>
      <c r="B19" s="106"/>
      <c r="C19" s="106"/>
      <c r="D19" s="103"/>
      <c r="E19" s="103"/>
      <c r="F19" s="103"/>
      <c r="G19" s="103"/>
      <c r="H19" s="106"/>
      <c r="I19" s="104"/>
      <c r="J19" s="111"/>
      <c r="K19" s="156"/>
      <c r="L19" s="122"/>
    </row>
    <row r="20" spans="1:12" ht="15.75" customHeight="1" x14ac:dyDescent="0.2">
      <c r="A20" s="105" t="s">
        <v>10529</v>
      </c>
      <c r="B20" s="106">
        <v>936889.61899999995</v>
      </c>
      <c r="C20" s="106">
        <v>6490199.9910000004</v>
      </c>
      <c r="D20" s="103" t="s">
        <v>167</v>
      </c>
      <c r="E20" s="103">
        <v>259.36500000000001</v>
      </c>
      <c r="F20" s="103">
        <v>0.69499999999999318</v>
      </c>
      <c r="G20" s="103" t="s">
        <v>167</v>
      </c>
      <c r="H20" s="119">
        <f t="shared" ref="H20" si="0">F20+L20+0.1</f>
        <v>1.2249999999999932</v>
      </c>
      <c r="I20" s="104" t="s">
        <v>444</v>
      </c>
      <c r="J20" s="111" t="s">
        <v>444</v>
      </c>
      <c r="K20" s="156"/>
      <c r="L20" s="122">
        <v>0.43</v>
      </c>
    </row>
    <row r="21" spans="1:12" ht="15.75" customHeight="1" x14ac:dyDescent="0.2">
      <c r="A21" s="105"/>
      <c r="B21" s="106"/>
      <c r="C21" s="106"/>
      <c r="D21" s="103"/>
      <c r="E21" s="103"/>
      <c r="F21" s="103"/>
      <c r="G21" s="103"/>
      <c r="H21" s="106"/>
      <c r="I21" s="106"/>
      <c r="J21" s="111"/>
      <c r="K21" s="156"/>
      <c r="L21" s="122"/>
    </row>
    <row r="22" spans="1:12" ht="15.75" customHeight="1" x14ac:dyDescent="0.2">
      <c r="A22" s="105" t="s">
        <v>10530</v>
      </c>
      <c r="B22" s="106">
        <v>936891.53500000003</v>
      </c>
      <c r="C22" s="106">
        <v>6490201.6380000003</v>
      </c>
      <c r="D22" s="103" t="s">
        <v>167</v>
      </c>
      <c r="E22" s="103">
        <v>259.36099999999999</v>
      </c>
      <c r="F22" s="103">
        <v>0.70799999999996999</v>
      </c>
      <c r="G22" s="103" t="s">
        <v>167</v>
      </c>
      <c r="H22" s="119">
        <f t="shared" ref="H22" si="1">F22+L22+0.1</f>
        <v>1.23799999999997</v>
      </c>
      <c r="I22" s="104" t="s">
        <v>445</v>
      </c>
      <c r="J22" s="111" t="s">
        <v>445</v>
      </c>
      <c r="K22" s="156"/>
      <c r="L22" s="122">
        <v>0.43</v>
      </c>
    </row>
    <row r="23" spans="1:12" ht="15.75" customHeight="1" x14ac:dyDescent="0.2">
      <c r="A23" s="105"/>
      <c r="B23" s="106"/>
      <c r="C23" s="106"/>
      <c r="D23" s="103"/>
      <c r="E23" s="103"/>
      <c r="F23" s="103"/>
      <c r="G23" s="103"/>
      <c r="H23" s="106"/>
      <c r="I23" s="106"/>
      <c r="J23" s="111"/>
      <c r="K23" s="156"/>
      <c r="L23" s="122"/>
    </row>
    <row r="24" spans="1:12" ht="15.75" customHeight="1" x14ac:dyDescent="0.2">
      <c r="A24" s="105" t="s">
        <v>10531</v>
      </c>
      <c r="B24" s="106">
        <v>936892.97900000005</v>
      </c>
      <c r="C24" s="106">
        <v>6490203.2029999997</v>
      </c>
      <c r="D24" s="103" t="s">
        <v>167</v>
      </c>
      <c r="E24" s="103">
        <v>259.35599999999999</v>
      </c>
      <c r="F24" s="103">
        <v>0.82200000000000273</v>
      </c>
      <c r="G24" s="103" t="s">
        <v>167</v>
      </c>
      <c r="H24" s="119">
        <f t="shared" ref="H24" si="2">F24+L24+0.1</f>
        <v>1.3520000000000028</v>
      </c>
      <c r="I24" s="106" t="s">
        <v>446</v>
      </c>
      <c r="J24" s="111" t="s">
        <v>446</v>
      </c>
      <c r="K24" s="156"/>
      <c r="L24" s="122">
        <v>0.43</v>
      </c>
    </row>
    <row r="25" spans="1:12" ht="15.75" customHeight="1" x14ac:dyDescent="0.2">
      <c r="A25" s="105"/>
      <c r="B25" s="112"/>
      <c r="C25" s="112"/>
      <c r="D25" s="103"/>
      <c r="E25" s="103"/>
      <c r="F25" s="103"/>
      <c r="G25" s="103"/>
      <c r="H25" s="106"/>
      <c r="I25" s="106"/>
      <c r="J25" s="111"/>
      <c r="K25" s="156"/>
      <c r="L25" s="122"/>
    </row>
    <row r="26" spans="1:12" ht="15.75" customHeight="1" x14ac:dyDescent="0.2">
      <c r="A26" s="146" t="s">
        <v>10518</v>
      </c>
      <c r="B26" s="106">
        <v>936893.92799999996</v>
      </c>
      <c r="C26" s="106">
        <v>6490204.7290000003</v>
      </c>
      <c r="D26" s="103" t="s">
        <v>167</v>
      </c>
      <c r="E26" s="103">
        <v>259.346</v>
      </c>
      <c r="F26" s="103">
        <v>0.82100000000002638</v>
      </c>
      <c r="G26" s="103" t="s">
        <v>167</v>
      </c>
      <c r="H26" s="119">
        <f t="shared" ref="H26" si="3">F26+L26+0.1</f>
        <v>1.3510000000000264</v>
      </c>
      <c r="I26" s="106" t="s">
        <v>447</v>
      </c>
      <c r="J26" s="111" t="s">
        <v>447</v>
      </c>
      <c r="K26" s="156"/>
      <c r="L26" s="122">
        <v>0.43</v>
      </c>
    </row>
    <row r="27" spans="1:12" ht="15.75" customHeight="1" x14ac:dyDescent="0.2">
      <c r="A27" s="105"/>
      <c r="B27" s="106"/>
      <c r="C27" s="106"/>
      <c r="D27" s="103"/>
      <c r="E27" s="103"/>
      <c r="F27" s="103"/>
      <c r="G27" s="103"/>
      <c r="H27" s="106"/>
      <c r="I27" s="106"/>
      <c r="J27" s="111"/>
      <c r="K27" s="110"/>
      <c r="L27" s="122"/>
    </row>
    <row r="28" spans="1:12" ht="15.75" customHeight="1" x14ac:dyDescent="0.2">
      <c r="A28" s="113" t="s">
        <v>448</v>
      </c>
      <c r="B28" s="106">
        <v>936899.83799999999</v>
      </c>
      <c r="C28" s="106">
        <v>6490215.7759999996</v>
      </c>
      <c r="D28" s="103" t="s">
        <v>167</v>
      </c>
      <c r="E28" s="103">
        <v>259.33999999999997</v>
      </c>
      <c r="F28" s="103">
        <v>0.90399999999999636</v>
      </c>
      <c r="G28" s="103" t="s">
        <v>167</v>
      </c>
      <c r="H28" s="119">
        <f t="shared" ref="H28" si="4">F28+L28+0.1</f>
        <v>1.7039999999999964</v>
      </c>
      <c r="I28" s="106" t="s">
        <v>449</v>
      </c>
      <c r="J28" s="111" t="s">
        <v>449</v>
      </c>
      <c r="K28" s="110"/>
      <c r="L28" s="122">
        <v>0.7</v>
      </c>
    </row>
    <row r="29" spans="1:12" ht="15.75" customHeight="1" x14ac:dyDescent="0.2">
      <c r="A29" s="113"/>
      <c r="B29" s="106"/>
      <c r="C29" s="106"/>
      <c r="D29" s="103"/>
      <c r="E29" s="103"/>
      <c r="F29" s="103"/>
      <c r="G29" s="103"/>
      <c r="H29" s="106"/>
      <c r="I29" s="111"/>
      <c r="J29" s="111"/>
      <c r="K29" s="110"/>
      <c r="L29" s="122"/>
    </row>
    <row r="30" spans="1:12" ht="15.75" customHeight="1" x14ac:dyDescent="0.2">
      <c r="A30" s="105" t="s">
        <v>450</v>
      </c>
      <c r="B30" s="106">
        <v>936901.09499999997</v>
      </c>
      <c r="C30" s="106">
        <v>6490219.0379999997</v>
      </c>
      <c r="D30" s="103" t="s">
        <v>167</v>
      </c>
      <c r="E30" s="103">
        <v>259.34699999999998</v>
      </c>
      <c r="F30" s="103">
        <v>0.91499999999996362</v>
      </c>
      <c r="G30" s="103" t="s">
        <v>167</v>
      </c>
      <c r="H30" s="119">
        <f t="shared" ref="H30" si="5">F30+L30+0.1</f>
        <v>1.7149999999999637</v>
      </c>
      <c r="I30" s="106" t="s">
        <v>451</v>
      </c>
      <c r="J30" s="111" t="s">
        <v>451</v>
      </c>
      <c r="K30" s="110"/>
      <c r="L30" s="122">
        <v>0.7</v>
      </c>
    </row>
    <row r="31" spans="1:12" ht="15.75" customHeight="1" x14ac:dyDescent="0.2">
      <c r="A31" s="113"/>
      <c r="B31" s="106"/>
      <c r="C31" s="106"/>
      <c r="D31" s="103"/>
      <c r="E31" s="103"/>
      <c r="F31" s="103"/>
      <c r="G31" s="103"/>
      <c r="H31" s="106"/>
      <c r="I31" s="111"/>
      <c r="J31" s="111"/>
      <c r="K31" s="110"/>
      <c r="L31" s="122"/>
    </row>
    <row r="32" spans="1:12" ht="15.75" customHeight="1" x14ac:dyDescent="0.2">
      <c r="A32" s="105">
        <v>1</v>
      </c>
      <c r="B32" s="106">
        <v>936902.723</v>
      </c>
      <c r="C32" s="106">
        <v>6490224.0439999998</v>
      </c>
      <c r="D32" s="103" t="s">
        <v>167</v>
      </c>
      <c r="E32" s="103">
        <v>259.36799999999999</v>
      </c>
      <c r="F32" s="103">
        <v>0.91500000000002046</v>
      </c>
      <c r="G32" s="103" t="s">
        <v>167</v>
      </c>
      <c r="H32" s="119">
        <f t="shared" ref="H32" si="6">F32+L32+0.1</f>
        <v>1.7150000000000205</v>
      </c>
      <c r="I32" s="106" t="s">
        <v>452</v>
      </c>
      <c r="J32" s="111" t="s">
        <v>452</v>
      </c>
      <c r="K32" s="110"/>
      <c r="L32" s="122">
        <v>0.7</v>
      </c>
    </row>
    <row r="33" spans="1:12" ht="15.75" customHeight="1" x14ac:dyDescent="0.2">
      <c r="A33" s="105"/>
      <c r="B33" s="106"/>
      <c r="C33" s="106"/>
      <c r="D33" s="103"/>
      <c r="E33" s="103"/>
      <c r="F33" s="103"/>
      <c r="G33" s="103"/>
      <c r="H33" s="106"/>
      <c r="I33" s="106"/>
      <c r="J33" s="111"/>
      <c r="K33" s="110"/>
      <c r="L33" s="122"/>
    </row>
    <row r="34" spans="1:12" ht="15.75" customHeight="1" x14ac:dyDescent="0.2">
      <c r="A34" s="105" t="s">
        <v>453</v>
      </c>
      <c r="B34" s="106">
        <v>936905.125</v>
      </c>
      <c r="C34" s="106">
        <v>6490230.9939999999</v>
      </c>
      <c r="D34" s="103" t="s">
        <v>167</v>
      </c>
      <c r="E34" s="103">
        <v>259.399</v>
      </c>
      <c r="F34" s="103">
        <v>0.92399999999997817</v>
      </c>
      <c r="G34" s="103" t="s">
        <v>167</v>
      </c>
      <c r="H34" s="119">
        <f t="shared" ref="H34" si="7">F34+L34+0.1</f>
        <v>1.7239999999999782</v>
      </c>
      <c r="I34" s="106" t="s">
        <v>454</v>
      </c>
      <c r="J34" s="111" t="s">
        <v>454</v>
      </c>
      <c r="K34" s="110"/>
      <c r="L34" s="122">
        <v>0.7</v>
      </c>
    </row>
    <row r="35" spans="1:12" ht="15.75" customHeight="1" x14ac:dyDescent="0.2">
      <c r="A35" s="105"/>
      <c r="B35" s="106"/>
      <c r="C35" s="106"/>
      <c r="D35" s="103"/>
      <c r="E35" s="103"/>
      <c r="F35" s="103"/>
      <c r="G35" s="103"/>
      <c r="H35" s="106"/>
      <c r="I35" s="106"/>
      <c r="J35" s="111"/>
      <c r="K35" s="110"/>
      <c r="L35" s="122"/>
    </row>
    <row r="36" spans="1:12" ht="15.75" customHeight="1" x14ac:dyDescent="0.2">
      <c r="A36" s="105" t="s">
        <v>455</v>
      </c>
      <c r="B36" s="106">
        <v>936908.21400000004</v>
      </c>
      <c r="C36" s="106">
        <v>6490239.9220000003</v>
      </c>
      <c r="D36" s="103" t="s">
        <v>167</v>
      </c>
      <c r="E36" s="103">
        <v>259.41000000000003</v>
      </c>
      <c r="F36" s="103">
        <v>0.97900000000004184</v>
      </c>
      <c r="G36" s="103" t="s">
        <v>167</v>
      </c>
      <c r="H36" s="119">
        <f t="shared" ref="H36" si="8">F36+L36+0.1</f>
        <v>1.8290000000000419</v>
      </c>
      <c r="I36" s="106" t="s">
        <v>456</v>
      </c>
      <c r="J36" s="111" t="s">
        <v>456</v>
      </c>
      <c r="K36" s="110"/>
      <c r="L36" s="122">
        <v>0.75</v>
      </c>
    </row>
    <row r="37" spans="1:12" ht="15.75" customHeight="1" x14ac:dyDescent="0.2">
      <c r="A37" s="105"/>
      <c r="B37" s="105"/>
      <c r="C37" s="105"/>
      <c r="D37" s="103"/>
      <c r="E37" s="103"/>
      <c r="F37" s="103"/>
      <c r="G37" s="103"/>
      <c r="H37" s="106"/>
      <c r="I37" s="105"/>
      <c r="J37" s="105"/>
      <c r="K37" s="110"/>
      <c r="L37" s="122"/>
    </row>
    <row r="38" spans="1:12" ht="15.75" customHeight="1" x14ac:dyDescent="0.2">
      <c r="A38" s="105">
        <v>2</v>
      </c>
      <c r="B38" s="105">
        <v>936909.29599999997</v>
      </c>
      <c r="C38" s="105">
        <v>6490242.8849999998</v>
      </c>
      <c r="D38" s="103" t="s">
        <v>167</v>
      </c>
      <c r="E38" s="103">
        <v>259.41800000000001</v>
      </c>
      <c r="F38" s="103">
        <v>1</v>
      </c>
      <c r="G38" s="103" t="s">
        <v>167</v>
      </c>
      <c r="H38" s="119">
        <f t="shared" ref="H38" si="9">F38+L38+0.1</f>
        <v>1.85</v>
      </c>
      <c r="I38" s="105" t="s">
        <v>457</v>
      </c>
      <c r="J38" s="105" t="s">
        <v>457</v>
      </c>
      <c r="K38" s="110"/>
      <c r="L38" s="122">
        <v>0.75</v>
      </c>
    </row>
    <row r="39" spans="1:12" ht="15.75" customHeight="1" x14ac:dyDescent="0.2">
      <c r="A39" s="105"/>
      <c r="B39" s="103"/>
      <c r="C39" s="103"/>
      <c r="D39" s="103"/>
      <c r="E39" s="103"/>
      <c r="F39" s="103"/>
      <c r="G39" s="103"/>
      <c r="H39" s="106"/>
      <c r="I39" s="104"/>
      <c r="J39" s="107"/>
      <c r="K39" s="110"/>
      <c r="L39" s="122"/>
    </row>
    <row r="40" spans="1:12" ht="15.75" customHeight="1" x14ac:dyDescent="0.2">
      <c r="A40" s="105" t="s">
        <v>458</v>
      </c>
      <c r="B40" s="108">
        <v>936912.64</v>
      </c>
      <c r="C40" s="108">
        <v>6490251.8130000001</v>
      </c>
      <c r="D40" s="103" t="s">
        <v>167</v>
      </c>
      <c r="E40" s="103">
        <v>259.447</v>
      </c>
      <c r="F40" s="103">
        <v>0.99400000000002819</v>
      </c>
      <c r="G40" s="103" t="s">
        <v>167</v>
      </c>
      <c r="H40" s="119">
        <f t="shared" ref="H40" si="10">F40+L40+0.1</f>
        <v>1.8440000000000283</v>
      </c>
      <c r="I40" s="108" t="s">
        <v>459</v>
      </c>
      <c r="J40" s="114" t="s">
        <v>459</v>
      </c>
      <c r="K40" s="110"/>
      <c r="L40" s="122">
        <v>0.75</v>
      </c>
    </row>
    <row r="41" spans="1:12" ht="15.75" customHeight="1" x14ac:dyDescent="0.2">
      <c r="A41" s="105"/>
      <c r="B41" s="103"/>
      <c r="C41" s="103"/>
      <c r="D41" s="103"/>
      <c r="E41" s="103"/>
      <c r="F41" s="103"/>
      <c r="G41" s="103"/>
      <c r="H41" s="106"/>
      <c r="I41" s="104"/>
      <c r="J41" s="107"/>
      <c r="K41" s="110"/>
      <c r="L41" s="122"/>
    </row>
    <row r="42" spans="1:12" ht="15.75" customHeight="1" x14ac:dyDescent="0.2">
      <c r="A42" s="105">
        <v>3</v>
      </c>
      <c r="B42" s="108">
        <v>936916.53399999999</v>
      </c>
      <c r="C42" s="108">
        <v>6490261.8729999997</v>
      </c>
      <c r="D42" s="103" t="s">
        <v>167</v>
      </c>
      <c r="E42" s="103">
        <v>259.51299999999998</v>
      </c>
      <c r="F42" s="103">
        <v>0.94299999999998363</v>
      </c>
      <c r="G42" s="103" t="s">
        <v>167</v>
      </c>
      <c r="H42" s="119">
        <f t="shared" ref="H42" si="11">F42+L42+0.1</f>
        <v>1.7929999999999837</v>
      </c>
      <c r="I42" s="108" t="s">
        <v>460</v>
      </c>
      <c r="J42" s="114" t="s">
        <v>460</v>
      </c>
      <c r="K42" s="110"/>
      <c r="L42" s="122">
        <v>0.75</v>
      </c>
    </row>
    <row r="43" spans="1:12" ht="15.75" customHeight="1" x14ac:dyDescent="0.2">
      <c r="A43" s="105"/>
      <c r="B43" s="103"/>
      <c r="C43" s="103"/>
      <c r="D43" s="103"/>
      <c r="E43" s="103"/>
      <c r="F43" s="103"/>
      <c r="G43" s="103"/>
      <c r="H43" s="106"/>
      <c r="I43" s="104"/>
      <c r="J43" s="107"/>
      <c r="K43" s="110"/>
      <c r="L43" s="122"/>
    </row>
    <row r="44" spans="1:12" ht="15.75" customHeight="1" x14ac:dyDescent="0.2">
      <c r="A44" s="105" t="s">
        <v>461</v>
      </c>
      <c r="B44" s="108">
        <v>936920.1</v>
      </c>
      <c r="C44" s="108">
        <v>6490271.8339999998</v>
      </c>
      <c r="D44" s="103" t="s">
        <v>167</v>
      </c>
      <c r="E44" s="103">
        <v>259.577</v>
      </c>
      <c r="F44" s="103">
        <v>0.93599999999997863</v>
      </c>
      <c r="G44" s="103" t="s">
        <v>167</v>
      </c>
      <c r="H44" s="119">
        <f t="shared" ref="H44" si="12">F44+L44+0.1</f>
        <v>1.7859999999999787</v>
      </c>
      <c r="I44" s="108" t="s">
        <v>462</v>
      </c>
      <c r="J44" s="114" t="s">
        <v>462</v>
      </c>
      <c r="K44" s="110"/>
      <c r="L44" s="122">
        <v>0.75</v>
      </c>
    </row>
    <row r="45" spans="1:12" ht="15.75" customHeight="1" x14ac:dyDescent="0.2">
      <c r="A45" s="105"/>
      <c r="B45" s="103"/>
      <c r="C45" s="103"/>
      <c r="D45" s="103"/>
      <c r="E45" s="103"/>
      <c r="F45" s="103"/>
      <c r="G45" s="103"/>
      <c r="H45" s="106"/>
      <c r="I45" s="104"/>
      <c r="J45" s="107"/>
      <c r="K45" s="110"/>
      <c r="L45" s="122"/>
    </row>
    <row r="46" spans="1:12" ht="15.75" customHeight="1" x14ac:dyDescent="0.2">
      <c r="A46" s="105">
        <v>4</v>
      </c>
      <c r="B46" s="108">
        <v>936922.82900000003</v>
      </c>
      <c r="C46" s="108">
        <v>6490281.0549999997</v>
      </c>
      <c r="D46" s="103" t="s">
        <v>167</v>
      </c>
      <c r="E46" s="103">
        <v>259.66500000000002</v>
      </c>
      <c r="F46" s="103">
        <v>1.3670000000000186</v>
      </c>
      <c r="G46" s="103" t="s">
        <v>167</v>
      </c>
      <c r="H46" s="119">
        <f t="shared" ref="H46" si="13">F46+L46+0.1</f>
        <v>2.3670000000000186</v>
      </c>
      <c r="I46" s="108" t="s">
        <v>463</v>
      </c>
      <c r="J46" s="114" t="s">
        <v>463</v>
      </c>
      <c r="K46" s="110"/>
      <c r="L46" s="122">
        <v>0.9</v>
      </c>
    </row>
    <row r="47" spans="1:12" ht="15.75" customHeight="1" x14ac:dyDescent="0.2">
      <c r="A47" s="105"/>
      <c r="B47" s="103"/>
      <c r="C47" s="103"/>
      <c r="D47" s="103"/>
      <c r="E47" s="103"/>
      <c r="F47" s="103"/>
      <c r="G47" s="103"/>
      <c r="H47" s="106"/>
      <c r="I47" s="104"/>
      <c r="J47" s="107"/>
      <c r="K47" s="110"/>
      <c r="L47" s="122"/>
    </row>
    <row r="48" spans="1:12" ht="15.75" customHeight="1" x14ac:dyDescent="0.2">
      <c r="A48" s="105" t="s">
        <v>464</v>
      </c>
      <c r="B48" s="108">
        <v>936924.68900000001</v>
      </c>
      <c r="C48" s="108">
        <v>6490287.716</v>
      </c>
      <c r="D48" s="103" t="s">
        <v>167</v>
      </c>
      <c r="E48" s="103">
        <v>259.779</v>
      </c>
      <c r="F48" s="103">
        <v>1.257000000000005</v>
      </c>
      <c r="G48" s="103" t="s">
        <v>167</v>
      </c>
      <c r="H48" s="119">
        <f t="shared" ref="H48" si="14">F48+L48+0.1</f>
        <v>2.2070000000000052</v>
      </c>
      <c r="I48" s="108" t="s">
        <v>465</v>
      </c>
      <c r="J48" s="114" t="s">
        <v>465</v>
      </c>
      <c r="K48" s="110"/>
      <c r="L48" s="122">
        <v>0.85</v>
      </c>
    </row>
    <row r="49" spans="1:12" ht="15.75" customHeight="1" x14ac:dyDescent="0.2">
      <c r="A49" s="105"/>
      <c r="B49" s="103"/>
      <c r="C49" s="103"/>
      <c r="D49" s="103"/>
      <c r="E49" s="103"/>
      <c r="F49" s="103"/>
      <c r="G49" s="103"/>
      <c r="H49" s="106"/>
      <c r="I49" s="104"/>
      <c r="J49" s="107"/>
      <c r="K49" s="110"/>
      <c r="L49" s="122"/>
    </row>
    <row r="50" spans="1:12" ht="15.75" customHeight="1" x14ac:dyDescent="0.2">
      <c r="A50" s="105" t="s">
        <v>466</v>
      </c>
      <c r="B50" s="108">
        <v>936925.45499999996</v>
      </c>
      <c r="C50" s="108">
        <v>6490291.5130000003</v>
      </c>
      <c r="D50" s="103" t="s">
        <v>167</v>
      </c>
      <c r="E50" s="103">
        <v>259.77199999999999</v>
      </c>
      <c r="F50" s="103">
        <v>1.2350000000000136</v>
      </c>
      <c r="G50" s="103" t="s">
        <v>167</v>
      </c>
      <c r="H50" s="119">
        <f t="shared" ref="H50" si="15">F50+L50+0.1</f>
        <v>2.1850000000000138</v>
      </c>
      <c r="I50" s="108" t="s">
        <v>467</v>
      </c>
      <c r="J50" s="114" t="s">
        <v>467</v>
      </c>
      <c r="K50" s="110"/>
      <c r="L50" s="122">
        <v>0.85</v>
      </c>
    </row>
    <row r="51" spans="1:12" ht="15.75" customHeight="1" x14ac:dyDescent="0.2">
      <c r="A51" s="105"/>
      <c r="B51" s="103"/>
      <c r="C51" s="103"/>
      <c r="D51" s="103"/>
      <c r="E51" s="103"/>
      <c r="F51" s="103"/>
      <c r="G51" s="103"/>
      <c r="H51" s="106"/>
      <c r="I51" s="104"/>
      <c r="J51" s="107"/>
      <c r="K51" s="110"/>
      <c r="L51" s="122"/>
    </row>
    <row r="52" spans="1:12" ht="15.75" customHeight="1" x14ac:dyDescent="0.2">
      <c r="A52" s="105">
        <v>17</v>
      </c>
      <c r="B52" s="108">
        <v>936925.75899999996</v>
      </c>
      <c r="C52" s="108">
        <v>6490296.3370000003</v>
      </c>
      <c r="D52" s="103" t="s">
        <v>167</v>
      </c>
      <c r="E52" s="103">
        <v>259.75400000000002</v>
      </c>
      <c r="F52" s="103">
        <v>1.1980000000000359</v>
      </c>
      <c r="G52" s="103" t="s">
        <v>167</v>
      </c>
      <c r="H52" s="119">
        <f t="shared" ref="H52" si="16">F52+L52+0.1</f>
        <v>2.1480000000000361</v>
      </c>
      <c r="I52" s="108" t="s">
        <v>468</v>
      </c>
      <c r="J52" s="114" t="s">
        <v>468</v>
      </c>
      <c r="K52" s="110"/>
      <c r="L52" s="122">
        <v>0.85</v>
      </c>
    </row>
    <row r="53" spans="1:12" ht="15.75" customHeight="1" x14ac:dyDescent="0.2">
      <c r="A53" s="105"/>
      <c r="B53" s="103"/>
      <c r="C53" s="103"/>
      <c r="D53" s="103"/>
      <c r="E53" s="103"/>
      <c r="F53" s="103"/>
      <c r="G53" s="103"/>
      <c r="H53" s="106"/>
      <c r="I53" s="104"/>
      <c r="J53" s="107"/>
      <c r="K53" s="110"/>
      <c r="L53" s="122"/>
    </row>
    <row r="54" spans="1:12" ht="15.75" customHeight="1" x14ac:dyDescent="0.2">
      <c r="A54" s="105" t="s">
        <v>469</v>
      </c>
      <c r="B54" s="108">
        <v>936921.87</v>
      </c>
      <c r="C54" s="108">
        <v>6490306.6200000001</v>
      </c>
      <c r="D54" s="103" t="s">
        <v>167</v>
      </c>
      <c r="E54" s="103">
        <v>259.66800000000001</v>
      </c>
      <c r="F54" s="103">
        <v>1.1850000000000023</v>
      </c>
      <c r="G54" s="103" t="s">
        <v>167</v>
      </c>
      <c r="H54" s="119">
        <f t="shared" ref="H54" si="17">F54+L54+0.1</f>
        <v>2.1350000000000025</v>
      </c>
      <c r="I54" s="108" t="s">
        <v>470</v>
      </c>
      <c r="J54" s="114" t="s">
        <v>470</v>
      </c>
      <c r="K54" s="110"/>
      <c r="L54" s="122">
        <v>0.85</v>
      </c>
    </row>
    <row r="55" spans="1:12" ht="15.75" customHeight="1" x14ac:dyDescent="0.2">
      <c r="A55" s="105"/>
      <c r="B55" s="103"/>
      <c r="C55" s="103"/>
      <c r="D55" s="103"/>
      <c r="E55" s="103"/>
      <c r="F55" s="103"/>
      <c r="G55" s="103"/>
      <c r="H55" s="106"/>
      <c r="I55" s="104"/>
      <c r="J55" s="107"/>
      <c r="K55" s="110"/>
      <c r="L55" s="122"/>
    </row>
    <row r="56" spans="1:12" ht="15.75" customHeight="1" x14ac:dyDescent="0.2">
      <c r="A56" s="105">
        <v>18</v>
      </c>
      <c r="B56" s="108">
        <v>936918.22900000005</v>
      </c>
      <c r="C56" s="108">
        <v>6490310.8320000004</v>
      </c>
      <c r="D56" s="103" t="s">
        <v>167</v>
      </c>
      <c r="E56" s="103">
        <v>259.69</v>
      </c>
      <c r="F56" s="103">
        <v>1.1469999999999914</v>
      </c>
      <c r="G56" s="103" t="s">
        <v>167</v>
      </c>
      <c r="H56" s="119">
        <f t="shared" ref="H56" si="18">F56+L56+0.1</f>
        <v>2.0969999999999915</v>
      </c>
      <c r="I56" s="108" t="s">
        <v>471</v>
      </c>
      <c r="J56" s="114" t="s">
        <v>471</v>
      </c>
      <c r="K56" s="110"/>
      <c r="L56" s="122">
        <v>0.85</v>
      </c>
    </row>
    <row r="57" spans="1:12" ht="15.75" customHeight="1" x14ac:dyDescent="0.2">
      <c r="A57" s="105"/>
      <c r="B57" s="103"/>
      <c r="C57" s="103"/>
      <c r="D57" s="103"/>
      <c r="E57" s="103"/>
      <c r="F57" s="103"/>
      <c r="G57" s="103"/>
      <c r="H57" s="106"/>
      <c r="I57" s="104"/>
      <c r="J57" s="107"/>
      <c r="K57" s="110"/>
      <c r="L57" s="122"/>
    </row>
    <row r="58" spans="1:12" ht="15.75" customHeight="1" x14ac:dyDescent="0.2">
      <c r="A58" s="105" t="s">
        <v>472</v>
      </c>
      <c r="B58" s="105">
        <v>936913.61300000001</v>
      </c>
      <c r="C58" s="105">
        <v>6490314.5980000002</v>
      </c>
      <c r="D58" s="103" t="s">
        <v>167</v>
      </c>
      <c r="E58" s="103">
        <v>259.68799999999999</v>
      </c>
      <c r="F58" s="103">
        <v>1.0649999999999977</v>
      </c>
      <c r="G58" s="103" t="s">
        <v>167</v>
      </c>
      <c r="H58" s="119">
        <f t="shared" ref="H58" si="19">F58+L58+0.1</f>
        <v>2.0149999999999979</v>
      </c>
      <c r="I58" s="105" t="s">
        <v>473</v>
      </c>
      <c r="J58" s="105" t="s">
        <v>473</v>
      </c>
      <c r="K58" s="110"/>
      <c r="L58" s="122">
        <v>0.85</v>
      </c>
    </row>
    <row r="59" spans="1:12" ht="15.75" customHeight="1" x14ac:dyDescent="0.2">
      <c r="A59" s="105"/>
      <c r="B59" s="105"/>
      <c r="C59" s="105"/>
      <c r="D59" s="103"/>
      <c r="E59" s="103"/>
      <c r="F59" s="103"/>
      <c r="G59" s="103"/>
      <c r="H59" s="106"/>
      <c r="I59" s="105"/>
      <c r="J59" s="105"/>
      <c r="K59" s="110"/>
      <c r="L59" s="122"/>
    </row>
    <row r="60" spans="1:12" ht="15.75" customHeight="1" x14ac:dyDescent="0.2">
      <c r="A60" s="105" t="s">
        <v>474</v>
      </c>
      <c r="B60" s="105">
        <v>936908.78599999996</v>
      </c>
      <c r="C60" s="105">
        <v>6490318.2690000003</v>
      </c>
      <c r="D60" s="103" t="s">
        <v>167</v>
      </c>
      <c r="E60" s="103">
        <v>259.68400000000003</v>
      </c>
      <c r="F60" s="103">
        <v>1.1850000000000023</v>
      </c>
      <c r="G60" s="103" t="s">
        <v>167</v>
      </c>
      <c r="H60" s="119">
        <f t="shared" ref="H60" si="20">F60+L60+0.1</f>
        <v>2.1350000000000025</v>
      </c>
      <c r="I60" s="105" t="s">
        <v>475</v>
      </c>
      <c r="J60" s="105" t="s">
        <v>475</v>
      </c>
      <c r="K60" s="110"/>
      <c r="L60" s="122">
        <v>0.85</v>
      </c>
    </row>
    <row r="61" spans="1:12" ht="15.75" customHeight="1" x14ac:dyDescent="0.2">
      <c r="A61" s="105"/>
      <c r="B61" s="106"/>
      <c r="C61" s="106"/>
      <c r="D61" s="103"/>
      <c r="E61" s="103"/>
      <c r="F61" s="103"/>
      <c r="G61" s="103"/>
      <c r="H61" s="106"/>
      <c r="I61" s="104"/>
      <c r="J61" s="104"/>
      <c r="K61" s="110"/>
      <c r="L61" s="122"/>
    </row>
    <row r="62" spans="1:12" ht="15.75" customHeight="1" x14ac:dyDescent="0.2">
      <c r="A62" s="105">
        <v>19</v>
      </c>
      <c r="B62" s="106">
        <v>936904.51500000001</v>
      </c>
      <c r="C62" s="106">
        <v>6490321.1469999999</v>
      </c>
      <c r="D62" s="103" t="s">
        <v>167</v>
      </c>
      <c r="E62" s="103">
        <v>259.666</v>
      </c>
      <c r="F62" s="103">
        <v>1.0690000000000168</v>
      </c>
      <c r="G62" s="103" t="s">
        <v>167</v>
      </c>
      <c r="H62" s="119">
        <f t="shared" ref="H62" si="21">F62+L62+0.1</f>
        <v>2.019000000000017</v>
      </c>
      <c r="I62" s="104" t="s">
        <v>476</v>
      </c>
      <c r="J62" s="104" t="s">
        <v>476</v>
      </c>
      <c r="K62" s="110"/>
      <c r="L62" s="122">
        <v>0.85</v>
      </c>
    </row>
    <row r="63" spans="1:12" ht="15.75" customHeight="1" x14ac:dyDescent="0.2">
      <c r="A63" s="113"/>
      <c r="B63" s="106"/>
      <c r="C63" s="106"/>
      <c r="D63" s="103"/>
      <c r="E63" s="103"/>
      <c r="F63" s="103"/>
      <c r="G63" s="103"/>
      <c r="H63" s="106"/>
      <c r="I63" s="104"/>
      <c r="J63" s="104"/>
      <c r="K63" s="110"/>
      <c r="L63" s="122"/>
    </row>
    <row r="64" spans="1:12" ht="15.75" customHeight="1" x14ac:dyDescent="0.2">
      <c r="A64" s="105" t="s">
        <v>477</v>
      </c>
      <c r="B64" s="106">
        <v>936897.527</v>
      </c>
      <c r="C64" s="106">
        <v>6490326.0190000003</v>
      </c>
      <c r="D64" s="103" t="s">
        <v>167</v>
      </c>
      <c r="E64" s="103">
        <v>259.66500000000002</v>
      </c>
      <c r="F64" s="103">
        <v>1.424000000000035</v>
      </c>
      <c r="G64" s="103" t="s">
        <v>167</v>
      </c>
      <c r="H64" s="119">
        <f t="shared" ref="H64" si="22">F64+L64+0.1</f>
        <v>2.3740000000000352</v>
      </c>
      <c r="I64" s="104" t="s">
        <v>478</v>
      </c>
      <c r="J64" s="104" t="s">
        <v>478</v>
      </c>
      <c r="K64" s="110"/>
      <c r="L64" s="122">
        <v>0.85</v>
      </c>
    </row>
    <row r="65" spans="1:12" ht="15.75" customHeight="1" x14ac:dyDescent="0.2">
      <c r="A65" s="105"/>
      <c r="B65" s="106"/>
      <c r="C65" s="106"/>
      <c r="D65" s="103"/>
      <c r="E65" s="103"/>
      <c r="F65" s="103"/>
      <c r="G65" s="103"/>
      <c r="H65" s="106"/>
      <c r="I65" s="104"/>
      <c r="J65" s="104"/>
      <c r="K65" s="110"/>
      <c r="L65" s="122"/>
    </row>
    <row r="66" spans="1:12" ht="15.75" customHeight="1" x14ac:dyDescent="0.2">
      <c r="A66" s="105" t="s">
        <v>479</v>
      </c>
      <c r="B66" s="106">
        <v>936891.76199999999</v>
      </c>
      <c r="C66" s="106">
        <v>6490329.4349999996</v>
      </c>
      <c r="D66" s="103" t="s">
        <v>167</v>
      </c>
      <c r="E66" s="103">
        <v>259.64400000000001</v>
      </c>
      <c r="F66" s="103">
        <v>1.3520000000000323</v>
      </c>
      <c r="G66" s="103" t="s">
        <v>167</v>
      </c>
      <c r="H66" s="119">
        <f t="shared" ref="H66" si="23">F66+L66+0.1</f>
        <v>2.3020000000000325</v>
      </c>
      <c r="I66" s="104" t="s">
        <v>480</v>
      </c>
      <c r="J66" s="104" t="s">
        <v>480</v>
      </c>
      <c r="K66" s="110"/>
      <c r="L66" s="122">
        <v>0.85</v>
      </c>
    </row>
    <row r="67" spans="1:12" ht="15.75" customHeight="1" x14ac:dyDescent="0.2">
      <c r="A67" s="105"/>
      <c r="B67" s="106"/>
      <c r="C67" s="106"/>
      <c r="D67" s="103"/>
      <c r="E67" s="103"/>
      <c r="F67" s="103"/>
      <c r="G67" s="103"/>
      <c r="H67" s="106"/>
      <c r="I67" s="104"/>
      <c r="J67" s="104"/>
      <c r="K67" s="110"/>
      <c r="L67" s="122"/>
    </row>
    <row r="68" spans="1:12" ht="15.75" customHeight="1" x14ac:dyDescent="0.2">
      <c r="A68" s="105">
        <v>20</v>
      </c>
      <c r="B68" s="106">
        <v>936883.69499999995</v>
      </c>
      <c r="C68" s="106">
        <v>6490334.4510000004</v>
      </c>
      <c r="D68" s="103" t="s">
        <v>167</v>
      </c>
      <c r="E68" s="103">
        <v>259.66199999999998</v>
      </c>
      <c r="F68" s="103">
        <v>1.2699999999999818</v>
      </c>
      <c r="G68" s="103" t="s">
        <v>167</v>
      </c>
      <c r="H68" s="119">
        <f t="shared" ref="H68" si="24">F68+L68+0.1</f>
        <v>2.219999999999982</v>
      </c>
      <c r="I68" s="104" t="s">
        <v>481</v>
      </c>
      <c r="J68" s="104" t="s">
        <v>481</v>
      </c>
      <c r="K68" s="110"/>
      <c r="L68" s="122">
        <v>0.85</v>
      </c>
    </row>
    <row r="69" spans="1:12" ht="15.75" customHeight="1" x14ac:dyDescent="0.2">
      <c r="A69" s="105"/>
      <c r="B69" s="106"/>
      <c r="C69" s="106"/>
      <c r="D69" s="103"/>
      <c r="E69" s="103"/>
      <c r="F69" s="103"/>
      <c r="G69" s="103"/>
      <c r="H69" s="106"/>
      <c r="I69" s="104"/>
      <c r="J69" s="104"/>
      <c r="K69" s="110"/>
      <c r="L69" s="122"/>
    </row>
    <row r="70" spans="1:12" ht="15.75" customHeight="1" x14ac:dyDescent="0.2">
      <c r="A70" s="105" t="s">
        <v>482</v>
      </c>
      <c r="B70" s="106">
        <v>936878.90500000003</v>
      </c>
      <c r="C70" s="106">
        <v>6490337.3609999996</v>
      </c>
      <c r="D70" s="103" t="s">
        <v>167</v>
      </c>
      <c r="E70" s="103">
        <v>259.7</v>
      </c>
      <c r="F70" s="103">
        <v>1.3170000000000073</v>
      </c>
      <c r="G70" s="103" t="s">
        <v>167</v>
      </c>
      <c r="H70" s="119">
        <f t="shared" ref="H70" si="25">F70+L70+0.1</f>
        <v>2.2670000000000075</v>
      </c>
      <c r="I70" s="104" t="s">
        <v>483</v>
      </c>
      <c r="J70" s="104" t="s">
        <v>483</v>
      </c>
      <c r="K70" s="110"/>
      <c r="L70" s="122">
        <v>0.85</v>
      </c>
    </row>
    <row r="71" spans="1:12" ht="15.75" customHeight="1" x14ac:dyDescent="0.2">
      <c r="A71" s="113"/>
      <c r="B71" s="106"/>
      <c r="C71" s="106"/>
      <c r="D71" s="103"/>
      <c r="E71" s="103"/>
      <c r="F71" s="103"/>
      <c r="G71" s="103"/>
      <c r="H71" s="106"/>
      <c r="I71" s="104"/>
      <c r="J71" s="104"/>
      <c r="K71" s="110"/>
      <c r="L71" s="122"/>
    </row>
    <row r="72" spans="1:12" ht="15.75" customHeight="1" x14ac:dyDescent="0.2">
      <c r="A72" s="105" t="s">
        <v>484</v>
      </c>
      <c r="B72" s="108">
        <v>936872.85499999998</v>
      </c>
      <c r="C72" s="108">
        <v>6490341.1409999998</v>
      </c>
      <c r="D72" s="103" t="s">
        <v>167</v>
      </c>
      <c r="E72" s="103">
        <v>259.75400000000002</v>
      </c>
      <c r="F72" s="103">
        <v>1.3640000000000327</v>
      </c>
      <c r="G72" s="103" t="s">
        <v>167</v>
      </c>
      <c r="H72" s="119">
        <f t="shared" ref="H72" si="26">F72+L72+0.1</f>
        <v>2.3140000000000329</v>
      </c>
      <c r="I72" s="108" t="s">
        <v>485</v>
      </c>
      <c r="J72" s="114" t="s">
        <v>485</v>
      </c>
      <c r="K72" s="110"/>
      <c r="L72" s="122">
        <v>0.85</v>
      </c>
    </row>
    <row r="73" spans="1:12" ht="15.75" customHeight="1" x14ac:dyDescent="0.2">
      <c r="A73" s="105"/>
      <c r="B73" s="103"/>
      <c r="C73" s="103"/>
      <c r="D73" s="103"/>
      <c r="E73" s="103"/>
      <c r="F73" s="103"/>
      <c r="G73" s="103"/>
      <c r="H73" s="106"/>
      <c r="I73" s="104"/>
      <c r="J73" s="107"/>
      <c r="K73" s="110"/>
      <c r="L73" s="122"/>
    </row>
    <row r="74" spans="1:12" ht="15.75" customHeight="1" x14ac:dyDescent="0.2">
      <c r="A74" s="105">
        <v>21</v>
      </c>
      <c r="B74" s="108">
        <v>936866.70499999996</v>
      </c>
      <c r="C74" s="108">
        <v>6490345.7089999998</v>
      </c>
      <c r="D74" s="103" t="s">
        <v>167</v>
      </c>
      <c r="E74" s="103">
        <v>259.81099999999998</v>
      </c>
      <c r="F74" s="103">
        <v>1.2789999999999964</v>
      </c>
      <c r="G74" s="103" t="s">
        <v>167</v>
      </c>
      <c r="H74" s="119">
        <f t="shared" ref="H74" si="27">F74+L74+0.1</f>
        <v>2.2289999999999965</v>
      </c>
      <c r="I74" s="108" t="s">
        <v>486</v>
      </c>
      <c r="J74" s="114" t="s">
        <v>486</v>
      </c>
      <c r="K74" s="110"/>
      <c r="L74" s="122">
        <v>0.85</v>
      </c>
    </row>
    <row r="75" spans="1:12" ht="15.75" customHeight="1" x14ac:dyDescent="0.2">
      <c r="A75" s="105"/>
      <c r="B75" s="103"/>
      <c r="C75" s="103"/>
      <c r="D75" s="103"/>
      <c r="E75" s="103"/>
      <c r="F75" s="103"/>
      <c r="G75" s="103"/>
      <c r="H75" s="106"/>
      <c r="I75" s="104"/>
      <c r="J75" s="107"/>
      <c r="K75" s="110"/>
      <c r="L75" s="122"/>
    </row>
    <row r="76" spans="1:12" ht="15.75" customHeight="1" x14ac:dyDescent="0.2">
      <c r="A76" s="105" t="s">
        <v>487</v>
      </c>
      <c r="B76" s="108">
        <v>936864.65099999995</v>
      </c>
      <c r="C76" s="108">
        <v>6490347.3729999997</v>
      </c>
      <c r="D76" s="103" t="s">
        <v>167</v>
      </c>
      <c r="E76" s="103">
        <v>259.834</v>
      </c>
      <c r="F76" s="103">
        <v>1.3109999999999786</v>
      </c>
      <c r="G76" s="103" t="s">
        <v>167</v>
      </c>
      <c r="H76" s="119">
        <f t="shared" ref="H76" si="28">F76+L76+0.1</f>
        <v>2.2609999999999788</v>
      </c>
      <c r="I76" s="108" t="s">
        <v>488</v>
      </c>
      <c r="J76" s="114" t="s">
        <v>488</v>
      </c>
      <c r="K76" s="110"/>
      <c r="L76" s="122">
        <v>0.85</v>
      </c>
    </row>
    <row r="77" spans="1:12" ht="15.75" customHeight="1" x14ac:dyDescent="0.2">
      <c r="A77" s="105"/>
      <c r="B77" s="103"/>
      <c r="C77" s="103"/>
      <c r="D77" s="103"/>
      <c r="E77" s="103"/>
      <c r="F77" s="103"/>
      <c r="G77" s="103"/>
      <c r="H77" s="106"/>
      <c r="I77" s="104"/>
      <c r="J77" s="107"/>
      <c r="K77" s="110"/>
      <c r="L77" s="122"/>
    </row>
    <row r="78" spans="1:12" ht="15.75" customHeight="1" x14ac:dyDescent="0.2">
      <c r="A78" s="105" t="s">
        <v>489</v>
      </c>
      <c r="B78" s="103">
        <v>936862.88300000003</v>
      </c>
      <c r="C78" s="103">
        <v>6490348.8959999997</v>
      </c>
      <c r="D78" s="103" t="s">
        <v>167</v>
      </c>
      <c r="E78" s="103">
        <v>259.85599999999999</v>
      </c>
      <c r="F78" s="103">
        <v>1.2679999999999723</v>
      </c>
      <c r="G78" s="103" t="s">
        <v>167</v>
      </c>
      <c r="H78" s="119">
        <f t="shared" ref="H78" si="29">F78+L78+0.1</f>
        <v>2.2179999999999724</v>
      </c>
      <c r="I78" s="104" t="s">
        <v>490</v>
      </c>
      <c r="J78" s="107" t="s">
        <v>490</v>
      </c>
      <c r="K78" s="110"/>
      <c r="L78" s="122">
        <v>0.85</v>
      </c>
    </row>
    <row r="79" spans="1:12" s="115" customFormat="1" ht="15.75" customHeight="1" x14ac:dyDescent="0.2">
      <c r="A79" s="105"/>
      <c r="B79" s="103"/>
      <c r="C79" s="103"/>
      <c r="D79" s="103"/>
      <c r="E79" s="103"/>
      <c r="F79" s="103"/>
      <c r="G79" s="103"/>
      <c r="H79" s="106"/>
      <c r="I79" s="104"/>
      <c r="J79" s="107"/>
      <c r="K79" s="110"/>
      <c r="L79" s="123"/>
    </row>
    <row r="80" spans="1:12" x14ac:dyDescent="0.2">
      <c r="A80" s="105" t="s">
        <v>491</v>
      </c>
      <c r="B80" s="103">
        <v>936861.12399999995</v>
      </c>
      <c r="C80" s="103">
        <v>6490350.3339999998</v>
      </c>
      <c r="D80" s="103" t="s">
        <v>167</v>
      </c>
      <c r="E80" s="103">
        <v>259.87599999999998</v>
      </c>
      <c r="F80" s="103">
        <v>1.2869999999999777</v>
      </c>
      <c r="G80" s="103" t="s">
        <v>167</v>
      </c>
      <c r="H80" s="119">
        <f t="shared" ref="H80" si="30">F80+L80+0.1</f>
        <v>2.2369999999999779</v>
      </c>
      <c r="I80" s="104" t="s">
        <v>492</v>
      </c>
      <c r="J80" s="107" t="s">
        <v>492</v>
      </c>
      <c r="K80" s="110"/>
      <c r="L80" s="122">
        <v>0.85</v>
      </c>
    </row>
    <row r="81" spans="1:12" x14ac:dyDescent="0.2">
      <c r="A81" s="105"/>
      <c r="B81" s="103"/>
      <c r="C81" s="103"/>
      <c r="D81" s="103"/>
      <c r="E81" s="103"/>
      <c r="F81" s="103"/>
      <c r="G81" s="103"/>
      <c r="H81" s="106"/>
      <c r="I81" s="104"/>
      <c r="J81" s="107"/>
      <c r="K81" s="110"/>
      <c r="L81" s="122"/>
    </row>
    <row r="82" spans="1:12" ht="11.25" customHeight="1" x14ac:dyDescent="0.2">
      <c r="A82" s="105" t="s">
        <v>519</v>
      </c>
      <c r="B82" s="103">
        <v>936855.42200000002</v>
      </c>
      <c r="C82" s="103">
        <v>6490355.0369999995</v>
      </c>
      <c r="D82" s="103" t="s">
        <v>167</v>
      </c>
      <c r="E82" s="103">
        <v>259.92599999999999</v>
      </c>
      <c r="F82" s="103">
        <v>1.4089999999999918</v>
      </c>
      <c r="G82" s="103" t="s">
        <v>167</v>
      </c>
      <c r="H82" s="119">
        <f t="shared" ref="H82" si="31">F82+L82+0.1</f>
        <v>2.358999999999992</v>
      </c>
      <c r="I82" s="104" t="s">
        <v>493</v>
      </c>
      <c r="J82" s="107" t="s">
        <v>493</v>
      </c>
      <c r="K82" s="110"/>
      <c r="L82" s="122">
        <v>0.85</v>
      </c>
    </row>
    <row r="83" spans="1:12" ht="11.25" customHeight="1" x14ac:dyDescent="0.2">
      <c r="A83" s="105"/>
      <c r="B83" s="103"/>
      <c r="C83" s="103"/>
      <c r="D83" s="103"/>
      <c r="E83" s="103"/>
      <c r="F83" s="103"/>
      <c r="G83" s="103"/>
      <c r="H83" s="106"/>
      <c r="I83" s="104"/>
      <c r="J83" s="107"/>
      <c r="K83" s="110"/>
      <c r="L83" s="122"/>
    </row>
    <row r="84" spans="1:12" ht="11.25" customHeight="1" x14ac:dyDescent="0.2">
      <c r="A84" s="105">
        <v>22</v>
      </c>
      <c r="B84" s="103">
        <v>936850.75199999998</v>
      </c>
      <c r="C84" s="103">
        <v>6490359.1129999999</v>
      </c>
      <c r="D84" s="103" t="s">
        <v>167</v>
      </c>
      <c r="E84" s="103">
        <v>259.96699999999998</v>
      </c>
      <c r="F84" s="103">
        <v>1.4250000000000114</v>
      </c>
      <c r="G84" s="103" t="s">
        <v>167</v>
      </c>
      <c r="H84" s="119">
        <f t="shared" ref="H84" si="32">F84+L84+0.1</f>
        <v>2.3750000000000115</v>
      </c>
      <c r="I84" s="104" t="s">
        <v>494</v>
      </c>
      <c r="J84" s="107" t="s">
        <v>494</v>
      </c>
      <c r="K84" s="110"/>
      <c r="L84" s="122">
        <v>0.85</v>
      </c>
    </row>
    <row r="85" spans="1:12" ht="11.25" customHeight="1" x14ac:dyDescent="0.2">
      <c r="A85" s="105"/>
      <c r="B85" s="103"/>
      <c r="C85" s="103"/>
      <c r="D85" s="103"/>
      <c r="E85" s="103"/>
      <c r="F85" s="103"/>
      <c r="G85" s="103"/>
      <c r="H85" s="106"/>
      <c r="I85" s="104"/>
      <c r="J85" s="107"/>
      <c r="K85" s="110"/>
      <c r="L85" s="122"/>
    </row>
    <row r="86" spans="1:12" ht="11.25" customHeight="1" x14ac:dyDescent="0.2">
      <c r="A86" s="105" t="s">
        <v>495</v>
      </c>
      <c r="B86" s="103">
        <v>936846.18200000003</v>
      </c>
      <c r="C86" s="103">
        <v>6490362.9670000002</v>
      </c>
      <c r="D86" s="103" t="s">
        <v>167</v>
      </c>
      <c r="E86" s="103">
        <v>259.96600000000001</v>
      </c>
      <c r="F86" s="103">
        <v>1.3290000000000077</v>
      </c>
      <c r="G86" s="103" t="s">
        <v>167</v>
      </c>
      <c r="H86" s="119">
        <f t="shared" ref="H86" si="33">F86+L86+0.1</f>
        <v>2.2790000000000079</v>
      </c>
      <c r="I86" s="104" t="s">
        <v>496</v>
      </c>
      <c r="J86" s="107" t="s">
        <v>496</v>
      </c>
      <c r="K86" s="110"/>
      <c r="L86" s="122">
        <v>0.85</v>
      </c>
    </row>
    <row r="87" spans="1:12" x14ac:dyDescent="0.2">
      <c r="A87" s="105"/>
      <c r="B87" s="103"/>
      <c r="C87" s="103"/>
      <c r="D87" s="103"/>
      <c r="E87" s="103"/>
      <c r="F87" s="103"/>
      <c r="G87" s="103"/>
      <c r="H87" s="106"/>
      <c r="I87" s="104"/>
      <c r="J87" s="107"/>
      <c r="K87" s="110"/>
      <c r="L87" s="122"/>
    </row>
    <row r="88" spans="1:12" x14ac:dyDescent="0.2">
      <c r="A88" s="105" t="s">
        <v>497</v>
      </c>
      <c r="B88" s="103">
        <v>936843.571</v>
      </c>
      <c r="C88" s="103">
        <v>6490365.1430000002</v>
      </c>
      <c r="D88" s="103" t="s">
        <v>167</v>
      </c>
      <c r="E88" s="103">
        <v>259.96199999999999</v>
      </c>
      <c r="F88" s="103">
        <v>1.3909999999999627</v>
      </c>
      <c r="G88" s="103" t="s">
        <v>167</v>
      </c>
      <c r="H88" s="119">
        <f t="shared" ref="H88" si="34">F88+L88+0.1</f>
        <v>2.3409999999999629</v>
      </c>
      <c r="I88" s="104" t="s">
        <v>498</v>
      </c>
      <c r="J88" s="107" t="s">
        <v>498</v>
      </c>
      <c r="K88" s="110"/>
      <c r="L88" s="122">
        <v>0.85</v>
      </c>
    </row>
    <row r="89" spans="1:12" x14ac:dyDescent="0.2">
      <c r="A89" s="105"/>
      <c r="B89" s="103"/>
      <c r="C89" s="103"/>
      <c r="D89" s="103"/>
      <c r="E89" s="103"/>
      <c r="F89" s="103"/>
      <c r="G89" s="103"/>
      <c r="H89" s="106"/>
      <c r="I89" s="104"/>
      <c r="J89" s="107"/>
      <c r="K89" s="110"/>
      <c r="L89" s="122"/>
    </row>
    <row r="90" spans="1:12" x14ac:dyDescent="0.2">
      <c r="A90" s="105" t="s">
        <v>499</v>
      </c>
      <c r="B90" s="103">
        <v>936840.99600000004</v>
      </c>
      <c r="C90" s="103">
        <v>6490367.1830000002</v>
      </c>
      <c r="D90" s="103" t="s">
        <v>167</v>
      </c>
      <c r="E90" s="103">
        <v>259.95699999999999</v>
      </c>
      <c r="F90" s="103">
        <v>1.3919999999999959</v>
      </c>
      <c r="G90" s="103" t="s">
        <v>167</v>
      </c>
      <c r="H90" s="119">
        <f t="shared" ref="H90" si="35">F90+L90+0.1</f>
        <v>2.3419999999999961</v>
      </c>
      <c r="I90" s="104" t="s">
        <v>500</v>
      </c>
      <c r="J90" s="107" t="s">
        <v>500</v>
      </c>
      <c r="K90" s="110"/>
      <c r="L90" s="122">
        <v>0.85</v>
      </c>
    </row>
    <row r="91" spans="1:12" x14ac:dyDescent="0.2">
      <c r="A91" s="105"/>
      <c r="B91" s="103"/>
      <c r="C91" s="103"/>
      <c r="D91" s="103"/>
      <c r="E91" s="103"/>
      <c r="F91" s="103"/>
      <c r="G91" s="103"/>
      <c r="H91" s="106"/>
      <c r="I91" s="104"/>
      <c r="J91" s="107"/>
      <c r="K91" s="110"/>
      <c r="L91" s="122"/>
    </row>
    <row r="92" spans="1:12" x14ac:dyDescent="0.2">
      <c r="A92" s="105">
        <v>23</v>
      </c>
      <c r="B92" s="103">
        <v>936834.84100000001</v>
      </c>
      <c r="C92" s="103">
        <v>6490372.1940000001</v>
      </c>
      <c r="D92" s="103" t="s">
        <v>167</v>
      </c>
      <c r="E92" s="103">
        <v>259.94</v>
      </c>
      <c r="F92" s="103">
        <v>1.4080000000000155</v>
      </c>
      <c r="G92" s="103" t="s">
        <v>167</v>
      </c>
      <c r="H92" s="119">
        <f t="shared" ref="H92" si="36">F92+L92+0.1</f>
        <v>2.3580000000000156</v>
      </c>
      <c r="I92" s="104" t="s">
        <v>501</v>
      </c>
      <c r="J92" s="107" t="s">
        <v>501</v>
      </c>
      <c r="K92" s="110"/>
      <c r="L92" s="122">
        <v>0.85</v>
      </c>
    </row>
    <row r="93" spans="1:12" x14ac:dyDescent="0.2">
      <c r="A93" s="105"/>
      <c r="B93" s="103"/>
      <c r="C93" s="103"/>
      <c r="D93" s="103"/>
      <c r="E93" s="103"/>
      <c r="F93" s="103"/>
      <c r="G93" s="103"/>
      <c r="H93" s="106"/>
      <c r="I93" s="104"/>
      <c r="J93" s="107"/>
      <c r="K93" s="110"/>
      <c r="L93" s="122"/>
    </row>
    <row r="94" spans="1:12" x14ac:dyDescent="0.2">
      <c r="A94" s="105" t="s">
        <v>502</v>
      </c>
      <c r="B94" s="103">
        <v>936831.53700000001</v>
      </c>
      <c r="C94" s="103">
        <v>6490374.9809999997</v>
      </c>
      <c r="D94" s="103" t="s">
        <v>167</v>
      </c>
      <c r="E94" s="103">
        <v>259.89600000000002</v>
      </c>
      <c r="F94" s="103">
        <v>1.2789999999999964</v>
      </c>
      <c r="G94" s="103" t="s">
        <v>167</v>
      </c>
      <c r="H94" s="119">
        <f t="shared" ref="H94" si="37">F94+L94+0.1</f>
        <v>2.2289999999999965</v>
      </c>
      <c r="I94" s="104" t="s">
        <v>503</v>
      </c>
      <c r="J94" s="107" t="s">
        <v>503</v>
      </c>
      <c r="K94" s="110"/>
      <c r="L94" s="122">
        <v>0.85</v>
      </c>
    </row>
    <row r="95" spans="1:12" x14ac:dyDescent="0.2">
      <c r="A95" s="105"/>
      <c r="B95" s="103"/>
      <c r="C95" s="103"/>
      <c r="D95" s="103"/>
      <c r="E95" s="103"/>
      <c r="F95" s="103"/>
      <c r="G95" s="103"/>
      <c r="H95" s="106"/>
      <c r="I95" s="104"/>
      <c r="J95" s="107"/>
      <c r="K95" s="110"/>
      <c r="L95" s="122"/>
    </row>
    <row r="96" spans="1:12" x14ac:dyDescent="0.2">
      <c r="A96" s="105" t="s">
        <v>504</v>
      </c>
      <c r="B96" s="103">
        <v>936828.20299999998</v>
      </c>
      <c r="C96" s="103">
        <v>6490377.9900000002</v>
      </c>
      <c r="D96" s="103" t="s">
        <v>167</v>
      </c>
      <c r="E96" s="103">
        <v>259.82600000000002</v>
      </c>
      <c r="F96" s="103">
        <v>1.2010000000000218</v>
      </c>
      <c r="G96" s="103" t="s">
        <v>167</v>
      </c>
      <c r="H96" s="119">
        <f t="shared" ref="H96" si="38">F96+L96+0.1</f>
        <v>2.151000000000022</v>
      </c>
      <c r="I96" s="104" t="s">
        <v>505</v>
      </c>
      <c r="J96" s="107" t="s">
        <v>505</v>
      </c>
      <c r="K96" s="110"/>
      <c r="L96" s="122">
        <v>0.85</v>
      </c>
    </row>
    <row r="97" spans="1:12" x14ac:dyDescent="0.2">
      <c r="A97" s="105"/>
      <c r="B97" s="103"/>
      <c r="C97" s="103"/>
      <c r="D97" s="103"/>
      <c r="E97" s="103"/>
      <c r="F97" s="103"/>
      <c r="G97" s="103"/>
      <c r="H97" s="106"/>
      <c r="I97" s="104"/>
      <c r="J97" s="107"/>
      <c r="K97" s="110"/>
      <c r="L97" s="122"/>
    </row>
    <row r="98" spans="1:12" x14ac:dyDescent="0.2">
      <c r="A98" s="105" t="s">
        <v>506</v>
      </c>
      <c r="B98" s="103">
        <v>936825.31499999994</v>
      </c>
      <c r="C98" s="103">
        <v>6490380.193</v>
      </c>
      <c r="D98" s="103" t="s">
        <v>167</v>
      </c>
      <c r="E98" s="103">
        <v>259.75400000000002</v>
      </c>
      <c r="F98" s="103">
        <v>1.271000000000015</v>
      </c>
      <c r="G98" s="103" t="s">
        <v>167</v>
      </c>
      <c r="H98" s="119">
        <f t="shared" ref="H98" si="39">F98+L98+0.1</f>
        <v>2.2210000000000152</v>
      </c>
      <c r="I98" s="104" t="s">
        <v>507</v>
      </c>
      <c r="J98" s="107" t="s">
        <v>507</v>
      </c>
      <c r="K98" s="110"/>
      <c r="L98" s="122">
        <v>0.85</v>
      </c>
    </row>
    <row r="99" spans="1:12" x14ac:dyDescent="0.2">
      <c r="A99" s="105"/>
      <c r="B99" s="103"/>
      <c r="C99" s="103"/>
      <c r="D99" s="103"/>
      <c r="E99" s="103"/>
      <c r="F99" s="103"/>
      <c r="G99" s="103"/>
      <c r="H99" s="106"/>
      <c r="I99" s="104"/>
      <c r="J99" s="107"/>
      <c r="K99" s="110"/>
      <c r="L99" s="122"/>
    </row>
    <row r="100" spans="1:12" x14ac:dyDescent="0.2">
      <c r="A100" s="105">
        <v>24</v>
      </c>
      <c r="B100" s="103">
        <v>936815.96400000004</v>
      </c>
      <c r="C100" s="103">
        <v>6490387</v>
      </c>
      <c r="D100" s="103" t="s">
        <v>167</v>
      </c>
      <c r="E100" s="103">
        <v>259.63400000000001</v>
      </c>
      <c r="F100" s="103">
        <v>1.2760000000000105</v>
      </c>
      <c r="G100" s="103" t="s">
        <v>167</v>
      </c>
      <c r="H100" s="119">
        <f t="shared" ref="H100" si="40">F100+L100+0.1</f>
        <v>2.2260000000000106</v>
      </c>
      <c r="I100" s="104" t="s">
        <v>508</v>
      </c>
      <c r="J100" s="107" t="s">
        <v>508</v>
      </c>
      <c r="K100" s="110"/>
      <c r="L100" s="122">
        <v>0.85</v>
      </c>
    </row>
    <row r="101" spans="1:12" x14ac:dyDescent="0.2">
      <c r="A101" s="105"/>
      <c r="B101" s="103"/>
      <c r="C101" s="103"/>
      <c r="D101" s="103"/>
      <c r="E101" s="103"/>
      <c r="F101" s="103"/>
      <c r="G101" s="103"/>
      <c r="H101" s="106"/>
      <c r="I101" s="104"/>
      <c r="J101" s="107"/>
      <c r="K101" s="110"/>
      <c r="L101" s="122"/>
    </row>
    <row r="102" spans="1:12" x14ac:dyDescent="0.2">
      <c r="A102" s="105" t="s">
        <v>509</v>
      </c>
      <c r="B102" s="103">
        <v>936812.67200000002</v>
      </c>
      <c r="C102" s="103">
        <v>6490389.2079999996</v>
      </c>
      <c r="D102" s="103" t="s">
        <v>167</v>
      </c>
      <c r="E102" s="103">
        <v>259.721</v>
      </c>
      <c r="F102" s="103">
        <v>1.3199999999999932</v>
      </c>
      <c r="G102" s="103" t="s">
        <v>167</v>
      </c>
      <c r="H102" s="119">
        <f t="shared" ref="H102" si="41">F102+L102+0.1</f>
        <v>2.2699999999999934</v>
      </c>
      <c r="I102" s="104" t="s">
        <v>510</v>
      </c>
      <c r="J102" s="107" t="s">
        <v>510</v>
      </c>
      <c r="K102" s="110"/>
      <c r="L102" s="122">
        <v>0.85</v>
      </c>
    </row>
    <row r="103" spans="1:12" x14ac:dyDescent="0.2">
      <c r="A103" s="105"/>
      <c r="B103" s="103"/>
      <c r="C103" s="103"/>
      <c r="D103" s="103"/>
      <c r="E103" s="103"/>
      <c r="F103" s="103"/>
      <c r="G103" s="103"/>
      <c r="H103" s="106"/>
      <c r="I103" s="104"/>
      <c r="J103" s="107"/>
      <c r="K103" s="110"/>
      <c r="L103" s="122"/>
    </row>
    <row r="104" spans="1:12" x14ac:dyDescent="0.2">
      <c r="A104" s="105" t="s">
        <v>511</v>
      </c>
      <c r="B104" s="103">
        <v>936809.21</v>
      </c>
      <c r="C104" s="103">
        <v>6490391.3739999998</v>
      </c>
      <c r="D104" s="103" t="s">
        <v>167</v>
      </c>
      <c r="E104" s="103">
        <v>259.77199999999999</v>
      </c>
      <c r="F104" s="103">
        <v>1.3700000000000045</v>
      </c>
      <c r="G104" s="103" t="s">
        <v>167</v>
      </c>
      <c r="H104" s="119">
        <f t="shared" ref="H104" si="42">F104+L104+0.1</f>
        <v>2.3200000000000047</v>
      </c>
      <c r="I104" s="104" t="s">
        <v>512</v>
      </c>
      <c r="J104" s="107" t="s">
        <v>512</v>
      </c>
      <c r="K104" s="110"/>
      <c r="L104" s="122">
        <v>0.85</v>
      </c>
    </row>
    <row r="105" spans="1:12" x14ac:dyDescent="0.2">
      <c r="A105" s="105"/>
      <c r="B105" s="103"/>
      <c r="C105" s="103"/>
      <c r="D105" s="103"/>
      <c r="E105" s="103"/>
      <c r="F105" s="103"/>
      <c r="G105" s="103"/>
      <c r="H105" s="106"/>
      <c r="I105" s="104"/>
      <c r="J105" s="107"/>
      <c r="K105" s="110"/>
      <c r="L105" s="122"/>
    </row>
    <row r="106" spans="1:12" x14ac:dyDescent="0.2">
      <c r="A106" s="105">
        <v>25</v>
      </c>
      <c r="B106" s="103">
        <v>936804.79200000002</v>
      </c>
      <c r="C106" s="103">
        <v>6490394.1270000003</v>
      </c>
      <c r="D106" s="103" t="s">
        <v>167</v>
      </c>
      <c r="E106" s="103">
        <v>259.81700000000001</v>
      </c>
      <c r="F106" s="103">
        <v>1.5610000000000355</v>
      </c>
      <c r="G106" s="103" t="s">
        <v>167</v>
      </c>
      <c r="H106" s="119">
        <f t="shared" ref="H106" si="43">F106+L106+0.1</f>
        <v>2.5110000000000356</v>
      </c>
      <c r="I106" s="104" t="s">
        <v>513</v>
      </c>
      <c r="J106" s="107">
        <f>I106+20</f>
        <v>275.2</v>
      </c>
      <c r="K106" s="110" t="s">
        <v>3861</v>
      </c>
      <c r="L106" s="122">
        <v>0.85</v>
      </c>
    </row>
    <row r="107" spans="1:12" x14ac:dyDescent="0.2">
      <c r="A107" s="105"/>
      <c r="B107" s="103"/>
      <c r="C107" s="103"/>
      <c r="D107" s="103"/>
      <c r="E107" s="103"/>
      <c r="F107" s="103"/>
      <c r="G107" s="103"/>
      <c r="H107" s="106"/>
      <c r="I107" s="104"/>
      <c r="J107" s="107"/>
      <c r="K107" s="110"/>
      <c r="L107" s="122"/>
    </row>
    <row r="108" spans="1:12" x14ac:dyDescent="0.2">
      <c r="A108" s="105" t="s">
        <v>514</v>
      </c>
      <c r="B108" s="103">
        <v>936800.51800000004</v>
      </c>
      <c r="C108" s="103">
        <v>6490395.4539999999</v>
      </c>
      <c r="D108" s="103" t="s">
        <v>167</v>
      </c>
      <c r="E108" s="103">
        <v>259.80399999999997</v>
      </c>
      <c r="F108" s="103">
        <v>1.7029999999999745</v>
      </c>
      <c r="G108" s="103" t="s">
        <v>167</v>
      </c>
      <c r="H108" s="119">
        <f t="shared" ref="H108" si="44">F108+L108+0.1</f>
        <v>2.2329999999999748</v>
      </c>
      <c r="I108" s="104" t="s">
        <v>515</v>
      </c>
      <c r="J108" s="107">
        <f>I108+20</f>
        <v>279.67</v>
      </c>
      <c r="K108" s="110"/>
      <c r="L108" s="122">
        <v>0.43</v>
      </c>
    </row>
    <row r="109" spans="1:12" x14ac:dyDescent="0.2">
      <c r="A109" s="105"/>
      <c r="B109" s="103"/>
      <c r="C109" s="103"/>
      <c r="D109" s="103"/>
      <c r="E109" s="103"/>
      <c r="F109" s="103"/>
      <c r="G109" s="103"/>
      <c r="H109" s="106"/>
      <c r="I109" s="104"/>
      <c r="J109" s="107"/>
      <c r="K109" s="110"/>
      <c r="L109" s="122"/>
    </row>
    <row r="110" spans="1:12" x14ac:dyDescent="0.2">
      <c r="A110" s="105" t="s">
        <v>516</v>
      </c>
      <c r="B110" s="103">
        <v>936797.11499999999</v>
      </c>
      <c r="C110" s="103">
        <v>6490396.7869999995</v>
      </c>
      <c r="D110" s="103" t="s">
        <v>167</v>
      </c>
      <c r="E110" s="103">
        <v>259.77100000000002</v>
      </c>
      <c r="F110" s="103">
        <v>1.6400000000000432</v>
      </c>
      <c r="G110" s="103" t="s">
        <v>167</v>
      </c>
      <c r="H110" s="119">
        <f t="shared" ref="H110" si="45">F110+L110+0.1</f>
        <v>2.1700000000000434</v>
      </c>
      <c r="I110" s="104" t="s">
        <v>517</v>
      </c>
      <c r="J110" s="107">
        <f t="shared" ref="J110" si="46">I110+20</f>
        <v>283.33</v>
      </c>
      <c r="K110" s="110"/>
      <c r="L110" s="122">
        <v>0.43</v>
      </c>
    </row>
    <row r="111" spans="1:12" x14ac:dyDescent="0.2">
      <c r="A111" s="105"/>
      <c r="B111" s="103"/>
      <c r="C111" s="103"/>
      <c r="D111" s="103"/>
      <c r="E111" s="103"/>
      <c r="F111" s="103"/>
      <c r="G111" s="103"/>
      <c r="H111" s="106"/>
      <c r="I111" s="104"/>
      <c r="J111" s="107"/>
      <c r="K111" s="110"/>
      <c r="L111" s="122"/>
    </row>
    <row r="112" spans="1:12" x14ac:dyDescent="0.2">
      <c r="A112" s="105">
        <v>26</v>
      </c>
      <c r="B112" s="103">
        <v>936792.26399999997</v>
      </c>
      <c r="C112" s="103">
        <v>6490399.2319999998</v>
      </c>
      <c r="D112" s="103" t="s">
        <v>167</v>
      </c>
      <c r="E112" s="103">
        <v>259.72500000000002</v>
      </c>
      <c r="F112" s="103">
        <v>1.7090000000000032</v>
      </c>
      <c r="G112" s="103" t="s">
        <v>167</v>
      </c>
      <c r="H112" s="119">
        <f t="shared" ref="H112" si="47">F112+L112+0.1</f>
        <v>2.2390000000000034</v>
      </c>
      <c r="I112" s="104" t="s">
        <v>518</v>
      </c>
      <c r="J112" s="107">
        <f t="shared" ref="J112" si="48">I112+20</f>
        <v>288.86</v>
      </c>
      <c r="K112" s="110"/>
      <c r="L112" s="122">
        <v>0.43</v>
      </c>
    </row>
    <row r="113" spans="1:13" x14ac:dyDescent="0.2">
      <c r="A113" s="105"/>
      <c r="B113" s="103"/>
      <c r="C113" s="103"/>
      <c r="D113" s="103"/>
      <c r="E113" s="103"/>
      <c r="F113" s="103"/>
      <c r="G113" s="103"/>
      <c r="H113" s="119"/>
      <c r="I113" s="104"/>
      <c r="J113" s="107"/>
      <c r="K113" s="110"/>
      <c r="L113" s="122"/>
    </row>
    <row r="114" spans="1:13" x14ac:dyDescent="0.2">
      <c r="A114" s="105">
        <v>101</v>
      </c>
      <c r="B114" s="103">
        <v>936781.24100000004</v>
      </c>
      <c r="C114" s="103">
        <v>6490406.193</v>
      </c>
      <c r="D114" s="103" t="s">
        <v>167</v>
      </c>
      <c r="E114" s="103">
        <v>259.62299999999999</v>
      </c>
      <c r="F114" s="103">
        <v>1.83299999999997</v>
      </c>
      <c r="G114" s="103" t="s">
        <v>167</v>
      </c>
      <c r="H114" s="119">
        <f t="shared" ref="H114" si="49">F114+L114+0.1</f>
        <v>2.3629999999999702</v>
      </c>
      <c r="I114" s="104">
        <v>281.81</v>
      </c>
      <c r="J114" s="107">
        <f t="shared" ref="J114" si="50">I114+20</f>
        <v>301.81</v>
      </c>
      <c r="K114" s="107"/>
      <c r="L114" s="124">
        <v>0.43</v>
      </c>
    </row>
    <row r="115" spans="1:13" x14ac:dyDescent="0.2">
      <c r="A115" s="105"/>
      <c r="B115" s="103"/>
      <c r="C115" s="103"/>
      <c r="D115" s="103"/>
      <c r="E115" s="103"/>
      <c r="F115" s="103">
        <v>0</v>
      </c>
      <c r="G115" s="103"/>
      <c r="H115" s="104"/>
      <c r="I115" s="104"/>
      <c r="J115" s="107"/>
      <c r="K115" s="107"/>
      <c r="L115" s="120"/>
      <c r="M115" s="116"/>
    </row>
    <row r="116" spans="1:13" x14ac:dyDescent="0.2">
      <c r="A116" s="105">
        <v>102</v>
      </c>
      <c r="B116" s="103">
        <v>936776.86899999995</v>
      </c>
      <c r="C116" s="103">
        <v>6490409.4979999997</v>
      </c>
      <c r="D116" s="103" t="s">
        <v>167</v>
      </c>
      <c r="E116" s="103">
        <v>259.57100000000003</v>
      </c>
      <c r="F116" s="103">
        <v>1.8030000000000541</v>
      </c>
      <c r="G116" s="103" t="s">
        <v>167</v>
      </c>
      <c r="H116" s="119">
        <f t="shared" ref="H116" si="51">F116+L116+0.1</f>
        <v>2.3330000000000544</v>
      </c>
      <c r="I116" s="104">
        <v>287.28999999999996</v>
      </c>
      <c r="J116" s="107">
        <f t="shared" ref="J116" si="52">I116+20</f>
        <v>307.28999999999996</v>
      </c>
      <c r="K116" s="107"/>
      <c r="L116" s="120">
        <v>0.43</v>
      </c>
      <c r="M116" s="116"/>
    </row>
    <row r="117" spans="1:13" x14ac:dyDescent="0.2">
      <c r="A117" s="105"/>
      <c r="B117" s="103"/>
      <c r="C117" s="103"/>
      <c r="D117" s="103"/>
      <c r="E117" s="103"/>
      <c r="F117" s="103">
        <v>0</v>
      </c>
      <c r="G117" s="103"/>
      <c r="H117" s="104"/>
      <c r="I117" s="104"/>
      <c r="J117" s="107"/>
      <c r="K117" s="107"/>
      <c r="L117" s="120"/>
      <c r="M117" s="116"/>
    </row>
    <row r="118" spans="1:13" x14ac:dyDescent="0.2">
      <c r="A118" s="105" t="s">
        <v>169</v>
      </c>
      <c r="B118" s="103">
        <v>936772.88899999997</v>
      </c>
      <c r="C118" s="103">
        <v>6490413.3090000004</v>
      </c>
      <c r="D118" s="103" t="s">
        <v>167</v>
      </c>
      <c r="E118" s="103">
        <v>259.50700000000001</v>
      </c>
      <c r="F118" s="103">
        <v>1.7900000000000205</v>
      </c>
      <c r="G118" s="103" t="s">
        <v>167</v>
      </c>
      <c r="H118" s="119">
        <f t="shared" ref="H118:H178" si="53">F118+L118+0.1</f>
        <v>2.3200000000000207</v>
      </c>
      <c r="I118" s="104">
        <v>292.79999999999995</v>
      </c>
      <c r="J118" s="107">
        <f t="shared" ref="J118" si="54">I118+20</f>
        <v>312.79999999999995</v>
      </c>
      <c r="K118" s="107"/>
      <c r="L118" s="120">
        <v>0.43</v>
      </c>
      <c r="M118" s="116"/>
    </row>
    <row r="119" spans="1:13" x14ac:dyDescent="0.2">
      <c r="A119" s="105"/>
      <c r="B119" s="103"/>
      <c r="C119" s="103"/>
      <c r="D119" s="103"/>
      <c r="E119" s="103"/>
      <c r="F119" s="103">
        <v>0</v>
      </c>
      <c r="G119" s="103"/>
      <c r="H119" s="104"/>
      <c r="I119" s="104"/>
      <c r="J119" s="107"/>
      <c r="K119" s="107"/>
      <c r="L119" s="120"/>
      <c r="M119" s="116"/>
    </row>
    <row r="120" spans="1:13" ht="15" customHeight="1" x14ac:dyDescent="0.2">
      <c r="A120" s="105">
        <v>104</v>
      </c>
      <c r="B120" s="103">
        <v>936767.30900000001</v>
      </c>
      <c r="C120" s="103">
        <v>6490416.9060000004</v>
      </c>
      <c r="D120" s="103" t="s">
        <v>167</v>
      </c>
      <c r="E120" s="103">
        <v>259.50599999999997</v>
      </c>
      <c r="F120" s="103">
        <v>1.4529999999999745</v>
      </c>
      <c r="G120" s="103" t="s">
        <v>167</v>
      </c>
      <c r="H120" s="119">
        <f t="shared" ref="H120:H180" si="55">F120+L120+0.1</f>
        <v>1.9829999999999746</v>
      </c>
      <c r="I120" s="104">
        <v>299.43</v>
      </c>
      <c r="J120" s="107">
        <f t="shared" ref="J120" si="56">I120+20</f>
        <v>319.43</v>
      </c>
      <c r="K120" s="107"/>
      <c r="L120" s="120">
        <v>0.43</v>
      </c>
      <c r="M120" s="116"/>
    </row>
    <row r="121" spans="1:13" x14ac:dyDescent="0.2">
      <c r="A121" s="105"/>
      <c r="B121" s="103"/>
      <c r="C121" s="103"/>
      <c r="D121" s="103"/>
      <c r="E121" s="103"/>
      <c r="F121" s="103">
        <v>0</v>
      </c>
      <c r="G121" s="103"/>
      <c r="H121" s="104"/>
      <c r="I121" s="104"/>
      <c r="J121" s="107"/>
      <c r="K121" s="107"/>
      <c r="L121" s="120"/>
      <c r="M121" s="116"/>
    </row>
    <row r="122" spans="1:13" x14ac:dyDescent="0.2">
      <c r="A122" s="105">
        <v>105</v>
      </c>
      <c r="B122" s="103">
        <v>936754.19799999997</v>
      </c>
      <c r="C122" s="103">
        <v>6490425.0410000002</v>
      </c>
      <c r="D122" s="103" t="s">
        <v>167</v>
      </c>
      <c r="E122" s="103">
        <v>259.43400000000003</v>
      </c>
      <c r="F122" s="103">
        <v>1.5080000000000382</v>
      </c>
      <c r="G122" s="103" t="s">
        <v>167</v>
      </c>
      <c r="H122" s="119">
        <f t="shared" si="53"/>
        <v>2.4580000000000384</v>
      </c>
      <c r="I122" s="104">
        <v>314.89</v>
      </c>
      <c r="J122" s="107">
        <f t="shared" ref="J122" si="57">I122+20</f>
        <v>334.89</v>
      </c>
      <c r="K122" s="107"/>
      <c r="L122" s="120">
        <v>0.85</v>
      </c>
      <c r="M122" s="116"/>
    </row>
    <row r="123" spans="1:13" x14ac:dyDescent="0.2">
      <c r="A123" s="105"/>
      <c r="B123" s="103"/>
      <c r="C123" s="103"/>
      <c r="D123" s="103"/>
      <c r="E123" s="103"/>
      <c r="F123" s="103">
        <v>0</v>
      </c>
      <c r="G123" s="103"/>
      <c r="H123" s="104"/>
      <c r="I123" s="104"/>
      <c r="J123" s="107"/>
      <c r="K123" s="107"/>
      <c r="L123" s="120"/>
      <c r="M123" s="116"/>
    </row>
    <row r="124" spans="1:13" x14ac:dyDescent="0.2">
      <c r="A124" s="105" t="s">
        <v>170</v>
      </c>
      <c r="B124" s="103">
        <v>936747.897</v>
      </c>
      <c r="C124" s="103">
        <v>6490428.977</v>
      </c>
      <c r="D124" s="103" t="s">
        <v>167</v>
      </c>
      <c r="E124" s="103">
        <v>259.55900000000003</v>
      </c>
      <c r="F124" s="103">
        <v>1.6350000000000477</v>
      </c>
      <c r="G124" s="103" t="s">
        <v>167</v>
      </c>
      <c r="H124" s="119">
        <f t="shared" si="55"/>
        <v>2.5850000000000479</v>
      </c>
      <c r="I124" s="104">
        <v>322.32</v>
      </c>
      <c r="J124" s="107">
        <f t="shared" ref="J124" si="58">I124+20</f>
        <v>342.32</v>
      </c>
      <c r="K124" s="107"/>
      <c r="L124" s="120">
        <v>0.85</v>
      </c>
      <c r="M124" s="116"/>
    </row>
    <row r="125" spans="1:13" x14ac:dyDescent="0.2">
      <c r="A125" s="105"/>
      <c r="B125" s="103"/>
      <c r="C125" s="103"/>
      <c r="D125" s="103"/>
      <c r="E125" s="103"/>
      <c r="F125" s="103">
        <v>0</v>
      </c>
      <c r="G125" s="103"/>
      <c r="H125" s="104"/>
      <c r="I125" s="104"/>
      <c r="J125" s="107"/>
      <c r="K125" s="107"/>
      <c r="L125" s="120"/>
      <c r="M125" s="116"/>
    </row>
    <row r="126" spans="1:13" x14ac:dyDescent="0.2">
      <c r="A126" s="105">
        <v>106</v>
      </c>
      <c r="B126" s="103">
        <v>936743.674</v>
      </c>
      <c r="C126" s="103">
        <v>6490431.6220000004</v>
      </c>
      <c r="D126" s="103" t="s">
        <v>167</v>
      </c>
      <c r="E126" s="103">
        <v>259.49700000000001</v>
      </c>
      <c r="F126" s="103">
        <v>1.4830000000000041</v>
      </c>
      <c r="G126" s="103" t="s">
        <v>167</v>
      </c>
      <c r="H126" s="119">
        <f t="shared" si="53"/>
        <v>2.4330000000000043</v>
      </c>
      <c r="I126" s="104">
        <v>327.29999999999995</v>
      </c>
      <c r="J126" s="107">
        <f t="shared" ref="J126" si="59">I126+20</f>
        <v>347.29999999999995</v>
      </c>
      <c r="K126" s="107"/>
      <c r="L126" s="120">
        <v>0.85</v>
      </c>
      <c r="M126" s="116"/>
    </row>
    <row r="127" spans="1:13" x14ac:dyDescent="0.2">
      <c r="A127" s="105"/>
      <c r="B127" s="103"/>
      <c r="C127" s="103"/>
      <c r="D127" s="103"/>
      <c r="E127" s="103"/>
      <c r="F127" s="103">
        <v>0</v>
      </c>
      <c r="G127" s="103"/>
      <c r="H127" s="104"/>
      <c r="I127" s="104"/>
      <c r="J127" s="107"/>
      <c r="K127" s="107"/>
      <c r="L127" s="120"/>
      <c r="M127" s="116"/>
    </row>
    <row r="128" spans="1:13" x14ac:dyDescent="0.2">
      <c r="A128" s="105" t="s">
        <v>171</v>
      </c>
      <c r="B128" s="103">
        <v>936736.78300000005</v>
      </c>
      <c r="C128" s="103">
        <v>6490443.8689999999</v>
      </c>
      <c r="D128" s="103" t="s">
        <v>167</v>
      </c>
      <c r="E128" s="103">
        <v>259.46600000000001</v>
      </c>
      <c r="F128" s="103">
        <v>1.3199999999999932</v>
      </c>
      <c r="G128" s="103" t="s">
        <v>167</v>
      </c>
      <c r="H128" s="119">
        <f t="shared" si="55"/>
        <v>2.2699999999999934</v>
      </c>
      <c r="I128" s="104">
        <v>341.65</v>
      </c>
      <c r="J128" s="107">
        <f t="shared" ref="J128" si="60">I128+20</f>
        <v>361.65</v>
      </c>
      <c r="K128" s="107"/>
      <c r="L128" s="120">
        <v>0.85</v>
      </c>
      <c r="M128" s="116"/>
    </row>
    <row r="129" spans="1:13" x14ac:dyDescent="0.2">
      <c r="A129" s="105"/>
      <c r="B129" s="103"/>
      <c r="C129" s="103"/>
      <c r="D129" s="103"/>
      <c r="E129" s="103"/>
      <c r="F129" s="103">
        <v>0</v>
      </c>
      <c r="G129" s="103"/>
      <c r="H129" s="104"/>
      <c r="I129" s="104"/>
      <c r="J129" s="107"/>
      <c r="K129" s="107"/>
      <c r="L129" s="120"/>
      <c r="M129" s="116"/>
    </row>
    <row r="130" spans="1:13" x14ac:dyDescent="0.2">
      <c r="A130" s="105" t="s">
        <v>172</v>
      </c>
      <c r="B130" s="103">
        <v>936736.74199999997</v>
      </c>
      <c r="C130" s="103">
        <v>6490447.335</v>
      </c>
      <c r="D130" s="103" t="s">
        <v>167</v>
      </c>
      <c r="E130" s="103">
        <v>259.48599999999999</v>
      </c>
      <c r="F130" s="103">
        <v>1.242999999999995</v>
      </c>
      <c r="G130" s="103" t="s">
        <v>167</v>
      </c>
      <c r="H130" s="119">
        <f t="shared" si="53"/>
        <v>2.1929999999999952</v>
      </c>
      <c r="I130" s="104">
        <v>345.12</v>
      </c>
      <c r="J130" s="107">
        <f t="shared" ref="J130" si="61">I130+20</f>
        <v>365.12</v>
      </c>
      <c r="K130" s="107"/>
      <c r="L130" s="120">
        <v>0.85</v>
      </c>
      <c r="M130" s="116"/>
    </row>
    <row r="131" spans="1:13" x14ac:dyDescent="0.2">
      <c r="A131" s="105"/>
      <c r="B131" s="103"/>
      <c r="C131" s="103"/>
      <c r="D131" s="103"/>
      <c r="E131" s="103"/>
      <c r="F131" s="103">
        <v>0</v>
      </c>
      <c r="G131" s="103"/>
      <c r="H131" s="104"/>
      <c r="I131" s="104"/>
      <c r="J131" s="107"/>
      <c r="K131" s="107"/>
      <c r="L131" s="120"/>
      <c r="M131" s="116"/>
    </row>
    <row r="132" spans="1:13" x14ac:dyDescent="0.2">
      <c r="A132" s="105">
        <v>107</v>
      </c>
      <c r="B132" s="103">
        <v>936736.826</v>
      </c>
      <c r="C132" s="103">
        <v>6490449.0020000003</v>
      </c>
      <c r="D132" s="103" t="s">
        <v>167</v>
      </c>
      <c r="E132" s="103">
        <v>259.51</v>
      </c>
      <c r="F132" s="103">
        <v>1.3530000000000086</v>
      </c>
      <c r="G132" s="103" t="s">
        <v>167</v>
      </c>
      <c r="H132" s="119">
        <f t="shared" si="55"/>
        <v>2.3030000000000088</v>
      </c>
      <c r="I132" s="104">
        <v>346.78999999999996</v>
      </c>
      <c r="J132" s="107">
        <f t="shared" ref="J132" si="62">I132+20</f>
        <v>366.78999999999996</v>
      </c>
      <c r="K132" s="107"/>
      <c r="L132" s="120">
        <v>0.85</v>
      </c>
      <c r="M132" s="116"/>
    </row>
    <row r="133" spans="1:13" x14ac:dyDescent="0.2">
      <c r="A133" s="105"/>
      <c r="B133" s="103"/>
      <c r="C133" s="103"/>
      <c r="D133" s="103"/>
      <c r="E133" s="103"/>
      <c r="F133" s="103">
        <v>0</v>
      </c>
      <c r="G133" s="103"/>
      <c r="H133" s="104"/>
      <c r="I133" s="104"/>
      <c r="J133" s="107"/>
      <c r="K133" s="107"/>
      <c r="L133" s="120"/>
      <c r="M133" s="116"/>
    </row>
    <row r="134" spans="1:13" x14ac:dyDescent="0.2">
      <c r="A134" s="105" t="s">
        <v>173</v>
      </c>
      <c r="B134" s="103">
        <v>936737.37399999995</v>
      </c>
      <c r="C134" s="103">
        <v>6490452.4819999998</v>
      </c>
      <c r="D134" s="103" t="s">
        <v>167</v>
      </c>
      <c r="E134" s="103">
        <v>259.51100000000002</v>
      </c>
      <c r="F134" s="103">
        <v>1.3190000000000168</v>
      </c>
      <c r="G134" s="103" t="s">
        <v>167</v>
      </c>
      <c r="H134" s="119">
        <f t="shared" si="53"/>
        <v>2.269000000000017</v>
      </c>
      <c r="I134" s="104">
        <v>350.32</v>
      </c>
      <c r="J134" s="107">
        <f t="shared" ref="J134" si="63">I134+20</f>
        <v>370.32</v>
      </c>
      <c r="K134" s="107"/>
      <c r="L134" s="120">
        <v>0.85</v>
      </c>
      <c r="M134" s="116"/>
    </row>
    <row r="135" spans="1:13" x14ac:dyDescent="0.2">
      <c r="A135" s="105"/>
      <c r="B135" s="103"/>
      <c r="C135" s="103"/>
      <c r="D135" s="103"/>
      <c r="E135" s="103"/>
      <c r="F135" s="103">
        <v>0</v>
      </c>
      <c r="G135" s="103"/>
      <c r="H135" s="104"/>
      <c r="I135" s="104"/>
      <c r="J135" s="107"/>
      <c r="K135" s="107"/>
      <c r="L135" s="120"/>
      <c r="M135" s="116"/>
    </row>
    <row r="136" spans="1:13" x14ac:dyDescent="0.2">
      <c r="A136" s="105" t="s">
        <v>174</v>
      </c>
      <c r="B136" s="103">
        <v>936737.75199999998</v>
      </c>
      <c r="C136" s="103">
        <v>6490454.5199999996</v>
      </c>
      <c r="D136" s="103" t="s">
        <v>167</v>
      </c>
      <c r="E136" s="103">
        <v>259.51799999999997</v>
      </c>
      <c r="F136" s="103">
        <v>1.4559999999999604</v>
      </c>
      <c r="G136" s="103" t="s">
        <v>167</v>
      </c>
      <c r="H136" s="119">
        <f t="shared" si="55"/>
        <v>2.4059999999999606</v>
      </c>
      <c r="I136" s="104">
        <v>352.4</v>
      </c>
      <c r="J136" s="107">
        <f t="shared" ref="J136" si="64">I136+20</f>
        <v>372.4</v>
      </c>
      <c r="K136" s="107"/>
      <c r="L136" s="120">
        <v>0.85</v>
      </c>
      <c r="M136" s="116"/>
    </row>
    <row r="137" spans="1:13" x14ac:dyDescent="0.2">
      <c r="A137" s="105"/>
      <c r="B137" s="103"/>
      <c r="C137" s="103"/>
      <c r="D137" s="103"/>
      <c r="E137" s="103"/>
      <c r="F137" s="103">
        <v>0</v>
      </c>
      <c r="G137" s="103"/>
      <c r="H137" s="104"/>
      <c r="I137" s="104"/>
      <c r="J137" s="107"/>
      <c r="K137" s="107"/>
      <c r="L137" s="120"/>
      <c r="M137" s="116"/>
    </row>
    <row r="138" spans="1:13" x14ac:dyDescent="0.2">
      <c r="A138" s="105" t="s">
        <v>175</v>
      </c>
      <c r="B138" s="103">
        <v>936743.43200000003</v>
      </c>
      <c r="C138" s="103">
        <v>6490467.699</v>
      </c>
      <c r="D138" s="103" t="s">
        <v>167</v>
      </c>
      <c r="E138" s="103">
        <v>259.61399999999998</v>
      </c>
      <c r="F138" s="103">
        <v>1.4749999999999659</v>
      </c>
      <c r="G138" s="103" t="s">
        <v>167</v>
      </c>
      <c r="H138" s="119">
        <f t="shared" si="53"/>
        <v>2.4249999999999661</v>
      </c>
      <c r="I138" s="104">
        <v>366.84999999999997</v>
      </c>
      <c r="J138" s="107">
        <f t="shared" ref="J138" si="65">I138+20</f>
        <v>386.84999999999997</v>
      </c>
      <c r="K138" s="107"/>
      <c r="L138" s="120">
        <v>0.85</v>
      </c>
      <c r="M138" s="116"/>
    </row>
    <row r="139" spans="1:13" x14ac:dyDescent="0.2">
      <c r="A139" s="105"/>
      <c r="B139" s="103"/>
      <c r="C139" s="103"/>
      <c r="D139" s="103"/>
      <c r="E139" s="103"/>
      <c r="F139" s="103">
        <v>0</v>
      </c>
      <c r="G139" s="103"/>
      <c r="H139" s="104"/>
      <c r="I139" s="104"/>
      <c r="J139" s="107"/>
      <c r="K139" s="107"/>
      <c r="L139" s="120"/>
      <c r="M139" s="116"/>
    </row>
    <row r="140" spans="1:13" x14ac:dyDescent="0.2">
      <c r="A140" s="105">
        <v>108</v>
      </c>
      <c r="B140" s="103">
        <v>936746.62699999998</v>
      </c>
      <c r="C140" s="103">
        <v>6490471.6059999997</v>
      </c>
      <c r="D140" s="103" t="s">
        <v>167</v>
      </c>
      <c r="E140" s="103">
        <v>259.59500000000003</v>
      </c>
      <c r="F140" s="103">
        <v>1.4720000000000368</v>
      </c>
      <c r="G140" s="103" t="s">
        <v>167</v>
      </c>
      <c r="H140" s="119">
        <f t="shared" si="55"/>
        <v>2.422000000000037</v>
      </c>
      <c r="I140" s="104">
        <v>371.9</v>
      </c>
      <c r="J140" s="107">
        <f t="shared" ref="J140" si="66">I140+20</f>
        <v>391.9</v>
      </c>
      <c r="K140" s="107"/>
      <c r="L140" s="120">
        <v>0.85</v>
      </c>
      <c r="M140" s="116"/>
    </row>
    <row r="141" spans="1:13" x14ac:dyDescent="0.2">
      <c r="A141" s="105"/>
      <c r="B141" s="103"/>
      <c r="C141" s="103"/>
      <c r="D141" s="103"/>
      <c r="E141" s="103"/>
      <c r="F141" s="103">
        <v>0</v>
      </c>
      <c r="G141" s="103"/>
      <c r="H141" s="104"/>
      <c r="I141" s="104"/>
      <c r="J141" s="107"/>
      <c r="K141" s="107"/>
      <c r="L141" s="120"/>
      <c r="M141" s="116"/>
    </row>
    <row r="142" spans="1:13" x14ac:dyDescent="0.2">
      <c r="A142" s="105">
        <v>109</v>
      </c>
      <c r="B142" s="103">
        <v>936752.84</v>
      </c>
      <c r="C142" s="103">
        <v>6490477.8540000003</v>
      </c>
      <c r="D142" s="103" t="s">
        <v>167</v>
      </c>
      <c r="E142" s="103">
        <v>259.637</v>
      </c>
      <c r="F142" s="103">
        <v>1.3620000000000232</v>
      </c>
      <c r="G142" s="103" t="s">
        <v>167</v>
      </c>
      <c r="H142" s="119">
        <f t="shared" si="53"/>
        <v>2.3120000000000234</v>
      </c>
      <c r="I142" s="104">
        <v>380.71</v>
      </c>
      <c r="J142" s="107">
        <f t="shared" ref="J142" si="67">I142+20</f>
        <v>400.71</v>
      </c>
      <c r="K142" s="107"/>
      <c r="L142" s="120">
        <v>0.85</v>
      </c>
      <c r="M142" s="116"/>
    </row>
    <row r="143" spans="1:13" x14ac:dyDescent="0.2">
      <c r="A143" s="105"/>
      <c r="B143" s="103"/>
      <c r="C143" s="103"/>
      <c r="D143" s="103"/>
      <c r="E143" s="103"/>
      <c r="F143" s="103">
        <v>0</v>
      </c>
      <c r="G143" s="103"/>
      <c r="H143" s="104"/>
      <c r="I143" s="104"/>
      <c r="J143" s="107"/>
      <c r="K143" s="107"/>
      <c r="L143" s="120"/>
      <c r="M143" s="116"/>
    </row>
    <row r="144" spans="1:13" x14ac:dyDescent="0.2">
      <c r="A144" s="105" t="s">
        <v>176</v>
      </c>
      <c r="B144" s="103">
        <v>936757.31400000001</v>
      </c>
      <c r="C144" s="103">
        <v>6490482.0120000001</v>
      </c>
      <c r="D144" s="103" t="s">
        <v>167</v>
      </c>
      <c r="E144" s="103">
        <v>259.62700000000001</v>
      </c>
      <c r="F144" s="103">
        <v>1.5190000000000055</v>
      </c>
      <c r="G144" s="103" t="s">
        <v>167</v>
      </c>
      <c r="H144" s="119">
        <f t="shared" si="55"/>
        <v>2.4690000000000056</v>
      </c>
      <c r="I144" s="104">
        <v>386.82</v>
      </c>
      <c r="J144" s="107">
        <f t="shared" ref="J144" si="68">I144+20</f>
        <v>406.82</v>
      </c>
      <c r="K144" s="107"/>
      <c r="L144" s="120">
        <v>0.85</v>
      </c>
      <c r="M144" s="116"/>
    </row>
    <row r="145" spans="1:13" x14ac:dyDescent="0.2">
      <c r="A145" s="105"/>
      <c r="B145" s="103"/>
      <c r="C145" s="103"/>
      <c r="D145" s="103"/>
      <c r="E145" s="103"/>
      <c r="F145" s="103">
        <v>0</v>
      </c>
      <c r="G145" s="103"/>
      <c r="H145" s="104"/>
      <c r="I145" s="104"/>
      <c r="J145" s="107"/>
      <c r="K145" s="107"/>
      <c r="L145" s="120"/>
      <c r="M145" s="116"/>
    </row>
    <row r="146" spans="1:13" x14ac:dyDescent="0.2">
      <c r="A146" s="105">
        <v>110</v>
      </c>
      <c r="B146" s="103">
        <v>936761.77300000004</v>
      </c>
      <c r="C146" s="103">
        <v>6490486.3480000002</v>
      </c>
      <c r="D146" s="103" t="s">
        <v>167</v>
      </c>
      <c r="E146" s="103">
        <v>259.58300000000003</v>
      </c>
      <c r="F146" s="103">
        <v>1.4440000000000168</v>
      </c>
      <c r="G146" s="103" t="s">
        <v>167</v>
      </c>
      <c r="H146" s="119">
        <f t="shared" si="53"/>
        <v>2.394000000000017</v>
      </c>
      <c r="I146" s="104">
        <v>393.03999999999996</v>
      </c>
      <c r="J146" s="107">
        <f t="shared" ref="J146" si="69">I146+20</f>
        <v>413.03999999999996</v>
      </c>
      <c r="K146" s="107"/>
      <c r="L146" s="120">
        <v>0.85</v>
      </c>
      <c r="M146" s="116"/>
    </row>
    <row r="147" spans="1:13" x14ac:dyDescent="0.2">
      <c r="A147" s="105"/>
      <c r="B147" s="103"/>
      <c r="C147" s="103"/>
      <c r="D147" s="103"/>
      <c r="E147" s="103"/>
      <c r="F147" s="103">
        <v>0</v>
      </c>
      <c r="G147" s="103"/>
      <c r="H147" s="104"/>
      <c r="I147" s="104"/>
      <c r="J147" s="107"/>
      <c r="K147" s="107"/>
      <c r="L147" s="120"/>
      <c r="M147" s="116"/>
    </row>
    <row r="148" spans="1:13" x14ac:dyDescent="0.2">
      <c r="A148" s="105" t="s">
        <v>177</v>
      </c>
      <c r="B148" s="103">
        <v>936763.49899999995</v>
      </c>
      <c r="C148" s="103">
        <v>6490487.7939999998</v>
      </c>
      <c r="D148" s="103" t="s">
        <v>167</v>
      </c>
      <c r="E148" s="103">
        <v>259.56200000000001</v>
      </c>
      <c r="F148" s="103">
        <v>1.4470000000000027</v>
      </c>
      <c r="G148" s="103" t="s">
        <v>167</v>
      </c>
      <c r="H148" s="119">
        <f t="shared" si="55"/>
        <v>2.4470000000000027</v>
      </c>
      <c r="I148" s="104">
        <v>395.28999999999996</v>
      </c>
      <c r="J148" s="107">
        <f t="shared" ref="J148" si="70">I148+20</f>
        <v>415.28999999999996</v>
      </c>
      <c r="K148" s="107"/>
      <c r="L148" s="120">
        <v>0.9</v>
      </c>
      <c r="M148" s="116"/>
    </row>
    <row r="149" spans="1:13" x14ac:dyDescent="0.2">
      <c r="A149" s="105"/>
      <c r="B149" s="103"/>
      <c r="C149" s="103"/>
      <c r="D149" s="103"/>
      <c r="E149" s="103"/>
      <c r="F149" s="103">
        <v>0</v>
      </c>
      <c r="G149" s="103"/>
      <c r="H149" s="104"/>
      <c r="I149" s="104"/>
      <c r="J149" s="107"/>
      <c r="K149" s="107"/>
      <c r="L149" s="120"/>
      <c r="M149" s="116"/>
    </row>
    <row r="150" spans="1:13" x14ac:dyDescent="0.2">
      <c r="A150" s="105">
        <v>111</v>
      </c>
      <c r="B150" s="103">
        <v>936777.28300000005</v>
      </c>
      <c r="C150" s="103">
        <v>6490500.4539999999</v>
      </c>
      <c r="D150" s="103" t="s">
        <v>167</v>
      </c>
      <c r="E150" s="103">
        <v>259.60300000000001</v>
      </c>
      <c r="F150" s="103">
        <v>1.8840000000000146</v>
      </c>
      <c r="G150" s="103" t="s">
        <v>167</v>
      </c>
      <c r="H150" s="119">
        <f t="shared" si="53"/>
        <v>2.8840000000000146</v>
      </c>
      <c r="I150" s="104">
        <v>414.01</v>
      </c>
      <c r="J150" s="107">
        <f t="shared" ref="J150" si="71">I150+20</f>
        <v>434.01</v>
      </c>
      <c r="K150" s="107"/>
      <c r="L150" s="120">
        <v>0.9</v>
      </c>
      <c r="M150" s="116"/>
    </row>
    <row r="151" spans="1:13" x14ac:dyDescent="0.2">
      <c r="A151" s="105"/>
      <c r="B151" s="103"/>
      <c r="C151" s="103"/>
      <c r="D151" s="103"/>
      <c r="E151" s="103"/>
      <c r="F151" s="103">
        <v>0</v>
      </c>
      <c r="G151" s="103"/>
      <c r="H151" s="104"/>
      <c r="I151" s="104"/>
      <c r="J151" s="107"/>
      <c r="K151" s="107"/>
      <c r="L151" s="120"/>
      <c r="M151" s="116"/>
    </row>
    <row r="152" spans="1:13" x14ac:dyDescent="0.2">
      <c r="A152" s="105">
        <v>113</v>
      </c>
      <c r="B152" s="103">
        <v>936789.91399999999</v>
      </c>
      <c r="C152" s="103">
        <v>6490512.3389999997</v>
      </c>
      <c r="D152" s="103" t="s">
        <v>167</v>
      </c>
      <c r="E152" s="103">
        <v>259.77699999999999</v>
      </c>
      <c r="F152" s="103">
        <v>2.0600000000000023</v>
      </c>
      <c r="G152" s="103" t="s">
        <v>167</v>
      </c>
      <c r="H152" s="119">
        <f t="shared" si="55"/>
        <v>3.0600000000000023</v>
      </c>
      <c r="I152" s="104">
        <v>431.34999999999997</v>
      </c>
      <c r="J152" s="107">
        <f t="shared" ref="J152" si="72">I152+20</f>
        <v>451.34999999999997</v>
      </c>
      <c r="K152" s="107"/>
      <c r="L152" s="120">
        <v>0.9</v>
      </c>
      <c r="M152" s="116"/>
    </row>
    <row r="153" spans="1:13" x14ac:dyDescent="0.2">
      <c r="A153" s="105"/>
      <c r="B153" s="103"/>
      <c r="C153" s="103"/>
      <c r="D153" s="103"/>
      <c r="E153" s="103"/>
      <c r="F153" s="103">
        <v>0</v>
      </c>
      <c r="G153" s="103"/>
      <c r="H153" s="104"/>
      <c r="I153" s="104"/>
      <c r="J153" s="107"/>
      <c r="K153" s="107"/>
      <c r="L153" s="120"/>
      <c r="M153" s="116"/>
    </row>
    <row r="154" spans="1:13" x14ac:dyDescent="0.2">
      <c r="A154" s="105">
        <v>115</v>
      </c>
      <c r="B154" s="103">
        <v>936802.326</v>
      </c>
      <c r="C154" s="103">
        <v>6490523.4699999997</v>
      </c>
      <c r="D154" s="103" t="s">
        <v>167</v>
      </c>
      <c r="E154" s="103">
        <v>259.76</v>
      </c>
      <c r="F154" s="103">
        <v>1.9219999999999686</v>
      </c>
      <c r="G154" s="103" t="s">
        <v>167</v>
      </c>
      <c r="H154" s="119">
        <f t="shared" si="53"/>
        <v>2.9219999999999686</v>
      </c>
      <c r="I154" s="104">
        <v>448.03</v>
      </c>
      <c r="J154" s="107">
        <f t="shared" ref="J154" si="73">I154+20</f>
        <v>468.03</v>
      </c>
      <c r="K154" s="107"/>
      <c r="L154" s="120">
        <v>0.9</v>
      </c>
      <c r="M154" s="116"/>
    </row>
    <row r="155" spans="1:13" x14ac:dyDescent="0.2">
      <c r="A155" s="105"/>
      <c r="B155" s="103"/>
      <c r="C155" s="103"/>
      <c r="D155" s="103"/>
      <c r="E155" s="103"/>
      <c r="F155" s="103">
        <v>0</v>
      </c>
      <c r="G155" s="103"/>
      <c r="H155" s="104"/>
      <c r="I155" s="104"/>
      <c r="J155" s="107"/>
      <c r="K155" s="107"/>
      <c r="L155" s="120"/>
      <c r="M155" s="116"/>
    </row>
    <row r="156" spans="1:13" x14ac:dyDescent="0.2">
      <c r="A156" s="105">
        <v>116</v>
      </c>
      <c r="B156" s="103">
        <v>936808.71600000001</v>
      </c>
      <c r="C156" s="103">
        <v>6490529.1679999996</v>
      </c>
      <c r="D156" s="103" t="s">
        <v>167</v>
      </c>
      <c r="E156" s="103">
        <v>259.85000000000002</v>
      </c>
      <c r="F156" s="103">
        <v>2.1539999999999964</v>
      </c>
      <c r="G156" s="103" t="s">
        <v>167</v>
      </c>
      <c r="H156" s="119">
        <f t="shared" si="55"/>
        <v>3.1539999999999964</v>
      </c>
      <c r="I156" s="104">
        <v>456.59</v>
      </c>
      <c r="J156" s="107">
        <f t="shared" ref="J156" si="74">I156+20</f>
        <v>476.59</v>
      </c>
      <c r="K156" s="107"/>
      <c r="L156" s="120">
        <v>0.9</v>
      </c>
      <c r="M156" s="116"/>
    </row>
    <row r="157" spans="1:13" x14ac:dyDescent="0.2">
      <c r="A157" s="105"/>
      <c r="B157" s="103"/>
      <c r="C157" s="103"/>
      <c r="D157" s="103"/>
      <c r="E157" s="103"/>
      <c r="F157" s="103">
        <v>0</v>
      </c>
      <c r="G157" s="103"/>
      <c r="H157" s="104"/>
      <c r="I157" s="104"/>
      <c r="J157" s="107"/>
      <c r="K157" s="107"/>
      <c r="L157" s="120"/>
      <c r="M157" s="116"/>
    </row>
    <row r="158" spans="1:13" x14ac:dyDescent="0.2">
      <c r="A158" s="105" t="s">
        <v>178</v>
      </c>
      <c r="B158" s="103">
        <v>936814.554</v>
      </c>
      <c r="C158" s="103">
        <v>6490534.7620000001</v>
      </c>
      <c r="D158" s="103" t="s">
        <v>167</v>
      </c>
      <c r="E158" s="103">
        <v>259.87</v>
      </c>
      <c r="F158" s="103">
        <v>2.1360000000000241</v>
      </c>
      <c r="G158" s="103" t="s">
        <v>167</v>
      </c>
      <c r="H158" s="119">
        <f t="shared" si="53"/>
        <v>3.1360000000000241</v>
      </c>
      <c r="I158" s="104">
        <v>464.66999999999996</v>
      </c>
      <c r="J158" s="107">
        <f t="shared" ref="J158" si="75">I158+20</f>
        <v>484.66999999999996</v>
      </c>
      <c r="K158" s="107"/>
      <c r="L158" s="120">
        <v>0.9</v>
      </c>
      <c r="M158" s="116"/>
    </row>
    <row r="159" spans="1:13" x14ac:dyDescent="0.2">
      <c r="A159" s="105"/>
      <c r="B159" s="103"/>
      <c r="C159" s="103"/>
      <c r="D159" s="103"/>
      <c r="E159" s="103"/>
      <c r="F159" s="103">
        <v>0</v>
      </c>
      <c r="G159" s="103"/>
      <c r="H159" s="104"/>
      <c r="I159" s="104"/>
      <c r="J159" s="107"/>
      <c r="K159" s="107"/>
      <c r="L159" s="120"/>
      <c r="M159" s="116"/>
    </row>
    <row r="160" spans="1:13" x14ac:dyDescent="0.2">
      <c r="A160" s="105">
        <v>117</v>
      </c>
      <c r="B160" s="103">
        <v>936821.35600000003</v>
      </c>
      <c r="C160" s="103">
        <v>6490540.9910000004</v>
      </c>
      <c r="D160" s="103" t="s">
        <v>167</v>
      </c>
      <c r="E160" s="103">
        <v>259.86</v>
      </c>
      <c r="F160" s="103">
        <v>2.0640000000000214</v>
      </c>
      <c r="G160" s="103" t="s">
        <v>167</v>
      </c>
      <c r="H160" s="119">
        <f t="shared" si="55"/>
        <v>3.0640000000000214</v>
      </c>
      <c r="I160" s="104">
        <v>473.9</v>
      </c>
      <c r="J160" s="107">
        <f t="shared" ref="J160" si="76">I160+20</f>
        <v>493.9</v>
      </c>
      <c r="K160" s="107"/>
      <c r="L160" s="120">
        <v>0.9</v>
      </c>
      <c r="M160" s="116"/>
    </row>
    <row r="161" spans="1:13" x14ac:dyDescent="0.2">
      <c r="A161" s="105"/>
      <c r="B161" s="103"/>
      <c r="C161" s="103"/>
      <c r="D161" s="103"/>
      <c r="E161" s="103"/>
      <c r="F161" s="103">
        <v>0</v>
      </c>
      <c r="G161" s="103"/>
      <c r="H161" s="104"/>
      <c r="I161" s="104"/>
      <c r="J161" s="107"/>
      <c r="K161" s="107"/>
      <c r="L161" s="120"/>
      <c r="M161" s="116"/>
    </row>
    <row r="162" spans="1:13" x14ac:dyDescent="0.2">
      <c r="A162" s="105" t="s">
        <v>179</v>
      </c>
      <c r="B162" s="103">
        <v>936829.66500000004</v>
      </c>
      <c r="C162" s="103">
        <v>6490548.807</v>
      </c>
      <c r="D162" s="103" t="s">
        <v>167</v>
      </c>
      <c r="E162" s="103">
        <v>259.93</v>
      </c>
      <c r="F162" s="103">
        <v>2.0459999999999923</v>
      </c>
      <c r="G162" s="103" t="s">
        <v>167</v>
      </c>
      <c r="H162" s="119">
        <f t="shared" si="53"/>
        <v>3.0459999999999923</v>
      </c>
      <c r="I162" s="104">
        <v>485.29999999999995</v>
      </c>
      <c r="J162" s="107">
        <f t="shared" ref="J162" si="77">I162+20</f>
        <v>505.29999999999995</v>
      </c>
      <c r="K162" s="107"/>
      <c r="L162" s="120">
        <v>0.9</v>
      </c>
      <c r="M162" s="116"/>
    </row>
    <row r="163" spans="1:13" x14ac:dyDescent="0.2">
      <c r="A163" s="105"/>
      <c r="B163" s="103"/>
      <c r="C163" s="103"/>
      <c r="D163" s="103"/>
      <c r="E163" s="103"/>
      <c r="F163" s="103">
        <v>0</v>
      </c>
      <c r="G163" s="103"/>
      <c r="H163" s="104"/>
      <c r="I163" s="104"/>
      <c r="J163" s="107"/>
      <c r="K163" s="107"/>
      <c r="L163" s="120"/>
      <c r="M163" s="116"/>
    </row>
    <row r="164" spans="1:13" x14ac:dyDescent="0.2">
      <c r="A164" s="105">
        <v>118</v>
      </c>
      <c r="B164" s="103">
        <v>936837.38600000006</v>
      </c>
      <c r="C164" s="103">
        <v>6490555.9349999996</v>
      </c>
      <c r="D164" s="103" t="s">
        <v>167</v>
      </c>
      <c r="E164" s="103">
        <v>259.93</v>
      </c>
      <c r="F164" s="103">
        <v>1.9220000000000255</v>
      </c>
      <c r="G164" s="103" t="s">
        <v>167</v>
      </c>
      <c r="H164" s="119">
        <f t="shared" si="55"/>
        <v>2.9220000000000255</v>
      </c>
      <c r="I164" s="104">
        <v>495.81</v>
      </c>
      <c r="J164" s="107">
        <f t="shared" ref="J164" si="78">I164+20</f>
        <v>515.80999999999995</v>
      </c>
      <c r="K164" s="107"/>
      <c r="L164" s="120">
        <v>0.9</v>
      </c>
      <c r="M164" s="116"/>
    </row>
    <row r="165" spans="1:13" x14ac:dyDescent="0.2">
      <c r="A165" s="105"/>
      <c r="B165" s="103"/>
      <c r="C165" s="103"/>
      <c r="D165" s="103"/>
      <c r="E165" s="103"/>
      <c r="F165" s="103">
        <v>0</v>
      </c>
      <c r="G165" s="103"/>
      <c r="H165" s="104"/>
      <c r="I165" s="104"/>
      <c r="J165" s="107"/>
      <c r="K165" s="107"/>
      <c r="L165" s="120"/>
      <c r="M165" s="116"/>
    </row>
    <row r="166" spans="1:13" x14ac:dyDescent="0.2">
      <c r="A166" s="105" t="s">
        <v>180</v>
      </c>
      <c r="B166" s="103">
        <v>936844.36899999995</v>
      </c>
      <c r="C166" s="103">
        <v>6490562.4419999998</v>
      </c>
      <c r="D166" s="103" t="s">
        <v>167</v>
      </c>
      <c r="E166" s="103">
        <v>259.93</v>
      </c>
      <c r="F166" s="103">
        <v>1.9540000000000077</v>
      </c>
      <c r="G166" s="103" t="s">
        <v>167</v>
      </c>
      <c r="H166" s="119">
        <f t="shared" si="53"/>
        <v>2.9540000000000077</v>
      </c>
      <c r="I166" s="104">
        <v>505.35999999999996</v>
      </c>
      <c r="J166" s="107">
        <f t="shared" ref="J166" si="79">I166+20</f>
        <v>525.3599999999999</v>
      </c>
      <c r="K166" s="107"/>
      <c r="L166" s="120">
        <v>0.9</v>
      </c>
      <c r="M166" s="116"/>
    </row>
    <row r="167" spans="1:13" ht="11.25" customHeight="1" x14ac:dyDescent="0.2">
      <c r="A167" s="105"/>
      <c r="B167" s="103"/>
      <c r="C167" s="103"/>
      <c r="D167" s="103"/>
      <c r="E167" s="103"/>
      <c r="F167" s="103">
        <v>0</v>
      </c>
      <c r="G167" s="103"/>
      <c r="H167" s="104"/>
      <c r="I167" s="104"/>
      <c r="J167" s="107"/>
      <c r="K167" s="107"/>
      <c r="L167" s="120"/>
      <c r="M167" s="116"/>
    </row>
    <row r="168" spans="1:13" ht="11.25" customHeight="1" x14ac:dyDescent="0.2">
      <c r="A168" s="105">
        <v>119</v>
      </c>
      <c r="B168" s="103">
        <v>936852.44799999997</v>
      </c>
      <c r="C168" s="103">
        <v>6490569.9340000004</v>
      </c>
      <c r="D168" s="103" t="s">
        <v>167</v>
      </c>
      <c r="E168" s="103">
        <v>259.94</v>
      </c>
      <c r="F168" s="103">
        <v>1.9180000000000064</v>
      </c>
      <c r="G168" s="103" t="s">
        <v>167</v>
      </c>
      <c r="H168" s="119">
        <f t="shared" si="55"/>
        <v>2.9180000000000064</v>
      </c>
      <c r="I168" s="104">
        <v>516.38</v>
      </c>
      <c r="J168" s="107">
        <f t="shared" ref="J168" si="80">I168+20</f>
        <v>536.38</v>
      </c>
      <c r="K168" s="107"/>
      <c r="L168" s="120">
        <v>0.9</v>
      </c>
      <c r="M168" s="116"/>
    </row>
    <row r="169" spans="1:13" ht="11.25" customHeight="1" x14ac:dyDescent="0.2">
      <c r="A169" s="105"/>
      <c r="B169" s="103"/>
      <c r="C169" s="103"/>
      <c r="D169" s="103"/>
      <c r="E169" s="103"/>
      <c r="F169" s="103">
        <v>0</v>
      </c>
      <c r="G169" s="103"/>
      <c r="H169" s="104"/>
      <c r="I169" s="104"/>
      <c r="J169" s="107"/>
      <c r="K169" s="107"/>
      <c r="L169" s="120"/>
      <c r="M169" s="116"/>
    </row>
    <row r="170" spans="1:13" x14ac:dyDescent="0.2">
      <c r="A170" s="105" t="s">
        <v>181</v>
      </c>
      <c r="B170" s="103">
        <v>936858.31700000004</v>
      </c>
      <c r="C170" s="103">
        <v>6490575.2050000001</v>
      </c>
      <c r="D170" s="103" t="s">
        <v>167</v>
      </c>
      <c r="E170" s="103">
        <v>260.02</v>
      </c>
      <c r="F170" s="103">
        <v>2.0109999999999673</v>
      </c>
      <c r="G170" s="103" t="s">
        <v>167</v>
      </c>
      <c r="H170" s="119">
        <f t="shared" si="53"/>
        <v>3.0109999999999673</v>
      </c>
      <c r="I170" s="104">
        <v>524.26</v>
      </c>
      <c r="J170" s="107">
        <f t="shared" ref="J170" si="81">I170+20</f>
        <v>544.26</v>
      </c>
      <c r="K170" s="107"/>
      <c r="L170" s="120">
        <v>0.9</v>
      </c>
      <c r="M170" s="116"/>
    </row>
    <row r="171" spans="1:13" x14ac:dyDescent="0.2">
      <c r="A171" s="105"/>
      <c r="B171" s="103"/>
      <c r="C171" s="103"/>
      <c r="D171" s="103"/>
      <c r="E171" s="103"/>
      <c r="F171" s="103">
        <v>0</v>
      </c>
      <c r="G171" s="103"/>
      <c r="H171" s="104"/>
      <c r="I171" s="104"/>
      <c r="J171" s="107"/>
      <c r="K171" s="107"/>
      <c r="L171" s="120"/>
      <c r="M171" s="116"/>
    </row>
    <row r="172" spans="1:13" x14ac:dyDescent="0.2">
      <c r="A172" s="105">
        <v>120</v>
      </c>
      <c r="B172" s="103">
        <v>936866.57200000004</v>
      </c>
      <c r="C172" s="103">
        <v>6490582.7599999998</v>
      </c>
      <c r="D172" s="103" t="s">
        <v>167</v>
      </c>
      <c r="E172" s="103">
        <v>260.07</v>
      </c>
      <c r="F172" s="103">
        <v>2.0640000000000214</v>
      </c>
      <c r="G172" s="103" t="s">
        <v>167</v>
      </c>
      <c r="H172" s="119">
        <f t="shared" si="55"/>
        <v>3.0640000000000214</v>
      </c>
      <c r="I172" s="104">
        <v>535.44999999999993</v>
      </c>
      <c r="J172" s="107">
        <f t="shared" ref="J172" si="82">I172+20</f>
        <v>555.44999999999993</v>
      </c>
      <c r="K172" s="107"/>
      <c r="L172" s="120">
        <v>0.9</v>
      </c>
      <c r="M172" s="116"/>
    </row>
    <row r="173" spans="1:13" x14ac:dyDescent="0.2">
      <c r="A173" s="105"/>
      <c r="B173" s="103"/>
      <c r="C173" s="103"/>
      <c r="D173" s="103"/>
      <c r="E173" s="103"/>
      <c r="F173" s="103">
        <v>0</v>
      </c>
      <c r="G173" s="103"/>
      <c r="H173" s="104"/>
      <c r="I173" s="104"/>
      <c r="J173" s="107"/>
      <c r="K173" s="107"/>
      <c r="L173" s="120"/>
      <c r="M173" s="116"/>
    </row>
    <row r="174" spans="1:13" x14ac:dyDescent="0.2">
      <c r="A174" s="105">
        <v>121</v>
      </c>
      <c r="B174" s="103">
        <v>936875.49399999995</v>
      </c>
      <c r="C174" s="103">
        <v>6490591.2350000003</v>
      </c>
      <c r="D174" s="103" t="s">
        <v>167</v>
      </c>
      <c r="E174" s="103">
        <v>260.08999999999997</v>
      </c>
      <c r="F174" s="103">
        <v>2.0120000000000005</v>
      </c>
      <c r="G174" s="103" t="s">
        <v>167</v>
      </c>
      <c r="H174" s="119">
        <f t="shared" si="53"/>
        <v>3.0120000000000005</v>
      </c>
      <c r="I174" s="104">
        <v>547.76</v>
      </c>
      <c r="J174" s="107">
        <f t="shared" ref="J174" si="83">I174+20</f>
        <v>567.76</v>
      </c>
      <c r="K174" s="107"/>
      <c r="L174" s="120">
        <v>0.9</v>
      </c>
      <c r="M174" s="116"/>
    </row>
    <row r="175" spans="1:13" x14ac:dyDescent="0.2">
      <c r="A175" s="105"/>
      <c r="B175" s="103"/>
      <c r="C175" s="103"/>
      <c r="D175" s="103"/>
      <c r="E175" s="103"/>
      <c r="F175" s="103">
        <v>0</v>
      </c>
      <c r="G175" s="103"/>
      <c r="H175" s="104"/>
      <c r="I175" s="104"/>
      <c r="J175" s="107"/>
      <c r="K175" s="107"/>
      <c r="L175" s="120"/>
      <c r="M175" s="116"/>
    </row>
    <row r="176" spans="1:13" x14ac:dyDescent="0.2">
      <c r="A176" s="105" t="s">
        <v>182</v>
      </c>
      <c r="B176" s="103">
        <v>936885.41799999995</v>
      </c>
      <c r="C176" s="103">
        <v>6490600.3389999997</v>
      </c>
      <c r="D176" s="103" t="s">
        <v>167</v>
      </c>
      <c r="E176" s="103">
        <v>260.11</v>
      </c>
      <c r="F176" s="103">
        <v>1.9790000000000418</v>
      </c>
      <c r="G176" s="103" t="s">
        <v>167</v>
      </c>
      <c r="H176" s="119">
        <f t="shared" si="55"/>
        <v>2.9790000000000418</v>
      </c>
      <c r="I176" s="104">
        <v>561.23</v>
      </c>
      <c r="J176" s="107">
        <f t="shared" ref="J176" si="84">I176+20</f>
        <v>581.23</v>
      </c>
      <c r="K176" s="107"/>
      <c r="L176" s="120">
        <v>0.9</v>
      </c>
      <c r="M176" s="116"/>
    </row>
    <row r="177" spans="1:13" x14ac:dyDescent="0.2">
      <c r="A177" s="105"/>
      <c r="B177" s="103"/>
      <c r="C177" s="103"/>
      <c r="D177" s="103"/>
      <c r="E177" s="103"/>
      <c r="F177" s="103">
        <v>0</v>
      </c>
      <c r="G177" s="103"/>
      <c r="H177" s="104"/>
      <c r="I177" s="104"/>
      <c r="J177" s="107"/>
      <c r="K177" s="107"/>
      <c r="L177" s="120"/>
      <c r="M177" s="116"/>
    </row>
    <row r="178" spans="1:13" x14ac:dyDescent="0.2">
      <c r="A178" s="105" t="s">
        <v>183</v>
      </c>
      <c r="B178" s="103">
        <v>936889.37300000002</v>
      </c>
      <c r="C178" s="103">
        <v>6490604.1500000004</v>
      </c>
      <c r="D178" s="103" t="s">
        <v>167</v>
      </c>
      <c r="E178" s="103">
        <v>260.08999999999997</v>
      </c>
      <c r="F178" s="103">
        <v>2.0129999999999768</v>
      </c>
      <c r="G178" s="103" t="s">
        <v>167</v>
      </c>
      <c r="H178" s="119">
        <f t="shared" si="53"/>
        <v>3.0129999999999768</v>
      </c>
      <c r="I178" s="104">
        <v>566.72</v>
      </c>
      <c r="J178" s="107">
        <f t="shared" ref="J178" si="85">I178+20</f>
        <v>586.72</v>
      </c>
      <c r="K178" s="107"/>
      <c r="L178" s="120">
        <v>0.9</v>
      </c>
      <c r="M178" s="116"/>
    </row>
    <row r="179" spans="1:13" x14ac:dyDescent="0.2">
      <c r="A179" s="105"/>
      <c r="B179" s="103"/>
      <c r="C179" s="103"/>
      <c r="D179" s="103"/>
      <c r="E179" s="103"/>
      <c r="F179" s="103">
        <v>0</v>
      </c>
      <c r="G179" s="103"/>
      <c r="H179" s="104"/>
      <c r="I179" s="104"/>
      <c r="J179" s="107"/>
      <c r="K179" s="107"/>
      <c r="L179" s="120"/>
      <c r="M179" s="116"/>
    </row>
    <row r="180" spans="1:13" x14ac:dyDescent="0.2">
      <c r="A180" s="105">
        <v>122</v>
      </c>
      <c r="B180" s="103">
        <v>936894.49899999995</v>
      </c>
      <c r="C180" s="103">
        <v>6490608.8169999998</v>
      </c>
      <c r="D180" s="103" t="s">
        <v>167</v>
      </c>
      <c r="E180" s="103">
        <v>260.12</v>
      </c>
      <c r="F180" s="103">
        <v>2.0149999999999864</v>
      </c>
      <c r="G180" s="103" t="s">
        <v>167</v>
      </c>
      <c r="H180" s="119">
        <f t="shared" si="55"/>
        <v>3.0149999999999864</v>
      </c>
      <c r="I180" s="104">
        <v>573.66</v>
      </c>
      <c r="J180" s="107">
        <f t="shared" ref="J180" si="86">I180+20</f>
        <v>593.66</v>
      </c>
      <c r="K180" s="107"/>
      <c r="L180" s="120">
        <v>0.9</v>
      </c>
      <c r="M180" s="116"/>
    </row>
    <row r="181" spans="1:13" x14ac:dyDescent="0.2">
      <c r="A181" s="105"/>
      <c r="B181" s="103"/>
      <c r="C181" s="103"/>
      <c r="D181" s="103"/>
      <c r="E181" s="103"/>
      <c r="F181" s="103">
        <v>0</v>
      </c>
      <c r="G181" s="103"/>
      <c r="H181" s="104"/>
      <c r="I181" s="104"/>
      <c r="J181" s="107"/>
      <c r="K181" s="107"/>
      <c r="L181" s="120"/>
      <c r="M181" s="116"/>
    </row>
    <row r="182" spans="1:13" x14ac:dyDescent="0.2">
      <c r="A182" s="105" t="s">
        <v>184</v>
      </c>
      <c r="B182" s="103">
        <v>936899.00600000005</v>
      </c>
      <c r="C182" s="103">
        <v>6490612.966</v>
      </c>
      <c r="D182" s="103" t="s">
        <v>167</v>
      </c>
      <c r="E182" s="103">
        <v>260.14</v>
      </c>
      <c r="F182" s="103">
        <v>1.86099999999999</v>
      </c>
      <c r="G182" s="103" t="s">
        <v>167</v>
      </c>
      <c r="H182" s="119">
        <f t="shared" ref="H182:H190" si="87">F182+L182+0.1</f>
        <v>2.86099999999999</v>
      </c>
      <c r="I182" s="104">
        <v>579.78</v>
      </c>
      <c r="J182" s="107">
        <f t="shared" ref="J182" si="88">I182+20</f>
        <v>599.78</v>
      </c>
      <c r="K182" s="107"/>
      <c r="L182" s="120">
        <v>0.9</v>
      </c>
      <c r="M182" s="116"/>
    </row>
    <row r="183" spans="1:13" x14ac:dyDescent="0.2">
      <c r="A183" s="105"/>
      <c r="B183" s="103"/>
      <c r="C183" s="103"/>
      <c r="D183" s="103"/>
      <c r="E183" s="103"/>
      <c r="F183" s="103">
        <v>0</v>
      </c>
      <c r="G183" s="103"/>
      <c r="H183" s="104"/>
      <c r="I183" s="104"/>
      <c r="J183" s="107"/>
      <c r="K183" s="107"/>
      <c r="L183" s="120"/>
      <c r="M183" s="116"/>
    </row>
    <row r="184" spans="1:13" x14ac:dyDescent="0.2">
      <c r="A184" s="105" t="s">
        <v>185</v>
      </c>
      <c r="B184" s="103">
        <v>936902.62</v>
      </c>
      <c r="C184" s="103">
        <v>6490616.0750000002</v>
      </c>
      <c r="D184" s="103" t="s">
        <v>167</v>
      </c>
      <c r="E184" s="103">
        <v>260.11</v>
      </c>
      <c r="F184" s="103">
        <v>1.992999999999995</v>
      </c>
      <c r="G184" s="103" t="s">
        <v>167</v>
      </c>
      <c r="H184" s="119">
        <f t="shared" ref="H184:H246" si="89">F184+L184+0.1</f>
        <v>2.992999999999995</v>
      </c>
      <c r="I184" s="104">
        <v>584.54999999999995</v>
      </c>
      <c r="J184" s="107">
        <f t="shared" ref="J184" si="90">I184+20</f>
        <v>604.54999999999995</v>
      </c>
      <c r="K184" s="107"/>
      <c r="L184" s="120">
        <v>0.9</v>
      </c>
      <c r="M184" s="116"/>
    </row>
    <row r="185" spans="1:13" x14ac:dyDescent="0.2">
      <c r="A185" s="105"/>
      <c r="B185" s="103"/>
      <c r="C185" s="103"/>
      <c r="D185" s="103"/>
      <c r="E185" s="103"/>
      <c r="F185" s="103">
        <v>0</v>
      </c>
      <c r="G185" s="103"/>
      <c r="H185" s="104"/>
      <c r="I185" s="104"/>
      <c r="J185" s="107"/>
      <c r="K185" s="107"/>
      <c r="L185" s="120"/>
      <c r="M185" s="116"/>
    </row>
    <row r="186" spans="1:13" x14ac:dyDescent="0.2">
      <c r="A186" s="105">
        <v>123</v>
      </c>
      <c r="B186" s="103">
        <v>936906.59900000005</v>
      </c>
      <c r="C186" s="103">
        <v>6490619.9160000002</v>
      </c>
      <c r="D186" s="103" t="s">
        <v>167</v>
      </c>
      <c r="E186" s="103">
        <v>260.12</v>
      </c>
      <c r="F186" s="103">
        <v>1.9959999999999809</v>
      </c>
      <c r="G186" s="103" t="s">
        <v>167</v>
      </c>
      <c r="H186" s="119">
        <f t="shared" si="87"/>
        <v>2.9959999999999809</v>
      </c>
      <c r="I186" s="104">
        <v>590.07999999999993</v>
      </c>
      <c r="J186" s="107">
        <f t="shared" ref="J186" si="91">I186+20</f>
        <v>610.07999999999993</v>
      </c>
      <c r="K186" s="107"/>
      <c r="L186" s="120">
        <v>0.9</v>
      </c>
      <c r="M186" s="116"/>
    </row>
    <row r="187" spans="1:13" x14ac:dyDescent="0.2">
      <c r="A187" s="105"/>
      <c r="B187" s="103"/>
      <c r="C187" s="103"/>
      <c r="D187" s="103"/>
      <c r="E187" s="103"/>
      <c r="F187" s="103">
        <v>0</v>
      </c>
      <c r="G187" s="103"/>
      <c r="H187" s="104"/>
      <c r="I187" s="104"/>
      <c r="J187" s="107"/>
      <c r="K187" s="107"/>
      <c r="L187" s="120"/>
      <c r="M187" s="116"/>
    </row>
    <row r="188" spans="1:13" x14ac:dyDescent="0.2">
      <c r="A188" s="105" t="s">
        <v>186</v>
      </c>
      <c r="B188" s="103">
        <v>936914.446</v>
      </c>
      <c r="C188" s="103">
        <v>6490627.2889999999</v>
      </c>
      <c r="D188" s="103" t="s">
        <v>167</v>
      </c>
      <c r="E188" s="103">
        <v>260.16000000000003</v>
      </c>
      <c r="F188" s="103">
        <v>2</v>
      </c>
      <c r="G188" s="103" t="s">
        <v>167</v>
      </c>
      <c r="H188" s="119">
        <f t="shared" si="89"/>
        <v>3</v>
      </c>
      <c r="I188" s="104">
        <v>600.84</v>
      </c>
      <c r="J188" s="107">
        <f t="shared" ref="J188" si="92">I188+20</f>
        <v>620.84</v>
      </c>
      <c r="K188" s="107"/>
      <c r="L188" s="120">
        <v>0.9</v>
      </c>
      <c r="M188" s="116"/>
    </row>
    <row r="189" spans="1:13" x14ac:dyDescent="0.2">
      <c r="A189" s="105"/>
      <c r="B189" s="103"/>
      <c r="C189" s="103"/>
      <c r="D189" s="103"/>
      <c r="E189" s="103"/>
      <c r="F189" s="103">
        <v>0</v>
      </c>
      <c r="G189" s="103"/>
      <c r="H189" s="104"/>
      <c r="I189" s="104"/>
      <c r="J189" s="107"/>
      <c r="K189" s="107"/>
      <c r="L189" s="120"/>
      <c r="M189" s="116"/>
    </row>
    <row r="190" spans="1:13" x14ac:dyDescent="0.2">
      <c r="A190" s="105">
        <v>124</v>
      </c>
      <c r="B190" s="103">
        <v>936923.93299999996</v>
      </c>
      <c r="C190" s="103">
        <v>6490636</v>
      </c>
      <c r="D190" s="103" t="s">
        <v>167</v>
      </c>
      <c r="E190" s="103">
        <v>260.12</v>
      </c>
      <c r="F190" s="103">
        <v>1.8720000000000141</v>
      </c>
      <c r="G190" s="103" t="s">
        <v>167</v>
      </c>
      <c r="H190" s="119">
        <f t="shared" si="87"/>
        <v>2.8720000000000141</v>
      </c>
      <c r="I190" s="104">
        <v>613.72</v>
      </c>
      <c r="J190" s="107">
        <f t="shared" ref="J190" si="93">I190+20</f>
        <v>633.72</v>
      </c>
      <c r="K190" s="107"/>
      <c r="L190" s="120">
        <v>0.9</v>
      </c>
      <c r="M190" s="116"/>
    </row>
    <row r="191" spans="1:13" x14ac:dyDescent="0.2">
      <c r="A191" s="105"/>
      <c r="B191" s="103"/>
      <c r="C191" s="103"/>
      <c r="D191" s="103"/>
      <c r="E191" s="103"/>
      <c r="F191" s="103">
        <v>0</v>
      </c>
      <c r="G191" s="103"/>
      <c r="H191" s="104"/>
      <c r="I191" s="104"/>
      <c r="J191" s="107"/>
      <c r="K191" s="107"/>
      <c r="L191" s="120"/>
      <c r="M191" s="116"/>
    </row>
    <row r="192" spans="1:13" x14ac:dyDescent="0.2">
      <c r="A192" s="105" t="s">
        <v>187</v>
      </c>
      <c r="B192" s="103">
        <v>936932.47600000002</v>
      </c>
      <c r="C192" s="103">
        <v>6490643.9390000002</v>
      </c>
      <c r="D192" s="103" t="s">
        <v>167</v>
      </c>
      <c r="E192" s="103">
        <v>260.12</v>
      </c>
      <c r="F192" s="103">
        <v>1.9250000000000114</v>
      </c>
      <c r="G192" s="103" t="s">
        <v>167</v>
      </c>
      <c r="H192" s="119">
        <f t="shared" si="89"/>
        <v>2.9250000000000114</v>
      </c>
      <c r="I192" s="104">
        <v>625.39</v>
      </c>
      <c r="J192" s="107">
        <f t="shared" ref="J192" si="94">I192+20</f>
        <v>645.39</v>
      </c>
      <c r="K192" s="107"/>
      <c r="L192" s="120">
        <v>0.9</v>
      </c>
      <c r="M192" s="116"/>
    </row>
    <row r="193" spans="1:13" x14ac:dyDescent="0.2">
      <c r="A193" s="105"/>
      <c r="B193" s="103"/>
      <c r="C193" s="103"/>
      <c r="D193" s="103"/>
      <c r="E193" s="103"/>
      <c r="F193" s="103"/>
      <c r="G193" s="103"/>
      <c r="H193" s="119"/>
      <c r="I193" s="104"/>
      <c r="J193" s="107"/>
      <c r="K193" s="107"/>
      <c r="L193" s="120"/>
      <c r="M193" s="116"/>
    </row>
    <row r="194" spans="1:13" x14ac:dyDescent="0.2">
      <c r="A194" s="105">
        <v>125</v>
      </c>
      <c r="B194" s="103">
        <v>936941.09199999995</v>
      </c>
      <c r="C194" s="103">
        <v>6490651.8399999999</v>
      </c>
      <c r="D194" s="103" t="s">
        <v>167</v>
      </c>
      <c r="E194" s="103">
        <v>260.13</v>
      </c>
      <c r="F194" s="103">
        <v>2.0199999999999818</v>
      </c>
      <c r="G194" s="103" t="s">
        <v>167</v>
      </c>
      <c r="H194" s="119">
        <f t="shared" si="89"/>
        <v>3.0199999999999818</v>
      </c>
      <c r="I194" s="104">
        <v>637.07999999999993</v>
      </c>
      <c r="J194" s="107">
        <f t="shared" ref="J194" si="95">I194+20</f>
        <v>657.07999999999993</v>
      </c>
      <c r="K194" s="107"/>
      <c r="L194" s="120">
        <v>0.9</v>
      </c>
      <c r="M194" s="116"/>
    </row>
    <row r="195" spans="1:13" x14ac:dyDescent="0.2">
      <c r="A195" s="105"/>
      <c r="B195" s="103"/>
      <c r="C195" s="103"/>
      <c r="D195" s="103"/>
      <c r="E195" s="103"/>
      <c r="F195" s="103">
        <v>0</v>
      </c>
      <c r="G195" s="103"/>
      <c r="H195" s="104"/>
      <c r="I195" s="104"/>
      <c r="J195" s="107"/>
      <c r="K195" s="107"/>
      <c r="L195" s="120"/>
      <c r="M195" s="116"/>
    </row>
    <row r="196" spans="1:13" x14ac:dyDescent="0.2">
      <c r="A196" s="105" t="s">
        <v>188</v>
      </c>
      <c r="B196" s="103">
        <v>936950.81400000001</v>
      </c>
      <c r="C196" s="103">
        <v>6490660.784</v>
      </c>
      <c r="D196" s="103" t="s">
        <v>167</v>
      </c>
      <c r="E196" s="103">
        <v>260.13</v>
      </c>
      <c r="F196" s="103">
        <v>1.7559999999999718</v>
      </c>
      <c r="G196" s="103" t="s">
        <v>167</v>
      </c>
      <c r="H196" s="119">
        <f t="shared" si="89"/>
        <v>2.7559999999999718</v>
      </c>
      <c r="I196" s="104">
        <v>650.29</v>
      </c>
      <c r="J196" s="107">
        <f t="shared" ref="J196" si="96">I196+20</f>
        <v>670.29</v>
      </c>
      <c r="K196" s="107"/>
      <c r="L196" s="120">
        <v>0.9</v>
      </c>
      <c r="M196" s="116"/>
    </row>
    <row r="197" spans="1:13" x14ac:dyDescent="0.2">
      <c r="A197" s="105"/>
      <c r="B197" s="103"/>
      <c r="C197" s="103"/>
      <c r="D197" s="103"/>
      <c r="E197" s="103"/>
      <c r="F197" s="103">
        <v>0</v>
      </c>
      <c r="G197" s="103"/>
      <c r="H197" s="119"/>
      <c r="I197" s="104"/>
      <c r="J197" s="107"/>
      <c r="K197" s="107"/>
      <c r="L197" s="120"/>
      <c r="M197" s="116"/>
    </row>
    <row r="198" spans="1:13" x14ac:dyDescent="0.2">
      <c r="A198" s="105">
        <v>126</v>
      </c>
      <c r="B198" s="103">
        <v>936955.4</v>
      </c>
      <c r="C198" s="103">
        <v>6490664.9979999997</v>
      </c>
      <c r="D198" s="103" t="s">
        <v>167</v>
      </c>
      <c r="E198" s="103">
        <v>260.13</v>
      </c>
      <c r="F198" s="103">
        <v>1.7259999999999991</v>
      </c>
      <c r="G198" s="103" t="s">
        <v>167</v>
      </c>
      <c r="H198" s="119">
        <f t="shared" si="89"/>
        <v>2.7259999999999991</v>
      </c>
      <c r="I198" s="104">
        <v>656.52</v>
      </c>
      <c r="J198" s="107">
        <f t="shared" ref="J198" si="97">I198+20</f>
        <v>676.52</v>
      </c>
      <c r="K198" s="107"/>
      <c r="L198" s="120">
        <v>0.9</v>
      </c>
      <c r="M198" s="116"/>
    </row>
    <row r="199" spans="1:13" x14ac:dyDescent="0.2">
      <c r="A199" s="105"/>
      <c r="B199" s="103"/>
      <c r="C199" s="103"/>
      <c r="D199" s="103"/>
      <c r="E199" s="103"/>
      <c r="F199" s="103">
        <v>0</v>
      </c>
      <c r="G199" s="103"/>
      <c r="H199" s="104"/>
      <c r="I199" s="104"/>
      <c r="J199" s="107"/>
      <c r="K199" s="107"/>
      <c r="L199" s="120"/>
      <c r="M199" s="116"/>
    </row>
    <row r="200" spans="1:13" x14ac:dyDescent="0.2">
      <c r="A200" s="105" t="s">
        <v>189</v>
      </c>
      <c r="B200" s="103">
        <v>936964.12600000005</v>
      </c>
      <c r="C200" s="103">
        <v>6490673.1239999998</v>
      </c>
      <c r="D200" s="103" t="s">
        <v>167</v>
      </c>
      <c r="E200" s="103">
        <v>260.17</v>
      </c>
      <c r="F200" s="103">
        <v>1.5660000000000309</v>
      </c>
      <c r="G200" s="103" t="s">
        <v>167</v>
      </c>
      <c r="H200" s="119">
        <f t="shared" si="89"/>
        <v>2.5660000000000309</v>
      </c>
      <c r="I200" s="104">
        <v>668.43999999999994</v>
      </c>
      <c r="J200" s="107">
        <f t="shared" ref="J200" si="98">I200+20</f>
        <v>688.43999999999994</v>
      </c>
      <c r="K200" s="107"/>
      <c r="L200" s="120">
        <v>0.9</v>
      </c>
      <c r="M200" s="116"/>
    </row>
    <row r="201" spans="1:13" x14ac:dyDescent="0.2">
      <c r="A201" s="105"/>
      <c r="B201" s="103"/>
      <c r="C201" s="103"/>
      <c r="D201" s="103"/>
      <c r="E201" s="103"/>
      <c r="F201" s="103">
        <v>0</v>
      </c>
      <c r="G201" s="103"/>
      <c r="H201" s="119"/>
      <c r="I201" s="104"/>
      <c r="J201" s="107"/>
      <c r="K201" s="107"/>
      <c r="L201" s="120"/>
      <c r="M201" s="116"/>
    </row>
    <row r="202" spans="1:13" x14ac:dyDescent="0.2">
      <c r="A202" s="105">
        <v>127</v>
      </c>
      <c r="B202" s="103">
        <v>936970.84199999995</v>
      </c>
      <c r="C202" s="103">
        <v>6490679.3430000003</v>
      </c>
      <c r="D202" s="103" t="s">
        <v>167</v>
      </c>
      <c r="E202" s="103">
        <v>260.25</v>
      </c>
      <c r="F202" s="103">
        <v>1.6879999999999882</v>
      </c>
      <c r="G202" s="103" t="s">
        <v>167</v>
      </c>
      <c r="H202" s="119">
        <f t="shared" si="89"/>
        <v>2.6879999999999882</v>
      </c>
      <c r="I202" s="104">
        <v>677.6</v>
      </c>
      <c r="J202" s="107">
        <f t="shared" ref="J202" si="99">I202+20</f>
        <v>697.6</v>
      </c>
      <c r="K202" s="107"/>
      <c r="L202" s="120">
        <v>0.9</v>
      </c>
      <c r="M202" s="116"/>
    </row>
    <row r="203" spans="1:13" ht="15" customHeight="1" x14ac:dyDescent="0.2">
      <c r="A203" s="105"/>
      <c r="B203" s="103"/>
      <c r="C203" s="103"/>
      <c r="D203" s="103"/>
      <c r="E203" s="103"/>
      <c r="F203" s="103">
        <v>0</v>
      </c>
      <c r="G203" s="103"/>
      <c r="H203" s="104"/>
      <c r="I203" s="104"/>
      <c r="J203" s="107"/>
      <c r="K203" s="107"/>
      <c r="L203" s="120"/>
      <c r="M203" s="116"/>
    </row>
    <row r="204" spans="1:13" x14ac:dyDescent="0.2">
      <c r="A204" s="105" t="s">
        <v>190</v>
      </c>
      <c r="B204" s="103">
        <v>936976.10400000005</v>
      </c>
      <c r="C204" s="103">
        <v>6490684.0559999999</v>
      </c>
      <c r="D204" s="103" t="s">
        <v>167</v>
      </c>
      <c r="E204" s="103">
        <v>260.29000000000002</v>
      </c>
      <c r="F204" s="103">
        <v>1.5060000000000286</v>
      </c>
      <c r="G204" s="103" t="s">
        <v>167</v>
      </c>
      <c r="H204" s="119">
        <f t="shared" si="89"/>
        <v>2.5060000000000286</v>
      </c>
      <c r="I204" s="104">
        <v>684.67</v>
      </c>
      <c r="J204" s="107">
        <f t="shared" ref="J204" si="100">I204+20</f>
        <v>704.67</v>
      </c>
      <c r="K204" s="107"/>
      <c r="L204" s="120">
        <v>0.9</v>
      </c>
      <c r="M204" s="116"/>
    </row>
    <row r="205" spans="1:13" x14ac:dyDescent="0.2">
      <c r="A205" s="105"/>
      <c r="B205" s="103"/>
      <c r="C205" s="103"/>
      <c r="D205" s="103"/>
      <c r="E205" s="103"/>
      <c r="F205" s="103">
        <v>0</v>
      </c>
      <c r="G205" s="103"/>
      <c r="H205" s="119"/>
      <c r="I205" s="104"/>
      <c r="J205" s="107"/>
      <c r="K205" s="107"/>
      <c r="L205" s="120"/>
      <c r="M205" s="116"/>
    </row>
    <row r="206" spans="1:13" x14ac:dyDescent="0.2">
      <c r="A206" s="105" t="s">
        <v>191</v>
      </c>
      <c r="B206" s="103">
        <v>936979.23100000003</v>
      </c>
      <c r="C206" s="103">
        <v>6490687.0669999998</v>
      </c>
      <c r="D206" s="103" t="s">
        <v>167</v>
      </c>
      <c r="E206" s="103">
        <v>260.35000000000002</v>
      </c>
      <c r="F206" s="103">
        <v>1.7259999999999991</v>
      </c>
      <c r="G206" s="103" t="s">
        <v>167</v>
      </c>
      <c r="H206" s="119">
        <f t="shared" si="89"/>
        <v>2.7259999999999991</v>
      </c>
      <c r="I206" s="104">
        <v>689.02</v>
      </c>
      <c r="J206" s="107">
        <f t="shared" ref="J206" si="101">I206+20</f>
        <v>709.02</v>
      </c>
      <c r="K206" s="107"/>
      <c r="L206" s="120">
        <v>0.9</v>
      </c>
      <c r="M206" s="116"/>
    </row>
    <row r="207" spans="1:13" x14ac:dyDescent="0.2">
      <c r="A207" s="105"/>
      <c r="B207" s="103"/>
      <c r="C207" s="103"/>
      <c r="D207" s="103"/>
      <c r="E207" s="103"/>
      <c r="F207" s="103">
        <v>0</v>
      </c>
      <c r="G207" s="103"/>
      <c r="H207" s="104"/>
      <c r="I207" s="104"/>
      <c r="J207" s="107"/>
      <c r="K207" s="107"/>
      <c r="L207" s="120"/>
      <c r="M207" s="116"/>
    </row>
    <row r="208" spans="1:13" x14ac:dyDescent="0.2">
      <c r="A208" s="105">
        <v>128</v>
      </c>
      <c r="B208" s="103">
        <v>936984.38399999996</v>
      </c>
      <c r="C208" s="103">
        <v>6490692.0109999999</v>
      </c>
      <c r="D208" s="103" t="s">
        <v>167</v>
      </c>
      <c r="E208" s="103">
        <v>260.43</v>
      </c>
      <c r="F208" s="103">
        <v>1.4189999999999827</v>
      </c>
      <c r="G208" s="103" t="s">
        <v>167</v>
      </c>
      <c r="H208" s="119">
        <f t="shared" si="89"/>
        <v>2.4189999999999827</v>
      </c>
      <c r="I208" s="104">
        <v>696.17</v>
      </c>
      <c r="J208" s="107">
        <f t="shared" ref="J208" si="102">I208+20</f>
        <v>716.17</v>
      </c>
      <c r="K208" s="107"/>
      <c r="L208" s="120">
        <v>0.9</v>
      </c>
      <c r="M208" s="116"/>
    </row>
    <row r="209" spans="1:13" x14ac:dyDescent="0.2">
      <c r="A209" s="105"/>
      <c r="B209" s="103"/>
      <c r="C209" s="103"/>
      <c r="D209" s="103"/>
      <c r="E209" s="103"/>
      <c r="F209" s="103">
        <v>0</v>
      </c>
      <c r="G209" s="103"/>
      <c r="H209" s="119"/>
      <c r="I209" s="104"/>
      <c r="J209" s="107"/>
      <c r="K209" s="107"/>
      <c r="L209" s="120"/>
      <c r="M209" s="116"/>
    </row>
    <row r="210" spans="1:13" x14ac:dyDescent="0.2">
      <c r="A210" s="105">
        <v>129</v>
      </c>
      <c r="B210" s="103">
        <v>936987.34900000005</v>
      </c>
      <c r="C210" s="103">
        <v>6490694.8820000002</v>
      </c>
      <c r="D210" s="103" t="s">
        <v>167</v>
      </c>
      <c r="E210" s="103">
        <v>260.5</v>
      </c>
      <c r="F210" s="103">
        <v>1.2280000000000086</v>
      </c>
      <c r="G210" s="103" t="s">
        <v>167</v>
      </c>
      <c r="H210" s="119">
        <f t="shared" si="89"/>
        <v>2.2280000000000086</v>
      </c>
      <c r="I210" s="104">
        <v>700.3</v>
      </c>
      <c r="J210" s="107">
        <f t="shared" ref="J210" si="103">I210+20</f>
        <v>720.3</v>
      </c>
      <c r="K210" s="107"/>
      <c r="L210" s="120">
        <v>0.9</v>
      </c>
      <c r="M210" s="116"/>
    </row>
    <row r="211" spans="1:13" x14ac:dyDescent="0.2">
      <c r="A211" s="105"/>
      <c r="B211" s="103"/>
      <c r="C211" s="103"/>
      <c r="D211" s="103"/>
      <c r="E211" s="103"/>
      <c r="F211" s="103">
        <v>0</v>
      </c>
      <c r="G211" s="103"/>
      <c r="H211" s="104"/>
      <c r="I211" s="104"/>
      <c r="J211" s="107"/>
      <c r="K211" s="107"/>
      <c r="L211" s="120"/>
      <c r="M211" s="116"/>
    </row>
    <row r="212" spans="1:13" x14ac:dyDescent="0.2">
      <c r="A212" s="105" t="s">
        <v>192</v>
      </c>
      <c r="B212" s="103">
        <v>936990.402</v>
      </c>
      <c r="C212" s="103">
        <v>6490698.0619999999</v>
      </c>
      <c r="D212" s="103" t="s">
        <v>167</v>
      </c>
      <c r="E212" s="103">
        <v>260.52100000000002</v>
      </c>
      <c r="F212" s="103">
        <v>1.2160000000000082</v>
      </c>
      <c r="G212" s="103" t="s">
        <v>167</v>
      </c>
      <c r="H212" s="119">
        <f t="shared" si="89"/>
        <v>1.7460000000000082</v>
      </c>
      <c r="I212" s="104">
        <v>704.71</v>
      </c>
      <c r="J212" s="107">
        <f t="shared" ref="J212" si="104">I212+20</f>
        <v>724.71</v>
      </c>
      <c r="K212" s="107"/>
      <c r="L212" s="120">
        <v>0.43</v>
      </c>
      <c r="M212" s="116"/>
    </row>
    <row r="213" spans="1:13" x14ac:dyDescent="0.2">
      <c r="A213" s="105"/>
      <c r="B213" s="103"/>
      <c r="C213" s="103"/>
      <c r="D213" s="103"/>
      <c r="E213" s="103"/>
      <c r="F213" s="103">
        <v>0</v>
      </c>
      <c r="G213" s="103"/>
      <c r="H213" s="119"/>
      <c r="I213" s="104"/>
      <c r="J213" s="107"/>
      <c r="K213" s="107"/>
      <c r="L213" s="120"/>
      <c r="M213" s="116"/>
    </row>
    <row r="214" spans="1:13" x14ac:dyDescent="0.2">
      <c r="A214" s="105">
        <v>130</v>
      </c>
      <c r="B214" s="103">
        <v>936994.87</v>
      </c>
      <c r="C214" s="103">
        <v>6490706.5839999998</v>
      </c>
      <c r="D214" s="103" t="s">
        <v>167</v>
      </c>
      <c r="E214" s="103">
        <v>260.416</v>
      </c>
      <c r="F214" s="103">
        <v>1.1990000000000123</v>
      </c>
      <c r="G214" s="103" t="s">
        <v>167</v>
      </c>
      <c r="H214" s="119">
        <f t="shared" si="89"/>
        <v>1.7290000000000123</v>
      </c>
      <c r="I214" s="104">
        <v>714.46</v>
      </c>
      <c r="J214" s="107">
        <f t="shared" ref="J214" si="105">I214+20</f>
        <v>734.46</v>
      </c>
      <c r="K214" s="107"/>
      <c r="L214" s="120">
        <v>0.43</v>
      </c>
      <c r="M214" s="116"/>
    </row>
    <row r="215" spans="1:13" x14ac:dyDescent="0.2">
      <c r="A215" s="105"/>
      <c r="B215" s="103"/>
      <c r="C215" s="103"/>
      <c r="D215" s="103"/>
      <c r="E215" s="103"/>
      <c r="F215" s="103">
        <v>0</v>
      </c>
      <c r="G215" s="103"/>
      <c r="H215" s="104"/>
      <c r="I215" s="104"/>
      <c r="J215" s="107"/>
      <c r="K215" s="107"/>
      <c r="L215" s="120"/>
      <c r="M215" s="116"/>
    </row>
    <row r="216" spans="1:13" x14ac:dyDescent="0.2">
      <c r="A216" s="105" t="s">
        <v>193</v>
      </c>
      <c r="B216" s="103">
        <v>936994.87699999998</v>
      </c>
      <c r="C216" s="103">
        <v>6490712.7970000003</v>
      </c>
      <c r="D216" s="103" t="s">
        <v>167</v>
      </c>
      <c r="E216" s="103">
        <v>260.22500000000002</v>
      </c>
      <c r="F216" s="103">
        <v>0.99600000000003774</v>
      </c>
      <c r="G216" s="103" t="s">
        <v>167</v>
      </c>
      <c r="H216" s="119">
        <f t="shared" si="89"/>
        <v>1.5260000000000378</v>
      </c>
      <c r="I216" s="104">
        <v>720.69999999999993</v>
      </c>
      <c r="J216" s="107">
        <f t="shared" ref="J216" si="106">I216+20</f>
        <v>740.69999999999993</v>
      </c>
      <c r="K216" s="107"/>
      <c r="L216" s="120">
        <v>0.43</v>
      </c>
      <c r="M216" s="116"/>
    </row>
    <row r="217" spans="1:13" x14ac:dyDescent="0.2">
      <c r="A217" s="105"/>
      <c r="B217" s="103"/>
      <c r="C217" s="103"/>
      <c r="D217" s="103"/>
      <c r="E217" s="103"/>
      <c r="F217" s="103">
        <v>0</v>
      </c>
      <c r="G217" s="103"/>
      <c r="H217" s="119"/>
      <c r="I217" s="104"/>
      <c r="J217" s="107"/>
      <c r="K217" s="107"/>
      <c r="L217" s="120"/>
      <c r="M217" s="116"/>
    </row>
    <row r="218" spans="1:13" x14ac:dyDescent="0.2">
      <c r="A218" s="105">
        <v>131</v>
      </c>
      <c r="B218" s="103">
        <v>936991.53</v>
      </c>
      <c r="C218" s="103">
        <v>6490720.0939999996</v>
      </c>
      <c r="D218" s="103" t="s">
        <v>167</v>
      </c>
      <c r="E218" s="103">
        <v>260.03899999999999</v>
      </c>
      <c r="F218" s="103">
        <v>0.79300000000000637</v>
      </c>
      <c r="G218" s="103" t="s">
        <v>167</v>
      </c>
      <c r="H218" s="119">
        <f t="shared" si="89"/>
        <v>1.3230000000000064</v>
      </c>
      <c r="I218" s="104">
        <v>728.73</v>
      </c>
      <c r="J218" s="107">
        <f t="shared" ref="J218" si="107">I218+20</f>
        <v>748.73</v>
      </c>
      <c r="K218" s="107"/>
      <c r="L218" s="120">
        <v>0.43</v>
      </c>
      <c r="M218" s="116"/>
    </row>
    <row r="219" spans="1:13" x14ac:dyDescent="0.2">
      <c r="A219" s="105"/>
      <c r="B219" s="103"/>
      <c r="C219" s="103"/>
      <c r="D219" s="103"/>
      <c r="E219" s="103"/>
      <c r="F219" s="103">
        <v>0</v>
      </c>
      <c r="G219" s="103"/>
      <c r="H219" s="104"/>
      <c r="I219" s="104"/>
      <c r="J219" s="107"/>
      <c r="K219" s="107"/>
      <c r="L219" s="120"/>
      <c r="M219" s="116"/>
    </row>
    <row r="220" spans="1:13" x14ac:dyDescent="0.2">
      <c r="A220" s="105" t="s">
        <v>194</v>
      </c>
      <c r="B220" s="103">
        <v>936985.772</v>
      </c>
      <c r="C220" s="103">
        <v>6490728.1670000004</v>
      </c>
      <c r="D220" s="103" t="s">
        <v>167</v>
      </c>
      <c r="E220" s="103">
        <v>259.8</v>
      </c>
      <c r="F220" s="103">
        <v>0.53300000000001546</v>
      </c>
      <c r="G220" s="103" t="s">
        <v>167</v>
      </c>
      <c r="H220" s="119">
        <f t="shared" si="89"/>
        <v>1.0630000000000155</v>
      </c>
      <c r="I220" s="104">
        <v>738.67</v>
      </c>
      <c r="J220" s="107">
        <f t="shared" ref="J220" si="108">I220+20</f>
        <v>758.67</v>
      </c>
      <c r="K220" s="107"/>
      <c r="L220" s="120">
        <v>0.43</v>
      </c>
      <c r="M220" s="116"/>
    </row>
    <row r="221" spans="1:13" x14ac:dyDescent="0.2">
      <c r="A221" s="105"/>
      <c r="B221" s="103"/>
      <c r="C221" s="103"/>
      <c r="D221" s="103"/>
      <c r="E221" s="103"/>
      <c r="F221" s="103">
        <v>0</v>
      </c>
      <c r="G221" s="103"/>
      <c r="H221" s="119"/>
      <c r="I221" s="104"/>
      <c r="J221" s="107"/>
      <c r="K221" s="107"/>
      <c r="L221" s="120"/>
      <c r="M221" s="116"/>
    </row>
    <row r="222" spans="1:13" x14ac:dyDescent="0.2">
      <c r="A222" s="105">
        <v>132</v>
      </c>
      <c r="B222" s="103">
        <v>936972.46699999995</v>
      </c>
      <c r="C222" s="103">
        <v>6490744.4620000003</v>
      </c>
      <c r="D222" s="103" t="s">
        <v>167</v>
      </c>
      <c r="E222" s="103">
        <v>259.55</v>
      </c>
      <c r="F222" s="103">
        <v>0.52400000000000091</v>
      </c>
      <c r="G222" s="103" t="s">
        <v>167</v>
      </c>
      <c r="H222" s="119">
        <f t="shared" si="89"/>
        <v>1.0540000000000009</v>
      </c>
      <c r="I222" s="104">
        <v>759.71</v>
      </c>
      <c r="J222" s="107">
        <f t="shared" ref="J222" si="109">I222+20</f>
        <v>779.71</v>
      </c>
      <c r="K222" s="107"/>
      <c r="L222" s="120">
        <v>0.43</v>
      </c>
      <c r="M222" s="116"/>
    </row>
    <row r="223" spans="1:13" x14ac:dyDescent="0.2">
      <c r="A223" s="105"/>
      <c r="B223" s="103"/>
      <c r="C223" s="103"/>
      <c r="D223" s="103"/>
      <c r="E223" s="103"/>
      <c r="F223" s="103">
        <v>0</v>
      </c>
      <c r="G223" s="103"/>
      <c r="H223" s="104"/>
      <c r="I223" s="104"/>
      <c r="J223" s="107"/>
      <c r="K223" s="107"/>
      <c r="L223" s="120"/>
      <c r="M223" s="116"/>
    </row>
    <row r="224" spans="1:13" x14ac:dyDescent="0.2">
      <c r="A224" s="105">
        <v>133</v>
      </c>
      <c r="B224" s="103">
        <v>936965.35900000005</v>
      </c>
      <c r="C224" s="103">
        <v>6490752.9519999996</v>
      </c>
      <c r="D224" s="103" t="s">
        <v>167</v>
      </c>
      <c r="E224" s="103">
        <v>259.42</v>
      </c>
      <c r="F224" s="103">
        <v>0.48200000000002774</v>
      </c>
      <c r="G224" s="103" t="s">
        <v>167</v>
      </c>
      <c r="H224" s="119">
        <f t="shared" si="89"/>
        <v>1.0120000000000278</v>
      </c>
      <c r="I224" s="104">
        <v>770.78</v>
      </c>
      <c r="J224" s="107">
        <f t="shared" ref="J224" si="110">I224+20</f>
        <v>790.78</v>
      </c>
      <c r="K224" s="107"/>
      <c r="L224" s="120">
        <v>0.43</v>
      </c>
      <c r="M224" s="116"/>
    </row>
    <row r="225" spans="1:13" x14ac:dyDescent="0.2">
      <c r="A225" s="105"/>
      <c r="B225" s="103"/>
      <c r="C225" s="103"/>
      <c r="D225" s="103"/>
      <c r="E225" s="103"/>
      <c r="F225" s="103">
        <v>0</v>
      </c>
      <c r="G225" s="103"/>
      <c r="H225" s="119"/>
      <c r="I225" s="104"/>
      <c r="J225" s="107"/>
      <c r="K225" s="107"/>
      <c r="L225" s="120"/>
      <c r="M225" s="116"/>
    </row>
    <row r="226" spans="1:13" x14ac:dyDescent="0.2">
      <c r="A226" s="105" t="s">
        <v>195</v>
      </c>
      <c r="B226" s="103">
        <v>936960.446</v>
      </c>
      <c r="C226" s="103">
        <v>6490759.0190000003</v>
      </c>
      <c r="D226" s="103" t="s">
        <v>167</v>
      </c>
      <c r="E226" s="103">
        <v>259.37299999999999</v>
      </c>
      <c r="F226" s="103">
        <v>1.1639999999999873</v>
      </c>
      <c r="G226" s="103" t="s">
        <v>167</v>
      </c>
      <c r="H226" s="119">
        <f t="shared" si="89"/>
        <v>1.6939999999999873</v>
      </c>
      <c r="I226" s="104">
        <v>778.62</v>
      </c>
      <c r="J226" s="107">
        <f t="shared" ref="J226" si="111">I226+20</f>
        <v>798.62</v>
      </c>
      <c r="K226" s="107"/>
      <c r="L226" s="120">
        <v>0.43</v>
      </c>
      <c r="M226" s="116"/>
    </row>
    <row r="227" spans="1:13" x14ac:dyDescent="0.2">
      <c r="A227" s="105"/>
      <c r="B227" s="103"/>
      <c r="C227" s="103"/>
      <c r="D227" s="103"/>
      <c r="E227" s="103"/>
      <c r="F227" s="103">
        <v>0</v>
      </c>
      <c r="G227" s="103"/>
      <c r="H227" s="104"/>
      <c r="I227" s="104"/>
      <c r="J227" s="107"/>
      <c r="K227" s="107"/>
      <c r="L227" s="120"/>
      <c r="M227" s="116"/>
    </row>
    <row r="228" spans="1:13" x14ac:dyDescent="0.2">
      <c r="A228" s="105" t="s">
        <v>196</v>
      </c>
      <c r="B228" s="103">
        <v>936958.79799999995</v>
      </c>
      <c r="C228" s="103">
        <v>6490761.0549999997</v>
      </c>
      <c r="D228" s="103" t="s">
        <v>167</v>
      </c>
      <c r="E228" s="103">
        <v>259.33999999999997</v>
      </c>
      <c r="F228" s="103">
        <v>1.2129999999999654</v>
      </c>
      <c r="G228" s="103" t="s">
        <v>167</v>
      </c>
      <c r="H228" s="119">
        <f t="shared" si="89"/>
        <v>1.7429999999999655</v>
      </c>
      <c r="I228" s="104">
        <v>781.25</v>
      </c>
      <c r="J228" s="107">
        <f t="shared" ref="J228" si="112">I228+20</f>
        <v>801.25</v>
      </c>
      <c r="K228" s="107"/>
      <c r="L228" s="120">
        <v>0.43</v>
      </c>
      <c r="M228" s="116"/>
    </row>
    <row r="229" spans="1:13" x14ac:dyDescent="0.2">
      <c r="A229" s="105"/>
      <c r="B229" s="103"/>
      <c r="C229" s="103"/>
      <c r="D229" s="103"/>
      <c r="E229" s="103"/>
      <c r="F229" s="103">
        <v>0</v>
      </c>
      <c r="G229" s="103"/>
      <c r="H229" s="119"/>
      <c r="I229" s="104"/>
      <c r="J229" s="107"/>
      <c r="K229" s="107"/>
      <c r="L229" s="120"/>
      <c r="M229" s="116"/>
    </row>
    <row r="230" spans="1:13" x14ac:dyDescent="0.2">
      <c r="A230" s="105">
        <v>134</v>
      </c>
      <c r="B230" s="103">
        <v>936954.50600000005</v>
      </c>
      <c r="C230" s="103">
        <v>6490766.3609999996</v>
      </c>
      <c r="D230" s="103" t="s">
        <v>167</v>
      </c>
      <c r="E230" s="103">
        <v>259.33199999999999</v>
      </c>
      <c r="F230" s="103">
        <v>0.64900000000000091</v>
      </c>
      <c r="G230" s="103" t="s">
        <v>167</v>
      </c>
      <c r="H230" s="119">
        <f t="shared" si="89"/>
        <v>1.1790000000000009</v>
      </c>
      <c r="I230" s="104">
        <v>788.1</v>
      </c>
      <c r="J230" s="107">
        <f t="shared" ref="J230" si="113">I230+20</f>
        <v>808.1</v>
      </c>
      <c r="K230" s="107"/>
      <c r="L230" s="120">
        <v>0.43</v>
      </c>
      <c r="M230" s="116"/>
    </row>
    <row r="231" spans="1:13" x14ac:dyDescent="0.2">
      <c r="A231" s="105"/>
      <c r="B231" s="103"/>
      <c r="C231" s="103"/>
      <c r="D231" s="103"/>
      <c r="E231" s="103"/>
      <c r="F231" s="103">
        <v>0</v>
      </c>
      <c r="G231" s="103"/>
      <c r="H231" s="104"/>
      <c r="I231" s="104"/>
      <c r="J231" s="107"/>
      <c r="K231" s="107"/>
      <c r="L231" s="120"/>
      <c r="M231" s="116"/>
    </row>
    <row r="232" spans="1:13" x14ac:dyDescent="0.2">
      <c r="A232" s="105" t="s">
        <v>197</v>
      </c>
      <c r="B232" s="103">
        <v>936947.25899999996</v>
      </c>
      <c r="C232" s="103">
        <v>6490774.9809999997</v>
      </c>
      <c r="D232" s="103" t="s">
        <v>167</v>
      </c>
      <c r="E232" s="103">
        <v>259.32</v>
      </c>
      <c r="F232" s="103">
        <v>0.57299999999997908</v>
      </c>
      <c r="G232" s="103" t="s">
        <v>167</v>
      </c>
      <c r="H232" s="119">
        <f t="shared" si="89"/>
        <v>1.1029999999999791</v>
      </c>
      <c r="I232" s="104">
        <v>799.36</v>
      </c>
      <c r="J232" s="107">
        <f t="shared" ref="J232" si="114">I232+20</f>
        <v>819.36</v>
      </c>
      <c r="K232" s="107"/>
      <c r="L232" s="120">
        <v>0.43</v>
      </c>
      <c r="M232" s="116"/>
    </row>
    <row r="233" spans="1:13" x14ac:dyDescent="0.2">
      <c r="A233" s="105"/>
      <c r="B233" s="103"/>
      <c r="C233" s="103"/>
      <c r="D233" s="103"/>
      <c r="E233" s="103"/>
      <c r="F233" s="103">
        <v>0</v>
      </c>
      <c r="G233" s="103"/>
      <c r="H233" s="119"/>
      <c r="I233" s="104"/>
      <c r="J233" s="107"/>
      <c r="K233" s="107"/>
      <c r="L233" s="120"/>
      <c r="M233" s="116"/>
    </row>
    <row r="234" spans="1:13" x14ac:dyDescent="0.2">
      <c r="A234" s="105">
        <v>135</v>
      </c>
      <c r="B234" s="103">
        <v>936935.09900000005</v>
      </c>
      <c r="C234" s="103">
        <v>6490789.5719999997</v>
      </c>
      <c r="D234" s="103" t="s">
        <v>167</v>
      </c>
      <c r="E234" s="103">
        <v>259.31099999999998</v>
      </c>
      <c r="F234" s="103">
        <v>0.46</v>
      </c>
      <c r="G234" s="103" t="s">
        <v>167</v>
      </c>
      <c r="H234" s="119">
        <f t="shared" si="89"/>
        <v>0.99</v>
      </c>
      <c r="I234" s="104" t="s">
        <v>198</v>
      </c>
      <c r="J234" s="107">
        <f t="shared" ref="J234" si="115">I234+20</f>
        <v>838.33</v>
      </c>
      <c r="K234" s="107"/>
      <c r="L234" s="120">
        <v>0.43</v>
      </c>
      <c r="M234" s="116"/>
    </row>
    <row r="235" spans="1:13" x14ac:dyDescent="0.2">
      <c r="A235" s="105"/>
      <c r="B235" s="103"/>
      <c r="C235" s="103"/>
      <c r="D235" s="103"/>
      <c r="E235" s="103"/>
      <c r="F235" s="103">
        <v>0</v>
      </c>
      <c r="G235" s="103"/>
      <c r="H235" s="104"/>
      <c r="I235" s="104"/>
      <c r="J235" s="107"/>
      <c r="K235" s="107"/>
      <c r="L235" s="120"/>
      <c r="M235" s="116"/>
    </row>
    <row r="236" spans="1:13" x14ac:dyDescent="0.2">
      <c r="A236" s="105">
        <v>136</v>
      </c>
      <c r="B236" s="103">
        <v>936928.03300000005</v>
      </c>
      <c r="C236" s="103">
        <v>6490798.0449999999</v>
      </c>
      <c r="D236" s="103" t="s">
        <v>167</v>
      </c>
      <c r="E236" s="103">
        <v>259.35300000000001</v>
      </c>
      <c r="F236" s="103">
        <v>0.46</v>
      </c>
      <c r="G236" s="103" t="s">
        <v>167</v>
      </c>
      <c r="H236" s="119">
        <f t="shared" si="89"/>
        <v>0.99</v>
      </c>
      <c r="I236" s="104" t="s">
        <v>199</v>
      </c>
      <c r="J236" s="107">
        <f t="shared" ref="J236" si="116">I236+20</f>
        <v>849.37</v>
      </c>
      <c r="K236" s="107"/>
      <c r="L236" s="120">
        <v>0.43</v>
      </c>
      <c r="M236" s="116"/>
    </row>
    <row r="237" spans="1:13" x14ac:dyDescent="0.2">
      <c r="A237" s="105"/>
      <c r="B237" s="103"/>
      <c r="C237" s="103"/>
      <c r="D237" s="103"/>
      <c r="E237" s="103"/>
      <c r="F237" s="103">
        <v>0</v>
      </c>
      <c r="G237" s="103"/>
      <c r="H237" s="119"/>
      <c r="I237" s="104"/>
      <c r="J237" s="107"/>
      <c r="K237" s="107"/>
      <c r="L237" s="120"/>
      <c r="M237" s="116"/>
    </row>
    <row r="238" spans="1:13" x14ac:dyDescent="0.2">
      <c r="A238" s="105">
        <v>137</v>
      </c>
      <c r="B238" s="103">
        <v>936915.58900000004</v>
      </c>
      <c r="C238" s="103">
        <v>6490812.9380000001</v>
      </c>
      <c r="D238" s="103" t="s">
        <v>167</v>
      </c>
      <c r="E238" s="103">
        <v>259.37200000000001</v>
      </c>
      <c r="F238" s="103">
        <v>0.46</v>
      </c>
      <c r="G238" s="103" t="s">
        <v>167</v>
      </c>
      <c r="H238" s="119">
        <f t="shared" si="89"/>
        <v>0.99</v>
      </c>
      <c r="I238" s="104" t="s">
        <v>200</v>
      </c>
      <c r="J238" s="107">
        <f t="shared" ref="J238" si="117">I238+20</f>
        <v>868.77</v>
      </c>
      <c r="K238" s="107"/>
      <c r="L238" s="120">
        <v>0.43</v>
      </c>
      <c r="M238" s="116"/>
    </row>
    <row r="239" spans="1:13" x14ac:dyDescent="0.2">
      <c r="A239" s="105"/>
      <c r="B239" s="103"/>
      <c r="C239" s="103"/>
      <c r="D239" s="103"/>
      <c r="E239" s="103"/>
      <c r="F239" s="103">
        <v>0</v>
      </c>
      <c r="G239" s="103"/>
      <c r="H239" s="104"/>
      <c r="I239" s="104"/>
      <c r="J239" s="107"/>
      <c r="K239" s="107"/>
      <c r="L239" s="120"/>
      <c r="M239" s="116"/>
    </row>
    <row r="240" spans="1:13" x14ac:dyDescent="0.2">
      <c r="A240" s="105">
        <v>138</v>
      </c>
      <c r="B240" s="103">
        <v>936902.68</v>
      </c>
      <c r="C240" s="103">
        <v>6490828.3959999997</v>
      </c>
      <c r="D240" s="103" t="s">
        <v>167</v>
      </c>
      <c r="E240" s="103">
        <v>259.55900000000003</v>
      </c>
      <c r="F240" s="103">
        <v>0.5220000000000482</v>
      </c>
      <c r="G240" s="103" t="s">
        <v>167</v>
      </c>
      <c r="H240" s="119">
        <f t="shared" si="89"/>
        <v>1.0520000000000482</v>
      </c>
      <c r="I240" s="104">
        <v>868.93</v>
      </c>
      <c r="J240" s="107">
        <f t="shared" ref="J240" si="118">I240+20</f>
        <v>888.93</v>
      </c>
      <c r="K240" s="107"/>
      <c r="L240" s="120">
        <v>0.43</v>
      </c>
      <c r="M240" s="116"/>
    </row>
    <row r="241" spans="1:13" x14ac:dyDescent="0.2">
      <c r="A241" s="105"/>
      <c r="B241" s="103"/>
      <c r="C241" s="103"/>
      <c r="D241" s="103"/>
      <c r="E241" s="103"/>
      <c r="F241" s="103">
        <v>0</v>
      </c>
      <c r="G241" s="103"/>
      <c r="H241" s="119"/>
      <c r="I241" s="104"/>
      <c r="J241" s="107"/>
      <c r="K241" s="107"/>
      <c r="L241" s="120"/>
      <c r="M241" s="116"/>
    </row>
    <row r="242" spans="1:13" x14ac:dyDescent="0.2">
      <c r="A242" s="105" t="s">
        <v>201</v>
      </c>
      <c r="B242" s="103">
        <v>936897.18</v>
      </c>
      <c r="C242" s="103">
        <v>6490835.2879999997</v>
      </c>
      <c r="D242" s="103" t="s">
        <v>167</v>
      </c>
      <c r="E242" s="103">
        <v>259.70299999999997</v>
      </c>
      <c r="F242" s="103">
        <v>0.62299999999999045</v>
      </c>
      <c r="G242" s="103" t="s">
        <v>167</v>
      </c>
      <c r="H242" s="119">
        <f t="shared" si="89"/>
        <v>1.1529999999999905</v>
      </c>
      <c r="I242" s="104">
        <v>877.75</v>
      </c>
      <c r="J242" s="107">
        <f t="shared" ref="J242" si="119">I242+20</f>
        <v>897.75</v>
      </c>
      <c r="K242" s="107"/>
      <c r="L242" s="120">
        <v>0.43</v>
      </c>
      <c r="M242" s="116"/>
    </row>
    <row r="243" spans="1:13" x14ac:dyDescent="0.2">
      <c r="A243" s="105"/>
      <c r="B243" s="103"/>
      <c r="C243" s="103"/>
      <c r="D243" s="103"/>
      <c r="E243" s="103"/>
      <c r="F243" s="103">
        <v>0</v>
      </c>
      <c r="G243" s="103"/>
      <c r="H243" s="104"/>
      <c r="I243" s="104"/>
      <c r="J243" s="107"/>
      <c r="K243" s="107"/>
      <c r="L243" s="120"/>
      <c r="M243" s="116"/>
    </row>
    <row r="244" spans="1:13" x14ac:dyDescent="0.2">
      <c r="A244" s="105" t="s">
        <v>202</v>
      </c>
      <c r="B244" s="103">
        <v>936895.05700000003</v>
      </c>
      <c r="C244" s="103">
        <v>6490837.6399999997</v>
      </c>
      <c r="D244" s="103" t="s">
        <v>167</v>
      </c>
      <c r="E244" s="103">
        <v>259.702</v>
      </c>
      <c r="F244" s="103">
        <v>0.76900000000000546</v>
      </c>
      <c r="G244" s="103" t="s">
        <v>167</v>
      </c>
      <c r="H244" s="119">
        <f t="shared" si="89"/>
        <v>1.2990000000000055</v>
      </c>
      <c r="I244" s="104">
        <v>880.92</v>
      </c>
      <c r="J244" s="107">
        <f t="shared" ref="J244" si="120">I244+20</f>
        <v>900.92</v>
      </c>
      <c r="K244" s="107"/>
      <c r="L244" s="120">
        <v>0.43</v>
      </c>
      <c r="M244" s="116"/>
    </row>
    <row r="245" spans="1:13" x14ac:dyDescent="0.2">
      <c r="A245" s="105"/>
      <c r="B245" s="103"/>
      <c r="C245" s="103"/>
      <c r="D245" s="103"/>
      <c r="E245" s="103"/>
      <c r="F245" s="103">
        <v>0</v>
      </c>
      <c r="G245" s="103"/>
      <c r="H245" s="119"/>
      <c r="I245" s="104"/>
      <c r="J245" s="107"/>
      <c r="K245" s="107"/>
      <c r="L245" s="120"/>
      <c r="M245" s="116"/>
    </row>
    <row r="246" spans="1:13" x14ac:dyDescent="0.2">
      <c r="A246" s="105">
        <v>139</v>
      </c>
      <c r="B246" s="103">
        <v>936890.19299999997</v>
      </c>
      <c r="C246" s="103">
        <v>6490845.1689999998</v>
      </c>
      <c r="D246" s="103" t="s">
        <v>167</v>
      </c>
      <c r="E246" s="103">
        <v>259.75299999999999</v>
      </c>
      <c r="F246" s="103">
        <v>1.3629999999999995</v>
      </c>
      <c r="G246" s="103" t="s">
        <v>167</v>
      </c>
      <c r="H246" s="119">
        <f t="shared" si="89"/>
        <v>1.8929999999999996</v>
      </c>
      <c r="I246" s="104">
        <v>889.93</v>
      </c>
      <c r="J246" s="107">
        <f t="shared" ref="J246" si="121">I246+20</f>
        <v>909.93</v>
      </c>
      <c r="K246" s="107"/>
      <c r="L246" s="120">
        <v>0.43</v>
      </c>
      <c r="M246" s="116"/>
    </row>
    <row r="247" spans="1:13" x14ac:dyDescent="0.2">
      <c r="A247" s="105"/>
      <c r="B247" s="103"/>
      <c r="C247" s="103"/>
      <c r="D247" s="103"/>
      <c r="E247" s="103"/>
      <c r="F247" s="103">
        <v>0</v>
      </c>
      <c r="G247" s="103"/>
      <c r="H247" s="104"/>
      <c r="I247" s="104"/>
      <c r="J247" s="107"/>
      <c r="K247" s="107"/>
      <c r="L247" s="120"/>
      <c r="M247" s="116"/>
    </row>
    <row r="248" spans="1:13" x14ac:dyDescent="0.2">
      <c r="A248" s="105">
        <v>140</v>
      </c>
      <c r="B248" s="103">
        <v>936888.32799999998</v>
      </c>
      <c r="C248" s="103">
        <v>6490851.165</v>
      </c>
      <c r="D248" s="103" t="s">
        <v>167</v>
      </c>
      <c r="E248" s="103">
        <v>259.91800000000001</v>
      </c>
      <c r="F248" s="103">
        <v>1.1750000000000114</v>
      </c>
      <c r="G248" s="103" t="s">
        <v>167</v>
      </c>
      <c r="H248" s="119">
        <f t="shared" ref="H248:H310" si="122">F248+L248+0.1</f>
        <v>1.7050000000000114</v>
      </c>
      <c r="I248" s="104">
        <v>896.23</v>
      </c>
      <c r="J248" s="107">
        <f t="shared" ref="J248" si="123">I248+20</f>
        <v>916.23</v>
      </c>
      <c r="K248" s="107"/>
      <c r="L248" s="120">
        <v>0.43</v>
      </c>
      <c r="M248" s="116"/>
    </row>
    <row r="249" spans="1:13" x14ac:dyDescent="0.2">
      <c r="A249" s="105"/>
      <c r="B249" s="103"/>
      <c r="C249" s="103"/>
      <c r="D249" s="103"/>
      <c r="E249" s="103"/>
      <c r="F249" s="103">
        <v>0</v>
      </c>
      <c r="G249" s="103"/>
      <c r="H249" s="119"/>
      <c r="I249" s="104"/>
      <c r="J249" s="107"/>
      <c r="K249" s="107"/>
      <c r="L249" s="120"/>
      <c r="M249" s="116"/>
    </row>
    <row r="250" spans="1:13" x14ac:dyDescent="0.2">
      <c r="A250" s="105">
        <v>141</v>
      </c>
      <c r="B250" s="103">
        <v>936888.10199999996</v>
      </c>
      <c r="C250" s="103">
        <v>6490858.8509999998</v>
      </c>
      <c r="D250" s="103" t="s">
        <v>167</v>
      </c>
      <c r="E250" s="103">
        <v>259.99799999999999</v>
      </c>
      <c r="F250" s="103">
        <v>1.2609999999999673</v>
      </c>
      <c r="G250" s="103" t="s">
        <v>167</v>
      </c>
      <c r="H250" s="119">
        <f t="shared" si="122"/>
        <v>1.7909999999999673</v>
      </c>
      <c r="I250" s="104">
        <v>903.93999999999994</v>
      </c>
      <c r="J250" s="107">
        <f t="shared" ref="J250" si="124">I250+20</f>
        <v>923.93999999999994</v>
      </c>
      <c r="K250" s="107"/>
      <c r="L250" s="120">
        <v>0.43</v>
      </c>
      <c r="M250" s="116"/>
    </row>
    <row r="251" spans="1:13" x14ac:dyDescent="0.2">
      <c r="A251" s="105"/>
      <c r="B251" s="103"/>
      <c r="C251" s="103"/>
      <c r="D251" s="103"/>
      <c r="E251" s="103"/>
      <c r="F251" s="103">
        <v>0</v>
      </c>
      <c r="G251" s="103"/>
      <c r="H251" s="104"/>
      <c r="I251" s="104"/>
      <c r="J251" s="107"/>
      <c r="K251" s="107"/>
      <c r="L251" s="120"/>
      <c r="M251" s="116"/>
    </row>
    <row r="252" spans="1:13" ht="11.25" customHeight="1" x14ac:dyDescent="0.2">
      <c r="A252" s="105">
        <v>142</v>
      </c>
      <c r="B252" s="103">
        <v>936888.96499999997</v>
      </c>
      <c r="C252" s="103">
        <v>6490865.1040000003</v>
      </c>
      <c r="D252" s="103" t="s">
        <v>167</v>
      </c>
      <c r="E252" s="103">
        <v>260.00599999999997</v>
      </c>
      <c r="F252" s="103">
        <v>1.6289999999999623</v>
      </c>
      <c r="G252" s="103" t="s">
        <v>167</v>
      </c>
      <c r="H252" s="119">
        <f t="shared" si="122"/>
        <v>2.1589999999999625</v>
      </c>
      <c r="I252" s="104">
        <v>910.28</v>
      </c>
      <c r="J252" s="107">
        <f t="shared" ref="J252" si="125">I252+20</f>
        <v>930.28</v>
      </c>
      <c r="K252" s="107"/>
      <c r="L252" s="120">
        <v>0.43</v>
      </c>
      <c r="M252" s="116"/>
    </row>
    <row r="253" spans="1:13" ht="11.25" customHeight="1" x14ac:dyDescent="0.2">
      <c r="A253" s="105"/>
      <c r="B253" s="103"/>
      <c r="C253" s="103"/>
      <c r="D253" s="103"/>
      <c r="E253" s="103"/>
      <c r="F253" s="103">
        <v>0</v>
      </c>
      <c r="G253" s="103"/>
      <c r="H253" s="119"/>
      <c r="I253" s="104"/>
      <c r="J253" s="107"/>
      <c r="K253" s="107"/>
      <c r="L253" s="120"/>
      <c r="M253" s="116"/>
    </row>
    <row r="254" spans="1:13" ht="11.25" customHeight="1" x14ac:dyDescent="0.2">
      <c r="A254" s="105">
        <v>143</v>
      </c>
      <c r="B254" s="103">
        <v>936890.96900000004</v>
      </c>
      <c r="C254" s="103">
        <v>6490871.6639999999</v>
      </c>
      <c r="D254" s="103" t="s">
        <v>167</v>
      </c>
      <c r="E254" s="103">
        <v>259.93799999999999</v>
      </c>
      <c r="F254" s="103">
        <v>0.90399999999999636</v>
      </c>
      <c r="G254" s="103" t="s">
        <v>167</v>
      </c>
      <c r="H254" s="119">
        <f t="shared" si="122"/>
        <v>1.4339999999999964</v>
      </c>
      <c r="I254" s="104">
        <v>917.18999999999994</v>
      </c>
      <c r="J254" s="107">
        <f t="shared" ref="J254" si="126">I254+20</f>
        <v>937.18999999999994</v>
      </c>
      <c r="K254" s="107"/>
      <c r="L254" s="120">
        <v>0.43</v>
      </c>
      <c r="M254" s="116"/>
    </row>
    <row r="255" spans="1:13" x14ac:dyDescent="0.2">
      <c r="A255" s="105"/>
      <c r="B255" s="103"/>
      <c r="C255" s="103"/>
      <c r="D255" s="103"/>
      <c r="E255" s="103"/>
      <c r="F255" s="103">
        <v>0</v>
      </c>
      <c r="G255" s="103"/>
      <c r="H255" s="104"/>
      <c r="I255" s="104"/>
      <c r="J255" s="107"/>
      <c r="K255" s="107"/>
      <c r="L255" s="120"/>
      <c r="M255" s="116"/>
    </row>
    <row r="256" spans="1:13" x14ac:dyDescent="0.2">
      <c r="A256" s="105">
        <v>144</v>
      </c>
      <c r="B256" s="103">
        <v>936891.88699999999</v>
      </c>
      <c r="C256" s="103">
        <v>6490873.926</v>
      </c>
      <c r="D256" s="103" t="s">
        <v>167</v>
      </c>
      <c r="E256" s="103">
        <v>259.94299999999998</v>
      </c>
      <c r="F256" s="103">
        <v>0.52400000000000091</v>
      </c>
      <c r="G256" s="103" t="s">
        <v>167</v>
      </c>
      <c r="H256" s="119">
        <f t="shared" si="122"/>
        <v>1.0540000000000009</v>
      </c>
      <c r="I256" s="104">
        <v>919.67</v>
      </c>
      <c r="J256" s="107">
        <f t="shared" ref="J256" si="127">I256+20</f>
        <v>939.67</v>
      </c>
      <c r="K256" s="107"/>
      <c r="L256" s="120">
        <v>0.43</v>
      </c>
      <c r="M256" s="116"/>
    </row>
    <row r="257" spans="1:13" x14ac:dyDescent="0.2">
      <c r="A257" s="105"/>
      <c r="B257" s="103"/>
      <c r="C257" s="103"/>
      <c r="D257" s="103"/>
      <c r="E257" s="103"/>
      <c r="F257" s="103">
        <v>0</v>
      </c>
      <c r="G257" s="103"/>
      <c r="H257" s="119"/>
      <c r="I257" s="104"/>
      <c r="J257" s="107"/>
      <c r="K257" s="107"/>
      <c r="L257" s="120"/>
      <c r="M257" s="116"/>
    </row>
    <row r="258" spans="1:13" x14ac:dyDescent="0.2">
      <c r="A258" s="105">
        <v>145</v>
      </c>
      <c r="B258" s="103">
        <v>936908.625</v>
      </c>
      <c r="C258" s="103">
        <v>6490893.1359999999</v>
      </c>
      <c r="D258" s="103" t="s">
        <v>167</v>
      </c>
      <c r="E258" s="103">
        <v>259.83999999999997</v>
      </c>
      <c r="F258" s="103">
        <v>0.53499999999996817</v>
      </c>
      <c r="G258" s="103" t="s">
        <v>167</v>
      </c>
      <c r="H258" s="119">
        <f t="shared" si="122"/>
        <v>1.0649999999999682</v>
      </c>
      <c r="I258" s="104">
        <v>945.18999999999994</v>
      </c>
      <c r="J258" s="107">
        <f t="shared" ref="J258" si="128">I258+20</f>
        <v>965.18999999999994</v>
      </c>
      <c r="K258" s="107"/>
      <c r="L258" s="120">
        <v>0.43</v>
      </c>
      <c r="M258" s="116"/>
    </row>
    <row r="259" spans="1:13" x14ac:dyDescent="0.2">
      <c r="A259" s="105"/>
      <c r="B259" s="103"/>
      <c r="C259" s="103"/>
      <c r="D259" s="103"/>
      <c r="E259" s="103"/>
      <c r="F259" s="103">
        <v>0</v>
      </c>
      <c r="G259" s="103"/>
      <c r="H259" s="104"/>
      <c r="I259" s="104"/>
      <c r="J259" s="107"/>
      <c r="K259" s="107"/>
      <c r="L259" s="120"/>
      <c r="M259" s="116"/>
    </row>
    <row r="260" spans="1:13" x14ac:dyDescent="0.2">
      <c r="A260" s="105">
        <v>146</v>
      </c>
      <c r="B260" s="103">
        <v>936924.39</v>
      </c>
      <c r="C260" s="103">
        <v>6490906.2539999997</v>
      </c>
      <c r="D260" s="103" t="s">
        <v>167</v>
      </c>
      <c r="E260" s="103">
        <v>259.80399999999997</v>
      </c>
      <c r="F260" s="103">
        <v>0.57999999999998408</v>
      </c>
      <c r="G260" s="103" t="s">
        <v>167</v>
      </c>
      <c r="H260" s="119">
        <f t="shared" si="122"/>
        <v>1.1099999999999841</v>
      </c>
      <c r="I260" s="104">
        <v>965.72</v>
      </c>
      <c r="J260" s="107">
        <f t="shared" ref="J260" si="129">I260+20</f>
        <v>985.72</v>
      </c>
      <c r="K260" s="107"/>
      <c r="L260" s="120">
        <v>0.43</v>
      </c>
      <c r="M260" s="116"/>
    </row>
    <row r="261" spans="1:13" x14ac:dyDescent="0.2">
      <c r="A261" s="105"/>
      <c r="B261" s="103"/>
      <c r="C261" s="103"/>
      <c r="D261" s="103"/>
      <c r="E261" s="103"/>
      <c r="F261" s="103">
        <v>0</v>
      </c>
      <c r="G261" s="103"/>
      <c r="H261" s="119"/>
      <c r="I261" s="104"/>
      <c r="J261" s="107"/>
      <c r="K261" s="107"/>
      <c r="L261" s="120"/>
      <c r="M261" s="116"/>
    </row>
    <row r="262" spans="1:13" x14ac:dyDescent="0.2">
      <c r="A262" s="105">
        <v>147</v>
      </c>
      <c r="B262" s="103">
        <v>936939.83900000004</v>
      </c>
      <c r="C262" s="103">
        <v>6490919.341</v>
      </c>
      <c r="D262" s="103" t="s">
        <v>167</v>
      </c>
      <c r="E262" s="103">
        <v>259.87700000000001</v>
      </c>
      <c r="F262" s="103">
        <v>0.80099999999998772</v>
      </c>
      <c r="G262" s="103" t="s">
        <v>167</v>
      </c>
      <c r="H262" s="119">
        <f t="shared" si="122"/>
        <v>1.3309999999999877</v>
      </c>
      <c r="I262" s="104">
        <v>985.97</v>
      </c>
      <c r="J262" s="107">
        <f t="shared" ref="J262" si="130">I262+20</f>
        <v>1005.97</v>
      </c>
      <c r="K262" s="107"/>
      <c r="L262" s="120">
        <v>0.43</v>
      </c>
      <c r="M262" s="116"/>
    </row>
    <row r="263" spans="1:13" x14ac:dyDescent="0.2">
      <c r="A263" s="105"/>
      <c r="B263" s="103"/>
      <c r="C263" s="103"/>
      <c r="D263" s="103"/>
      <c r="E263" s="103"/>
      <c r="F263" s="103">
        <v>0</v>
      </c>
      <c r="G263" s="103"/>
      <c r="H263" s="104"/>
      <c r="I263" s="104"/>
      <c r="J263" s="107"/>
      <c r="K263" s="107"/>
      <c r="L263" s="120"/>
      <c r="M263" s="116"/>
    </row>
    <row r="264" spans="1:13" x14ac:dyDescent="0.2">
      <c r="A264" s="105">
        <v>148</v>
      </c>
      <c r="B264" s="103">
        <v>936954.78399999999</v>
      </c>
      <c r="C264" s="103">
        <v>6490931.7889999999</v>
      </c>
      <c r="D264" s="103" t="s">
        <v>167</v>
      </c>
      <c r="E264" s="103">
        <v>259.99099999999999</v>
      </c>
      <c r="F264" s="103">
        <v>1.2350000000000136</v>
      </c>
      <c r="G264" s="103" t="s">
        <v>167</v>
      </c>
      <c r="H264" s="119">
        <f t="shared" si="122"/>
        <v>1.7650000000000137</v>
      </c>
      <c r="I264" s="104">
        <v>1005.42</v>
      </c>
      <c r="J264" s="107">
        <f t="shared" ref="J264" si="131">I264+20</f>
        <v>1025.42</v>
      </c>
      <c r="K264" s="107"/>
      <c r="L264" s="120">
        <v>0.43</v>
      </c>
      <c r="M264" s="116"/>
    </row>
    <row r="265" spans="1:13" x14ac:dyDescent="0.2">
      <c r="A265" s="105"/>
      <c r="B265" s="103"/>
      <c r="C265" s="103"/>
      <c r="D265" s="103"/>
      <c r="E265" s="103"/>
      <c r="F265" s="103">
        <v>0</v>
      </c>
      <c r="G265" s="103"/>
      <c r="H265" s="119"/>
      <c r="I265" s="104"/>
      <c r="J265" s="107"/>
      <c r="K265" s="107"/>
      <c r="L265" s="120"/>
      <c r="M265" s="116"/>
    </row>
    <row r="266" spans="1:13" x14ac:dyDescent="0.2">
      <c r="A266" s="105" t="s">
        <v>203</v>
      </c>
      <c r="B266" s="103">
        <v>936961.09499999997</v>
      </c>
      <c r="C266" s="103">
        <v>6490936.7759999996</v>
      </c>
      <c r="D266" s="103" t="s">
        <v>167</v>
      </c>
      <c r="E266" s="103">
        <v>260.05</v>
      </c>
      <c r="F266" s="103">
        <v>1.9460000000000264</v>
      </c>
      <c r="G266" s="103" t="s">
        <v>167</v>
      </c>
      <c r="H266" s="119">
        <f t="shared" si="122"/>
        <v>2.4760000000000266</v>
      </c>
      <c r="I266" s="104">
        <v>1013.49</v>
      </c>
      <c r="J266" s="107">
        <f t="shared" ref="J266" si="132">I266+20</f>
        <v>1033.49</v>
      </c>
      <c r="K266" s="107"/>
      <c r="L266" s="120">
        <v>0.43</v>
      </c>
      <c r="M266" s="116"/>
    </row>
    <row r="267" spans="1:13" x14ac:dyDescent="0.2">
      <c r="A267" s="105"/>
      <c r="B267" s="103"/>
      <c r="C267" s="103"/>
      <c r="D267" s="103"/>
      <c r="E267" s="103"/>
      <c r="F267" s="103">
        <v>0</v>
      </c>
      <c r="G267" s="103"/>
      <c r="H267" s="104"/>
      <c r="I267" s="104"/>
      <c r="J267" s="107"/>
      <c r="K267" s="107"/>
      <c r="L267" s="120"/>
      <c r="M267" s="116"/>
    </row>
    <row r="268" spans="1:13" x14ac:dyDescent="0.2">
      <c r="A268" s="105" t="s">
        <v>204</v>
      </c>
      <c r="B268" s="103">
        <v>936963.68</v>
      </c>
      <c r="C268" s="103">
        <v>6490938.9230000004</v>
      </c>
      <c r="D268" s="103" t="s">
        <v>167</v>
      </c>
      <c r="E268" s="103">
        <v>260.05500000000001</v>
      </c>
      <c r="F268" s="103">
        <v>1.8120000000000118</v>
      </c>
      <c r="G268" s="103" t="s">
        <v>167</v>
      </c>
      <c r="H268" s="119">
        <f t="shared" si="122"/>
        <v>2.3420000000000121</v>
      </c>
      <c r="I268" s="104">
        <v>1016.86</v>
      </c>
      <c r="J268" s="107">
        <f t="shared" ref="J268" si="133">I268+20</f>
        <v>1036.8600000000001</v>
      </c>
      <c r="K268" s="107"/>
      <c r="L268" s="120">
        <v>0.43</v>
      </c>
      <c r="M268" s="116"/>
    </row>
    <row r="269" spans="1:13" x14ac:dyDescent="0.2">
      <c r="A269" s="105"/>
      <c r="B269" s="103"/>
      <c r="C269" s="103"/>
      <c r="D269" s="103"/>
      <c r="E269" s="103"/>
      <c r="F269" s="103">
        <v>0</v>
      </c>
      <c r="G269" s="103"/>
      <c r="H269" s="119"/>
      <c r="I269" s="104"/>
      <c r="J269" s="107"/>
      <c r="K269" s="107"/>
      <c r="L269" s="120"/>
      <c r="M269" s="116"/>
    </row>
    <row r="270" spans="1:13" x14ac:dyDescent="0.2">
      <c r="A270" s="105" t="s">
        <v>205</v>
      </c>
      <c r="B270" s="103">
        <v>936966.09299999999</v>
      </c>
      <c r="C270" s="103">
        <v>6490941.125</v>
      </c>
      <c r="D270" s="103" t="s">
        <v>167</v>
      </c>
      <c r="E270" s="103">
        <v>260.05900000000003</v>
      </c>
      <c r="F270" s="103">
        <v>1.6930000000000405</v>
      </c>
      <c r="G270" s="103" t="s">
        <v>167</v>
      </c>
      <c r="H270" s="119">
        <f t="shared" si="122"/>
        <v>2.2230000000000407</v>
      </c>
      <c r="I270" s="104">
        <v>1020.12</v>
      </c>
      <c r="J270" s="107">
        <f t="shared" ref="J270" si="134">I270+20</f>
        <v>1040.1199999999999</v>
      </c>
      <c r="K270" s="107"/>
      <c r="L270" s="120">
        <v>0.43</v>
      </c>
      <c r="M270" s="116"/>
    </row>
    <row r="271" spans="1:13" x14ac:dyDescent="0.2">
      <c r="A271" s="105"/>
      <c r="B271" s="103"/>
      <c r="C271" s="103"/>
      <c r="D271" s="103"/>
      <c r="E271" s="103"/>
      <c r="F271" s="103">
        <v>0</v>
      </c>
      <c r="G271" s="103"/>
      <c r="H271" s="104"/>
      <c r="I271" s="104"/>
      <c r="J271" s="107"/>
      <c r="K271" s="107"/>
      <c r="L271" s="120"/>
      <c r="M271" s="116"/>
    </row>
    <row r="272" spans="1:13" x14ac:dyDescent="0.2">
      <c r="A272" s="105">
        <v>149</v>
      </c>
      <c r="B272" s="103">
        <v>936970.65599999996</v>
      </c>
      <c r="C272" s="103">
        <v>6490944.9500000002</v>
      </c>
      <c r="D272" s="103" t="s">
        <v>167</v>
      </c>
      <c r="E272" s="103">
        <v>260.06700000000001</v>
      </c>
      <c r="F272" s="103">
        <v>1.2599999999999909</v>
      </c>
      <c r="G272" s="103" t="s">
        <v>167</v>
      </c>
      <c r="H272" s="119">
        <f t="shared" si="122"/>
        <v>1.7899999999999909</v>
      </c>
      <c r="I272" s="104">
        <v>1026.0999999999999</v>
      </c>
      <c r="J272" s="107">
        <f t="shared" ref="J272" si="135">I272+20</f>
        <v>1046.0999999999999</v>
      </c>
      <c r="K272" s="107"/>
      <c r="L272" s="120">
        <v>0.43</v>
      </c>
      <c r="M272" s="116"/>
    </row>
    <row r="273" spans="1:13" x14ac:dyDescent="0.2">
      <c r="A273" s="105"/>
      <c r="B273" s="103"/>
      <c r="C273" s="103"/>
      <c r="D273" s="103"/>
      <c r="E273" s="103"/>
      <c r="F273" s="103">
        <v>0</v>
      </c>
      <c r="G273" s="103"/>
      <c r="H273" s="119"/>
      <c r="I273" s="104"/>
      <c r="J273" s="107"/>
      <c r="K273" s="107"/>
      <c r="L273" s="120"/>
      <c r="M273" s="116"/>
    </row>
    <row r="274" spans="1:13" x14ac:dyDescent="0.2">
      <c r="A274" s="105">
        <v>150</v>
      </c>
      <c r="B274" s="103">
        <v>936985.91</v>
      </c>
      <c r="C274" s="103">
        <v>6490957.5080000004</v>
      </c>
      <c r="D274" s="103" t="s">
        <v>167</v>
      </c>
      <c r="E274" s="103">
        <v>259.93700000000001</v>
      </c>
      <c r="F274" s="103">
        <v>0.79200000000003001</v>
      </c>
      <c r="G274" s="103" t="s">
        <v>167</v>
      </c>
      <c r="H274" s="119">
        <f t="shared" si="122"/>
        <v>1.32200000000003</v>
      </c>
      <c r="I274" s="104">
        <v>1045.8599999999999</v>
      </c>
      <c r="J274" s="107">
        <f t="shared" ref="J274" si="136">I274+20</f>
        <v>1065.8599999999999</v>
      </c>
      <c r="K274" s="107"/>
      <c r="L274" s="120">
        <v>0.43</v>
      </c>
      <c r="M274" s="116"/>
    </row>
    <row r="275" spans="1:13" x14ac:dyDescent="0.2">
      <c r="A275" s="105"/>
      <c r="B275" s="103"/>
      <c r="C275" s="103"/>
      <c r="D275" s="103"/>
      <c r="E275" s="103"/>
      <c r="F275" s="103"/>
      <c r="G275" s="103"/>
      <c r="H275" s="104"/>
      <c r="I275" s="104"/>
      <c r="J275" s="107"/>
      <c r="K275" s="107"/>
      <c r="L275" s="120"/>
      <c r="M275" s="116"/>
    </row>
    <row r="276" spans="1:13" x14ac:dyDescent="0.2">
      <c r="A276" s="105">
        <v>151</v>
      </c>
      <c r="B276" s="103">
        <v>937001.16</v>
      </c>
      <c r="C276" s="103">
        <v>6490970.307</v>
      </c>
      <c r="D276" s="103" t="s">
        <v>167</v>
      </c>
      <c r="E276" s="103">
        <v>259.91699999999997</v>
      </c>
      <c r="F276" s="103">
        <v>0.82099999999996953</v>
      </c>
      <c r="G276" s="103" t="s">
        <v>167</v>
      </c>
      <c r="H276" s="119">
        <f t="shared" si="122"/>
        <v>1.6209999999999696</v>
      </c>
      <c r="I276" s="104">
        <v>1065.77</v>
      </c>
      <c r="J276" s="107">
        <f t="shared" ref="J276" si="137">I276+20</f>
        <v>1085.77</v>
      </c>
      <c r="K276" s="107"/>
      <c r="L276" s="120">
        <v>0.7</v>
      </c>
      <c r="M276" s="116"/>
    </row>
    <row r="277" spans="1:13" x14ac:dyDescent="0.2">
      <c r="A277" s="105"/>
      <c r="B277" s="103"/>
      <c r="C277" s="103"/>
      <c r="D277" s="103"/>
      <c r="E277" s="103"/>
      <c r="F277" s="103">
        <v>0</v>
      </c>
      <c r="G277" s="103"/>
      <c r="H277" s="104"/>
      <c r="I277" s="104"/>
      <c r="J277" s="107"/>
      <c r="K277" s="107"/>
      <c r="L277" s="120"/>
      <c r="M277" s="116"/>
    </row>
    <row r="278" spans="1:13" x14ac:dyDescent="0.2">
      <c r="A278" s="105" t="s">
        <v>206</v>
      </c>
      <c r="B278" s="103">
        <v>937006.03300000005</v>
      </c>
      <c r="C278" s="103">
        <v>6490974.2549999999</v>
      </c>
      <c r="D278" s="103" t="s">
        <v>167</v>
      </c>
      <c r="E278" s="103">
        <v>259.95</v>
      </c>
      <c r="F278" s="103">
        <v>0.67300000000000182</v>
      </c>
      <c r="G278" s="103" t="s">
        <v>167</v>
      </c>
      <c r="H278" s="119">
        <f t="shared" si="122"/>
        <v>1.4730000000000019</v>
      </c>
      <c r="I278" s="104">
        <v>1072.04</v>
      </c>
      <c r="J278" s="107">
        <f t="shared" ref="J278" si="138">I278+20</f>
        <v>1092.04</v>
      </c>
      <c r="K278" s="107"/>
      <c r="L278" s="120">
        <v>0.7</v>
      </c>
      <c r="M278" s="116"/>
    </row>
    <row r="279" spans="1:13" x14ac:dyDescent="0.2">
      <c r="A279" s="105"/>
      <c r="B279" s="103"/>
      <c r="C279" s="103"/>
      <c r="D279" s="103"/>
      <c r="E279" s="103"/>
      <c r="F279" s="103">
        <v>0</v>
      </c>
      <c r="G279" s="103"/>
      <c r="H279" s="104"/>
      <c r="I279" s="104"/>
      <c r="J279" s="107"/>
      <c r="K279" s="107"/>
      <c r="L279" s="120"/>
      <c r="M279" s="116"/>
    </row>
    <row r="280" spans="1:13" x14ac:dyDescent="0.2">
      <c r="A280" s="105">
        <v>152</v>
      </c>
      <c r="B280" s="103">
        <v>937016.56799999997</v>
      </c>
      <c r="C280" s="103">
        <v>6490982.9380000001</v>
      </c>
      <c r="D280" s="103" t="s">
        <v>167</v>
      </c>
      <c r="E280" s="103">
        <v>260.01</v>
      </c>
      <c r="F280" s="103">
        <v>0.67300000000000182</v>
      </c>
      <c r="G280" s="103" t="s">
        <v>167</v>
      </c>
      <c r="H280" s="119">
        <f t="shared" si="122"/>
        <v>1.4730000000000019</v>
      </c>
      <c r="I280" s="104">
        <v>1085.69</v>
      </c>
      <c r="J280" s="107">
        <f t="shared" ref="J280" si="139">I280+20</f>
        <v>1105.69</v>
      </c>
      <c r="K280" s="107"/>
      <c r="L280" s="120">
        <v>0.7</v>
      </c>
      <c r="M280" s="116"/>
    </row>
    <row r="281" spans="1:13" x14ac:dyDescent="0.2">
      <c r="A281" s="105"/>
      <c r="B281" s="103"/>
      <c r="C281" s="103"/>
      <c r="D281" s="103"/>
      <c r="E281" s="103"/>
      <c r="F281" s="103">
        <v>0</v>
      </c>
      <c r="G281" s="103"/>
      <c r="H281" s="104"/>
      <c r="I281" s="104"/>
      <c r="J281" s="107"/>
      <c r="K281" s="107"/>
      <c r="L281" s="120"/>
      <c r="M281" s="116"/>
    </row>
    <row r="282" spans="1:13" x14ac:dyDescent="0.2">
      <c r="A282" s="105" t="s">
        <v>207</v>
      </c>
      <c r="B282" s="103">
        <v>937024.85699999996</v>
      </c>
      <c r="C282" s="103">
        <v>6490989.9009999996</v>
      </c>
      <c r="D282" s="103" t="s">
        <v>167</v>
      </c>
      <c r="E282" s="103">
        <v>260.06</v>
      </c>
      <c r="F282" s="103">
        <v>1.4700000000000273</v>
      </c>
      <c r="G282" s="103" t="s">
        <v>167</v>
      </c>
      <c r="H282" s="119">
        <f t="shared" si="122"/>
        <v>2.4700000000000273</v>
      </c>
      <c r="I282" s="104">
        <v>1096.55</v>
      </c>
      <c r="J282" s="107">
        <f t="shared" ref="J282" si="140">I282+20</f>
        <v>1116.55</v>
      </c>
      <c r="K282" s="107"/>
      <c r="L282" s="120">
        <v>0.9</v>
      </c>
      <c r="M282" s="116"/>
    </row>
    <row r="283" spans="1:13" x14ac:dyDescent="0.2">
      <c r="A283" s="105"/>
      <c r="B283" s="103"/>
      <c r="C283" s="103"/>
      <c r="D283" s="103"/>
      <c r="E283" s="103"/>
      <c r="F283" s="103">
        <v>0</v>
      </c>
      <c r="G283" s="103"/>
      <c r="H283" s="104"/>
      <c r="I283" s="104"/>
      <c r="J283" s="107"/>
      <c r="K283" s="107"/>
      <c r="L283" s="120"/>
      <c r="M283" s="116"/>
    </row>
    <row r="284" spans="1:13" x14ac:dyDescent="0.2">
      <c r="A284" s="105" t="s">
        <v>208</v>
      </c>
      <c r="B284" s="103">
        <v>937027.91099999996</v>
      </c>
      <c r="C284" s="103">
        <v>6490992.5410000002</v>
      </c>
      <c r="D284" s="103" t="s">
        <v>167</v>
      </c>
      <c r="E284" s="103">
        <v>260.07</v>
      </c>
      <c r="F284" s="103">
        <v>1.5779999999999745</v>
      </c>
      <c r="G284" s="103" t="s">
        <v>167</v>
      </c>
      <c r="H284" s="119">
        <f t="shared" si="122"/>
        <v>2.5779999999999745</v>
      </c>
      <c r="I284" s="104">
        <v>1100.5899999999999</v>
      </c>
      <c r="J284" s="107">
        <f t="shared" ref="J284" si="141">I284+20</f>
        <v>1120.5899999999999</v>
      </c>
      <c r="K284" s="107"/>
      <c r="L284" s="120">
        <v>0.9</v>
      </c>
      <c r="M284" s="116"/>
    </row>
    <row r="285" spans="1:13" x14ac:dyDescent="0.2">
      <c r="A285" s="105"/>
      <c r="B285" s="103"/>
      <c r="C285" s="103"/>
      <c r="D285" s="103"/>
      <c r="E285" s="103"/>
      <c r="F285" s="103">
        <v>0</v>
      </c>
      <c r="G285" s="103"/>
      <c r="H285" s="104"/>
      <c r="I285" s="104"/>
      <c r="J285" s="107"/>
      <c r="K285" s="107"/>
      <c r="L285" s="120"/>
      <c r="M285" s="116"/>
    </row>
    <row r="286" spans="1:13" x14ac:dyDescent="0.2">
      <c r="A286" s="105">
        <v>153</v>
      </c>
      <c r="B286" s="103">
        <v>937029.94700000004</v>
      </c>
      <c r="C286" s="103">
        <v>6490994.2029999997</v>
      </c>
      <c r="D286" s="103" t="s">
        <v>167</v>
      </c>
      <c r="E286" s="103">
        <v>260.08</v>
      </c>
      <c r="F286" s="103">
        <v>1.3629999999999995</v>
      </c>
      <c r="G286" s="103" t="s">
        <v>167</v>
      </c>
      <c r="H286" s="119">
        <f t="shared" si="122"/>
        <v>2.3629999999999995</v>
      </c>
      <c r="I286" s="104">
        <v>1103.23</v>
      </c>
      <c r="J286" s="107">
        <f t="shared" ref="J286" si="142">I286+20</f>
        <v>1123.23</v>
      </c>
      <c r="K286" s="107"/>
      <c r="L286" s="120">
        <v>0.9</v>
      </c>
      <c r="M286" s="116"/>
    </row>
    <row r="287" spans="1:13" x14ac:dyDescent="0.2">
      <c r="A287" s="105"/>
      <c r="B287" s="103"/>
      <c r="C287" s="103"/>
      <c r="D287" s="103"/>
      <c r="E287" s="103"/>
      <c r="F287" s="103">
        <v>0</v>
      </c>
      <c r="G287" s="103"/>
      <c r="H287" s="104"/>
      <c r="I287" s="104"/>
      <c r="J287" s="107"/>
      <c r="K287" s="107"/>
      <c r="L287" s="120"/>
      <c r="M287" s="116"/>
    </row>
    <row r="288" spans="1:13" ht="15" customHeight="1" x14ac:dyDescent="0.2">
      <c r="A288" s="105" t="s">
        <v>209</v>
      </c>
      <c r="B288" s="103">
        <v>937033.93299999996</v>
      </c>
      <c r="C288" s="103">
        <v>6490997.3430000003</v>
      </c>
      <c r="D288" s="103" t="s">
        <v>167</v>
      </c>
      <c r="E288" s="103">
        <v>260.08999999999997</v>
      </c>
      <c r="F288" s="103">
        <v>0.70299999999997453</v>
      </c>
      <c r="G288" s="103" t="s">
        <v>167</v>
      </c>
      <c r="H288" s="119">
        <f t="shared" si="122"/>
        <v>1.7029999999999745</v>
      </c>
      <c r="I288" s="104">
        <v>1108.3499999999999</v>
      </c>
      <c r="J288" s="107">
        <f t="shared" ref="J288" si="143">I288+20</f>
        <v>1128.3499999999999</v>
      </c>
      <c r="K288" s="107"/>
      <c r="L288" s="120">
        <v>0.9</v>
      </c>
      <c r="M288" s="116"/>
    </row>
    <row r="289" spans="1:13" x14ac:dyDescent="0.2">
      <c r="A289" s="105"/>
      <c r="B289" s="103"/>
      <c r="C289" s="103"/>
      <c r="D289" s="103"/>
      <c r="E289" s="103"/>
      <c r="F289" s="103">
        <v>0</v>
      </c>
      <c r="G289" s="103"/>
      <c r="H289" s="104"/>
      <c r="I289" s="104"/>
      <c r="J289" s="107"/>
      <c r="K289" s="107"/>
      <c r="L289" s="120"/>
      <c r="M289" s="116"/>
    </row>
    <row r="290" spans="1:13" x14ac:dyDescent="0.2">
      <c r="A290" s="105" t="s">
        <v>210</v>
      </c>
      <c r="B290" s="103">
        <v>937043.94200000004</v>
      </c>
      <c r="C290" s="103">
        <v>6491005.7130000005</v>
      </c>
      <c r="D290" s="103" t="s">
        <v>167</v>
      </c>
      <c r="E290" s="103">
        <v>260.20999999999998</v>
      </c>
      <c r="F290" s="103">
        <v>0.77299999999996771</v>
      </c>
      <c r="G290" s="103" t="s">
        <v>167</v>
      </c>
      <c r="H290" s="119">
        <f t="shared" si="122"/>
        <v>1.7729999999999677</v>
      </c>
      <c r="I290" s="104">
        <v>1121.4000000000001</v>
      </c>
      <c r="J290" s="107">
        <f t="shared" ref="J290" si="144">I290+20</f>
        <v>1141.4000000000001</v>
      </c>
      <c r="K290" s="107"/>
      <c r="L290" s="120">
        <v>0.9</v>
      </c>
      <c r="M290" s="116"/>
    </row>
    <row r="291" spans="1:13" x14ac:dyDescent="0.2">
      <c r="A291" s="105"/>
      <c r="B291" s="103"/>
      <c r="C291" s="103"/>
      <c r="D291" s="103"/>
      <c r="E291" s="103"/>
      <c r="F291" s="103">
        <v>0</v>
      </c>
      <c r="G291" s="103"/>
      <c r="H291" s="104"/>
      <c r="I291" s="104"/>
      <c r="J291" s="107"/>
      <c r="K291" s="107"/>
      <c r="L291" s="120"/>
      <c r="M291" s="116"/>
    </row>
    <row r="292" spans="1:13" x14ac:dyDescent="0.2">
      <c r="A292" s="105">
        <v>154</v>
      </c>
      <c r="B292" s="103">
        <v>937049.34600000002</v>
      </c>
      <c r="C292" s="103">
        <v>6491010.4500000002</v>
      </c>
      <c r="D292" s="103" t="s">
        <v>167</v>
      </c>
      <c r="E292" s="103">
        <v>260.25</v>
      </c>
      <c r="F292" s="103">
        <v>1.11099999999999</v>
      </c>
      <c r="G292" s="103" t="s">
        <v>167</v>
      </c>
      <c r="H292" s="119">
        <f t="shared" si="122"/>
        <v>2.11099999999999</v>
      </c>
      <c r="I292" s="104">
        <v>1128.5899999999999</v>
      </c>
      <c r="J292" s="107">
        <f t="shared" ref="J292" si="145">I292+20</f>
        <v>1148.5899999999999</v>
      </c>
      <c r="K292" s="107"/>
      <c r="L292" s="120">
        <v>0.9</v>
      </c>
      <c r="M292" s="116"/>
    </row>
    <row r="293" spans="1:13" x14ac:dyDescent="0.2">
      <c r="A293" s="105"/>
      <c r="B293" s="103"/>
      <c r="C293" s="103"/>
      <c r="D293" s="103"/>
      <c r="E293" s="103"/>
      <c r="F293" s="103">
        <v>0</v>
      </c>
      <c r="G293" s="103"/>
      <c r="H293" s="104"/>
      <c r="I293" s="104"/>
      <c r="J293" s="107"/>
      <c r="K293" s="107"/>
      <c r="L293" s="120"/>
      <c r="M293" s="116"/>
    </row>
    <row r="294" spans="1:13" x14ac:dyDescent="0.2">
      <c r="A294" s="105" t="s">
        <v>211</v>
      </c>
      <c r="B294" s="103">
        <v>937053.549</v>
      </c>
      <c r="C294" s="103">
        <v>6491013.8559999997</v>
      </c>
      <c r="D294" s="103" t="s">
        <v>167</v>
      </c>
      <c r="E294" s="103">
        <v>260.2</v>
      </c>
      <c r="F294" s="103">
        <v>0.77600000000001046</v>
      </c>
      <c r="G294" s="103" t="s">
        <v>167</v>
      </c>
      <c r="H294" s="119">
        <f t="shared" si="122"/>
        <v>1.7760000000000105</v>
      </c>
      <c r="I294" s="104">
        <v>1134.01</v>
      </c>
      <c r="J294" s="107">
        <f t="shared" ref="J294" si="146">I294+20</f>
        <v>1154.01</v>
      </c>
      <c r="K294" s="107"/>
      <c r="L294" s="120">
        <v>0.9</v>
      </c>
      <c r="M294" s="116"/>
    </row>
    <row r="295" spans="1:13" x14ac:dyDescent="0.2">
      <c r="A295" s="105"/>
      <c r="B295" s="103"/>
      <c r="C295" s="103"/>
      <c r="D295" s="103"/>
      <c r="E295" s="103"/>
      <c r="F295" s="103">
        <v>0</v>
      </c>
      <c r="G295" s="103"/>
      <c r="H295" s="104"/>
      <c r="I295" s="104"/>
      <c r="J295" s="107"/>
      <c r="K295" s="107"/>
      <c r="L295" s="120"/>
      <c r="M295" s="116"/>
    </row>
    <row r="296" spans="1:13" x14ac:dyDescent="0.2">
      <c r="A296" s="105" t="s">
        <v>212</v>
      </c>
      <c r="B296" s="103">
        <v>937057.96600000001</v>
      </c>
      <c r="C296" s="103">
        <v>6491017.4129999997</v>
      </c>
      <c r="D296" s="103" t="s">
        <v>167</v>
      </c>
      <c r="E296" s="103">
        <v>260.18</v>
      </c>
      <c r="F296" s="103">
        <v>0.65100000000001046</v>
      </c>
      <c r="G296" s="103" t="s">
        <v>167</v>
      </c>
      <c r="H296" s="119">
        <f t="shared" si="122"/>
        <v>1.6510000000000105</v>
      </c>
      <c r="I296" s="104">
        <v>1139.69</v>
      </c>
      <c r="J296" s="107">
        <f t="shared" ref="J296" si="147">I296+20</f>
        <v>1159.69</v>
      </c>
      <c r="K296" s="107"/>
      <c r="L296" s="120">
        <v>0.9</v>
      </c>
      <c r="M296" s="116"/>
    </row>
    <row r="297" spans="1:13" x14ac:dyDescent="0.2">
      <c r="A297" s="105"/>
      <c r="B297" s="103"/>
      <c r="C297" s="103"/>
      <c r="D297" s="103"/>
      <c r="E297" s="103"/>
      <c r="F297" s="103">
        <v>0</v>
      </c>
      <c r="G297" s="103"/>
      <c r="H297" s="104"/>
      <c r="I297" s="104"/>
      <c r="J297" s="107"/>
      <c r="K297" s="107"/>
      <c r="L297" s="120"/>
      <c r="M297" s="116"/>
    </row>
    <row r="298" spans="1:13" x14ac:dyDescent="0.2">
      <c r="A298" s="105">
        <v>155</v>
      </c>
      <c r="B298" s="103">
        <v>937059.71400000004</v>
      </c>
      <c r="C298" s="103">
        <v>6491018.8279999997</v>
      </c>
      <c r="D298" s="103" t="s">
        <v>167</v>
      </c>
      <c r="E298" s="103">
        <v>260.13</v>
      </c>
      <c r="F298" s="103">
        <v>0.63900000000001</v>
      </c>
      <c r="G298" s="103" t="s">
        <v>167</v>
      </c>
      <c r="H298" s="119">
        <f t="shared" si="122"/>
        <v>1.63900000000001</v>
      </c>
      <c r="I298" s="104">
        <v>1141.94</v>
      </c>
      <c r="J298" s="107">
        <f t="shared" ref="J298" si="148">I298+20</f>
        <v>1161.94</v>
      </c>
      <c r="K298" s="107"/>
      <c r="L298" s="120">
        <v>0.9</v>
      </c>
      <c r="M298" s="116"/>
    </row>
    <row r="299" spans="1:13" x14ac:dyDescent="0.2">
      <c r="A299" s="105"/>
      <c r="B299" s="103"/>
      <c r="C299" s="103"/>
      <c r="D299" s="103"/>
      <c r="E299" s="103"/>
      <c r="F299" s="103">
        <v>0</v>
      </c>
      <c r="G299" s="103"/>
      <c r="H299" s="104"/>
      <c r="I299" s="104"/>
      <c r="J299" s="107"/>
      <c r="K299" s="107"/>
      <c r="L299" s="120"/>
      <c r="M299" s="116"/>
    </row>
    <row r="300" spans="1:13" x14ac:dyDescent="0.2">
      <c r="A300" s="105" t="s">
        <v>213</v>
      </c>
      <c r="B300" s="103">
        <v>937065.95600000001</v>
      </c>
      <c r="C300" s="103">
        <v>6491024.0439999998</v>
      </c>
      <c r="D300" s="103" t="s">
        <v>167</v>
      </c>
      <c r="E300" s="103">
        <v>260.08999999999997</v>
      </c>
      <c r="F300" s="103">
        <v>1.4569999999999936</v>
      </c>
      <c r="G300" s="103" t="s">
        <v>167</v>
      </c>
      <c r="H300" s="119">
        <f t="shared" si="122"/>
        <v>2.4569999999999936</v>
      </c>
      <c r="I300" s="104">
        <v>1150.1099999999999</v>
      </c>
      <c r="J300" s="107">
        <f t="shared" ref="J300" si="149">I300+20</f>
        <v>1170.1099999999999</v>
      </c>
      <c r="K300" s="107"/>
      <c r="L300" s="120">
        <v>0.9</v>
      </c>
      <c r="M300" s="116"/>
    </row>
    <row r="301" spans="1:13" x14ac:dyDescent="0.2">
      <c r="A301" s="105"/>
      <c r="B301" s="103"/>
      <c r="C301" s="103"/>
      <c r="D301" s="103"/>
      <c r="E301" s="103"/>
      <c r="F301" s="103">
        <v>0</v>
      </c>
      <c r="G301" s="103"/>
      <c r="H301" s="104"/>
      <c r="I301" s="104"/>
      <c r="J301" s="107"/>
      <c r="K301" s="107"/>
      <c r="L301" s="120"/>
      <c r="M301" s="116"/>
    </row>
    <row r="302" spans="1:13" x14ac:dyDescent="0.2">
      <c r="A302" s="105" t="s">
        <v>214</v>
      </c>
      <c r="B302" s="103">
        <v>937068.60199999996</v>
      </c>
      <c r="C302" s="103">
        <v>6491026.2520000003</v>
      </c>
      <c r="D302" s="103" t="s">
        <v>167</v>
      </c>
      <c r="E302" s="103">
        <v>260.10000000000002</v>
      </c>
      <c r="F302" s="103">
        <v>1.5710000000000264</v>
      </c>
      <c r="G302" s="103" t="s">
        <v>167</v>
      </c>
      <c r="H302" s="119">
        <f t="shared" si="122"/>
        <v>2.5710000000000264</v>
      </c>
      <c r="I302" s="104">
        <v>1153.56</v>
      </c>
      <c r="J302" s="107">
        <f t="shared" ref="J302" si="150">I302+20</f>
        <v>1173.56</v>
      </c>
      <c r="K302" s="107"/>
      <c r="L302" s="120">
        <v>0.9</v>
      </c>
      <c r="M302" s="116"/>
    </row>
    <row r="303" spans="1:13" x14ac:dyDescent="0.2">
      <c r="A303" s="105"/>
      <c r="B303" s="103"/>
      <c r="C303" s="103"/>
      <c r="D303" s="103"/>
      <c r="E303" s="103"/>
      <c r="F303" s="103">
        <v>0</v>
      </c>
      <c r="G303" s="103"/>
      <c r="H303" s="104"/>
      <c r="I303" s="104"/>
      <c r="J303" s="107"/>
      <c r="K303" s="107"/>
      <c r="L303" s="120"/>
      <c r="M303" s="116"/>
    </row>
    <row r="304" spans="1:13" x14ac:dyDescent="0.2">
      <c r="A304" s="105" t="s">
        <v>215</v>
      </c>
      <c r="B304" s="103">
        <v>937072.96200000006</v>
      </c>
      <c r="C304" s="103">
        <v>6491029.8799999999</v>
      </c>
      <c r="D304" s="103" t="s">
        <v>167</v>
      </c>
      <c r="E304" s="103">
        <v>260.07</v>
      </c>
      <c r="F304" s="103">
        <v>1.4490000000000123</v>
      </c>
      <c r="G304" s="103" t="s">
        <v>167</v>
      </c>
      <c r="H304" s="119">
        <f t="shared" si="122"/>
        <v>2.4490000000000123</v>
      </c>
      <c r="I304" s="104">
        <v>1159.24</v>
      </c>
      <c r="J304" s="107">
        <f t="shared" ref="J304" si="151">I304+20</f>
        <v>1179.24</v>
      </c>
      <c r="K304" s="107"/>
      <c r="L304" s="120">
        <v>0.9</v>
      </c>
      <c r="M304" s="116"/>
    </row>
    <row r="305" spans="1:13" x14ac:dyDescent="0.2">
      <c r="A305" s="105"/>
      <c r="B305" s="103"/>
      <c r="C305" s="103"/>
      <c r="D305" s="103"/>
      <c r="E305" s="103"/>
      <c r="F305" s="103">
        <v>0</v>
      </c>
      <c r="G305" s="103"/>
      <c r="H305" s="104"/>
      <c r="I305" s="104"/>
      <c r="J305" s="107"/>
      <c r="K305" s="107"/>
      <c r="L305" s="120"/>
      <c r="M305" s="116"/>
    </row>
    <row r="306" spans="1:13" x14ac:dyDescent="0.2">
      <c r="A306" s="105">
        <v>156</v>
      </c>
      <c r="B306" s="103">
        <v>937078.83900000004</v>
      </c>
      <c r="C306" s="103">
        <v>6491034.6299999999</v>
      </c>
      <c r="D306" s="103" t="s">
        <v>167</v>
      </c>
      <c r="E306" s="103">
        <v>260.07</v>
      </c>
      <c r="F306" s="103">
        <v>0.80000000000001137</v>
      </c>
      <c r="G306" s="103" t="s">
        <v>167</v>
      </c>
      <c r="H306" s="119">
        <f t="shared" si="122"/>
        <v>1.6000000000000114</v>
      </c>
      <c r="I306" s="104">
        <v>1166.83</v>
      </c>
      <c r="J306" s="107">
        <f t="shared" ref="J306" si="152">I306+20</f>
        <v>1186.83</v>
      </c>
      <c r="K306" s="107"/>
      <c r="L306" s="120">
        <v>0.7</v>
      </c>
      <c r="M306" s="116"/>
    </row>
    <row r="307" spans="1:13" x14ac:dyDescent="0.2">
      <c r="A307" s="105"/>
      <c r="B307" s="103"/>
      <c r="C307" s="103"/>
      <c r="D307" s="103"/>
      <c r="E307" s="103"/>
      <c r="F307" s="103">
        <v>0</v>
      </c>
      <c r="G307" s="103"/>
      <c r="H307" s="104"/>
      <c r="I307" s="104"/>
      <c r="J307" s="107"/>
      <c r="K307" s="107"/>
      <c r="L307" s="120"/>
      <c r="M307" s="116"/>
    </row>
    <row r="308" spans="1:13" x14ac:dyDescent="0.2">
      <c r="A308" s="105">
        <v>157</v>
      </c>
      <c r="B308" s="103">
        <v>937093.54700000002</v>
      </c>
      <c r="C308" s="103">
        <v>6491046.8480000002</v>
      </c>
      <c r="D308" s="103" t="s">
        <v>167</v>
      </c>
      <c r="E308" s="103">
        <v>260.14999999999998</v>
      </c>
      <c r="F308" s="103">
        <v>0.71099999999995589</v>
      </c>
      <c r="G308" s="103" t="s">
        <v>167</v>
      </c>
      <c r="H308" s="119">
        <f t="shared" si="122"/>
        <v>1.5109999999999559</v>
      </c>
      <c r="I308" s="104">
        <v>1185.95</v>
      </c>
      <c r="J308" s="107">
        <f t="shared" ref="J308" si="153">I308+20</f>
        <v>1205.95</v>
      </c>
      <c r="K308" s="107"/>
      <c r="L308" s="120">
        <v>0.7</v>
      </c>
      <c r="M308" s="116"/>
    </row>
    <row r="309" spans="1:13" x14ac:dyDescent="0.2">
      <c r="A309" s="105"/>
      <c r="B309" s="103"/>
      <c r="C309" s="103"/>
      <c r="D309" s="103"/>
      <c r="E309" s="103"/>
      <c r="F309" s="103">
        <v>0</v>
      </c>
      <c r="G309" s="103"/>
      <c r="H309" s="104"/>
      <c r="I309" s="104"/>
      <c r="J309" s="107"/>
      <c r="K309" s="107"/>
      <c r="L309" s="120"/>
      <c r="M309" s="116"/>
    </row>
    <row r="310" spans="1:13" x14ac:dyDescent="0.2">
      <c r="A310" s="105">
        <v>158</v>
      </c>
      <c r="B310" s="103">
        <v>937109.52800000005</v>
      </c>
      <c r="C310" s="103">
        <v>6491060.0259999996</v>
      </c>
      <c r="D310" s="103" t="s">
        <v>167</v>
      </c>
      <c r="E310" s="103">
        <v>260.25</v>
      </c>
      <c r="F310" s="103">
        <v>0.61299999999999955</v>
      </c>
      <c r="G310" s="103" t="s">
        <v>167</v>
      </c>
      <c r="H310" s="119">
        <f t="shared" si="122"/>
        <v>1.4129999999999996</v>
      </c>
      <c r="I310" s="104">
        <v>1206.6600000000001</v>
      </c>
      <c r="J310" s="107">
        <f t="shared" ref="J310" si="154">I310+20</f>
        <v>1226.6600000000001</v>
      </c>
      <c r="K310" s="107"/>
      <c r="L310" s="120">
        <v>0.7</v>
      </c>
      <c r="M310" s="116"/>
    </row>
    <row r="311" spans="1:13" x14ac:dyDescent="0.2">
      <c r="A311" s="105"/>
      <c r="B311" s="103"/>
      <c r="C311" s="103"/>
      <c r="D311" s="103"/>
      <c r="E311" s="103"/>
      <c r="F311" s="103">
        <v>0</v>
      </c>
      <c r="G311" s="103"/>
      <c r="H311" s="104"/>
      <c r="I311" s="104"/>
      <c r="J311" s="107"/>
      <c r="K311" s="107"/>
      <c r="L311" s="120"/>
      <c r="M311" s="116"/>
    </row>
    <row r="312" spans="1:13" x14ac:dyDescent="0.2">
      <c r="A312" s="105" t="s">
        <v>216</v>
      </c>
      <c r="B312" s="103">
        <v>937113.25600000005</v>
      </c>
      <c r="C312" s="103">
        <v>6491063.1339999996</v>
      </c>
      <c r="D312" s="103" t="s">
        <v>167</v>
      </c>
      <c r="E312" s="103">
        <v>260.26</v>
      </c>
      <c r="F312" s="103">
        <v>0.67699999999996407</v>
      </c>
      <c r="G312" s="103" t="s">
        <v>167</v>
      </c>
      <c r="H312" s="119">
        <f t="shared" ref="H312:H374" si="155">F312+L312+0.1</f>
        <v>1.6769999999999641</v>
      </c>
      <c r="I312" s="104">
        <v>1211.52</v>
      </c>
      <c r="J312" s="107">
        <f t="shared" ref="J312" si="156">I312+20</f>
        <v>1231.52</v>
      </c>
      <c r="K312" s="107"/>
      <c r="L312" s="120">
        <v>0.9</v>
      </c>
      <c r="M312" s="116"/>
    </row>
    <row r="313" spans="1:13" x14ac:dyDescent="0.2">
      <c r="A313" s="105"/>
      <c r="B313" s="103"/>
      <c r="C313" s="103"/>
      <c r="D313" s="103"/>
      <c r="E313" s="103"/>
      <c r="F313" s="103">
        <v>0</v>
      </c>
      <c r="G313" s="103"/>
      <c r="H313" s="104"/>
      <c r="I313" s="104"/>
      <c r="J313" s="107"/>
      <c r="K313" s="107"/>
      <c r="L313" s="120"/>
      <c r="M313" s="116"/>
    </row>
    <row r="314" spans="1:13" x14ac:dyDescent="0.2">
      <c r="A314" s="105">
        <v>159</v>
      </c>
      <c r="B314" s="103">
        <v>937125.42700000003</v>
      </c>
      <c r="C314" s="103">
        <v>6491073.3420000002</v>
      </c>
      <c r="D314" s="103" t="s">
        <v>167</v>
      </c>
      <c r="E314" s="103">
        <v>260.27</v>
      </c>
      <c r="F314" s="103">
        <v>1.6749999999999545</v>
      </c>
      <c r="G314" s="103" t="s">
        <v>167</v>
      </c>
      <c r="H314" s="119">
        <f t="shared" si="155"/>
        <v>2.6749999999999545</v>
      </c>
      <c r="I314" s="104">
        <v>1227.44</v>
      </c>
      <c r="J314" s="107">
        <f t="shared" ref="J314" si="157">I314+20</f>
        <v>1247.44</v>
      </c>
      <c r="K314" s="107"/>
      <c r="L314" s="120">
        <v>0.9</v>
      </c>
      <c r="M314" s="116"/>
    </row>
    <row r="315" spans="1:13" x14ac:dyDescent="0.2">
      <c r="A315" s="105"/>
      <c r="B315" s="103"/>
      <c r="C315" s="103"/>
      <c r="D315" s="103"/>
      <c r="E315" s="103"/>
      <c r="F315" s="103">
        <v>0</v>
      </c>
      <c r="G315" s="103"/>
      <c r="H315" s="104"/>
      <c r="I315" s="104"/>
      <c r="J315" s="107"/>
      <c r="K315" s="107"/>
      <c r="L315" s="120"/>
      <c r="M315" s="116"/>
    </row>
    <row r="316" spans="1:13" x14ac:dyDescent="0.2">
      <c r="A316" s="105" t="s">
        <v>217</v>
      </c>
      <c r="B316" s="103">
        <v>937130.42700000003</v>
      </c>
      <c r="C316" s="103">
        <v>6491077.2699999996</v>
      </c>
      <c r="D316" s="103" t="s">
        <v>167</v>
      </c>
      <c r="E316" s="103">
        <v>260.27999999999997</v>
      </c>
      <c r="F316" s="103">
        <v>1.5240000000000009</v>
      </c>
      <c r="G316" s="103" t="s">
        <v>167</v>
      </c>
      <c r="H316" s="119">
        <f t="shared" si="155"/>
        <v>2.5240000000000009</v>
      </c>
      <c r="I316" s="104">
        <v>1233.79</v>
      </c>
      <c r="J316" s="107">
        <f t="shared" ref="J316" si="158">I316+20</f>
        <v>1253.79</v>
      </c>
      <c r="K316" s="107"/>
      <c r="L316" s="120">
        <v>0.9</v>
      </c>
      <c r="M316" s="116"/>
    </row>
    <row r="317" spans="1:13" x14ac:dyDescent="0.2">
      <c r="A317" s="105"/>
      <c r="B317" s="103"/>
      <c r="C317" s="103"/>
      <c r="D317" s="103"/>
      <c r="E317" s="103"/>
      <c r="F317" s="103">
        <v>0</v>
      </c>
      <c r="G317" s="103"/>
      <c r="H317" s="104"/>
      <c r="I317" s="104"/>
      <c r="J317" s="107"/>
      <c r="K317" s="107"/>
      <c r="L317" s="120"/>
      <c r="M317" s="116"/>
    </row>
    <row r="318" spans="1:13" x14ac:dyDescent="0.2">
      <c r="A318" s="105" t="s">
        <v>218</v>
      </c>
      <c r="B318" s="103">
        <v>937134.48</v>
      </c>
      <c r="C318" s="103">
        <v>6491080.7999999998</v>
      </c>
      <c r="D318" s="103" t="s">
        <v>167</v>
      </c>
      <c r="E318" s="103">
        <v>260.27</v>
      </c>
      <c r="F318" s="103">
        <v>1.4839999999999804</v>
      </c>
      <c r="G318" s="103" t="s">
        <v>167</v>
      </c>
      <c r="H318" s="119">
        <f t="shared" si="155"/>
        <v>2.4839999999999804</v>
      </c>
      <c r="I318" s="104">
        <v>1239.17</v>
      </c>
      <c r="J318" s="107">
        <f t="shared" ref="J318" si="159">I318+20</f>
        <v>1259.17</v>
      </c>
      <c r="K318" s="107"/>
      <c r="L318" s="120">
        <v>0.9</v>
      </c>
      <c r="M318" s="116"/>
    </row>
    <row r="319" spans="1:13" x14ac:dyDescent="0.2">
      <c r="A319" s="105"/>
      <c r="B319" s="103"/>
      <c r="C319" s="103"/>
      <c r="D319" s="103"/>
      <c r="E319" s="103"/>
      <c r="F319" s="103">
        <v>0</v>
      </c>
      <c r="G319" s="103"/>
      <c r="H319" s="104"/>
      <c r="I319" s="104"/>
      <c r="J319" s="107"/>
      <c r="K319" s="107"/>
      <c r="L319" s="120"/>
      <c r="M319" s="116"/>
    </row>
    <row r="320" spans="1:13" x14ac:dyDescent="0.2">
      <c r="A320" s="105">
        <v>160</v>
      </c>
      <c r="B320" s="103">
        <v>937140.10600000003</v>
      </c>
      <c r="C320" s="103">
        <v>6491085.3770000003</v>
      </c>
      <c r="D320" s="103" t="s">
        <v>167</v>
      </c>
      <c r="E320" s="103">
        <v>260.29000000000002</v>
      </c>
      <c r="F320" s="103">
        <v>1.4080000000000155</v>
      </c>
      <c r="G320" s="103" t="s">
        <v>167</v>
      </c>
      <c r="H320" s="119">
        <f t="shared" si="155"/>
        <v>2.4080000000000155</v>
      </c>
      <c r="I320" s="104">
        <v>1246.42</v>
      </c>
      <c r="J320" s="107">
        <f t="shared" ref="J320" si="160">I320+20</f>
        <v>1266.42</v>
      </c>
      <c r="K320" s="107"/>
      <c r="L320" s="120">
        <v>0.9</v>
      </c>
      <c r="M320" s="116"/>
    </row>
    <row r="321" spans="1:13" x14ac:dyDescent="0.2">
      <c r="A321" s="105"/>
      <c r="B321" s="103"/>
      <c r="C321" s="103"/>
      <c r="D321" s="103"/>
      <c r="E321" s="103"/>
      <c r="F321" s="103">
        <v>0</v>
      </c>
      <c r="G321" s="103"/>
      <c r="H321" s="104"/>
      <c r="I321" s="104"/>
      <c r="J321" s="107"/>
      <c r="K321" s="107"/>
      <c r="L321" s="120"/>
      <c r="M321" s="116"/>
    </row>
    <row r="322" spans="1:13" x14ac:dyDescent="0.2">
      <c r="A322" s="105" t="s">
        <v>219</v>
      </c>
      <c r="B322" s="103">
        <v>937142.34</v>
      </c>
      <c r="C322" s="103">
        <v>6491087.4139999999</v>
      </c>
      <c r="D322" s="103" t="s">
        <v>167</v>
      </c>
      <c r="E322" s="103">
        <v>260.31</v>
      </c>
      <c r="F322" s="103">
        <v>1.1610000000000014</v>
      </c>
      <c r="G322" s="103" t="s">
        <v>167</v>
      </c>
      <c r="H322" s="119">
        <f t="shared" si="155"/>
        <v>2.1610000000000014</v>
      </c>
      <c r="I322" s="104">
        <v>1249.45</v>
      </c>
      <c r="J322" s="107">
        <f t="shared" ref="J322" si="161">I322+20</f>
        <v>1269.45</v>
      </c>
      <c r="K322" s="107"/>
      <c r="L322" s="120">
        <v>0.9</v>
      </c>
      <c r="M322" s="116"/>
    </row>
    <row r="323" spans="1:13" x14ac:dyDescent="0.2">
      <c r="A323" s="105"/>
      <c r="B323" s="103"/>
      <c r="C323" s="103"/>
      <c r="D323" s="103"/>
      <c r="E323" s="103"/>
      <c r="F323" s="103">
        <v>0</v>
      </c>
      <c r="G323" s="103"/>
      <c r="H323" s="104"/>
      <c r="I323" s="104"/>
      <c r="J323" s="107"/>
      <c r="K323" s="107"/>
      <c r="L323" s="120"/>
      <c r="M323" s="116"/>
    </row>
    <row r="324" spans="1:13" x14ac:dyDescent="0.2">
      <c r="A324" s="105" t="s">
        <v>220</v>
      </c>
      <c r="B324" s="103">
        <v>937151.75300000003</v>
      </c>
      <c r="C324" s="103">
        <v>6491095.074</v>
      </c>
      <c r="D324" s="103" t="s">
        <v>167</v>
      </c>
      <c r="E324" s="103">
        <v>260.31</v>
      </c>
      <c r="F324" s="103">
        <v>0.92500000000001137</v>
      </c>
      <c r="G324" s="103" t="s">
        <v>167</v>
      </c>
      <c r="H324" s="119">
        <f t="shared" si="155"/>
        <v>1.9250000000000114</v>
      </c>
      <c r="I324" s="104">
        <v>1261.5899999999999</v>
      </c>
      <c r="J324" s="107">
        <f t="shared" ref="J324" si="162">I324+20</f>
        <v>1281.5899999999999</v>
      </c>
      <c r="K324" s="107"/>
      <c r="L324" s="120">
        <v>0.9</v>
      </c>
      <c r="M324" s="116"/>
    </row>
    <row r="325" spans="1:13" x14ac:dyDescent="0.2">
      <c r="A325" s="105"/>
      <c r="B325" s="103"/>
      <c r="C325" s="103"/>
      <c r="D325" s="103"/>
      <c r="E325" s="103"/>
      <c r="F325" s="103">
        <v>0</v>
      </c>
      <c r="G325" s="103"/>
      <c r="H325" s="104"/>
      <c r="I325" s="104"/>
      <c r="J325" s="107"/>
      <c r="K325" s="107"/>
      <c r="L325" s="120"/>
      <c r="M325" s="116"/>
    </row>
    <row r="326" spans="1:13" x14ac:dyDescent="0.2">
      <c r="A326" s="105">
        <v>161</v>
      </c>
      <c r="B326" s="103">
        <v>937154.87699999998</v>
      </c>
      <c r="C326" s="103">
        <v>6491097.7249999996</v>
      </c>
      <c r="D326" s="103" t="s">
        <v>167</v>
      </c>
      <c r="E326" s="103">
        <v>260.27999999999997</v>
      </c>
      <c r="F326" s="103">
        <v>0.625</v>
      </c>
      <c r="G326" s="103" t="s">
        <v>167</v>
      </c>
      <c r="H326" s="119">
        <f t="shared" si="155"/>
        <v>1.625</v>
      </c>
      <c r="I326" s="104">
        <v>1265.7</v>
      </c>
      <c r="J326" s="107">
        <f t="shared" ref="J326" si="163">I326+20</f>
        <v>1285.7</v>
      </c>
      <c r="K326" s="107"/>
      <c r="L326" s="120">
        <v>0.9</v>
      </c>
      <c r="M326" s="116"/>
    </row>
    <row r="327" spans="1:13" x14ac:dyDescent="0.2">
      <c r="A327" s="105"/>
      <c r="B327" s="103"/>
      <c r="C327" s="103"/>
      <c r="D327" s="103"/>
      <c r="E327" s="103"/>
      <c r="F327" s="103">
        <v>0</v>
      </c>
      <c r="G327" s="103"/>
      <c r="H327" s="104"/>
      <c r="I327" s="104"/>
      <c r="J327" s="107"/>
      <c r="K327" s="107"/>
      <c r="L327" s="120"/>
      <c r="M327" s="116"/>
    </row>
    <row r="328" spans="1:13" x14ac:dyDescent="0.2">
      <c r="A328" s="105" t="s">
        <v>221</v>
      </c>
      <c r="B328" s="103">
        <v>937158.69799999997</v>
      </c>
      <c r="C328" s="103">
        <v>6491100.7680000002</v>
      </c>
      <c r="D328" s="103" t="s">
        <v>167</v>
      </c>
      <c r="E328" s="103">
        <v>260.25</v>
      </c>
      <c r="F328" s="103">
        <v>0.69299999999998363</v>
      </c>
      <c r="G328" s="103" t="s">
        <v>167</v>
      </c>
      <c r="H328" s="119">
        <f t="shared" si="155"/>
        <v>1.6929999999999836</v>
      </c>
      <c r="I328" s="104">
        <v>1270.5899999999999</v>
      </c>
      <c r="J328" s="107">
        <f t="shared" ref="J328" si="164">I328+20</f>
        <v>1290.5899999999999</v>
      </c>
      <c r="K328" s="107"/>
      <c r="L328" s="120">
        <v>0.9</v>
      </c>
      <c r="M328" s="116"/>
    </row>
    <row r="329" spans="1:13" x14ac:dyDescent="0.2">
      <c r="A329" s="105"/>
      <c r="B329" s="103"/>
      <c r="C329" s="103"/>
      <c r="D329" s="103"/>
      <c r="E329" s="103"/>
      <c r="F329" s="103">
        <v>0</v>
      </c>
      <c r="G329" s="103"/>
      <c r="H329" s="104"/>
      <c r="I329" s="104"/>
      <c r="J329" s="107"/>
      <c r="K329" s="107"/>
      <c r="L329" s="120"/>
      <c r="M329" s="116"/>
    </row>
    <row r="330" spans="1:13" x14ac:dyDescent="0.2">
      <c r="A330" s="105" t="s">
        <v>222</v>
      </c>
      <c r="B330" s="103">
        <v>937168.10400000005</v>
      </c>
      <c r="C330" s="103">
        <v>6491108.585</v>
      </c>
      <c r="D330" s="103" t="s">
        <v>167</v>
      </c>
      <c r="E330" s="103">
        <v>260.23</v>
      </c>
      <c r="F330" s="103">
        <v>0.70600000000001728</v>
      </c>
      <c r="G330" s="103" t="s">
        <v>167</v>
      </c>
      <c r="H330" s="119">
        <f t="shared" si="155"/>
        <v>1.7060000000000173</v>
      </c>
      <c r="I330" s="104">
        <v>1282.82</v>
      </c>
      <c r="J330" s="107">
        <f t="shared" ref="J330" si="165">I330+20</f>
        <v>1302.82</v>
      </c>
      <c r="K330" s="107"/>
      <c r="L330" s="120">
        <v>0.9</v>
      </c>
      <c r="M330" s="116"/>
    </row>
    <row r="331" spans="1:13" x14ac:dyDescent="0.2">
      <c r="A331" s="105"/>
      <c r="B331" s="103"/>
      <c r="C331" s="103"/>
      <c r="D331" s="103"/>
      <c r="E331" s="103"/>
      <c r="F331" s="103">
        <v>0</v>
      </c>
      <c r="G331" s="103"/>
      <c r="H331" s="104"/>
      <c r="I331" s="104"/>
      <c r="J331" s="107"/>
      <c r="K331" s="107"/>
      <c r="L331" s="120"/>
      <c r="M331" s="116"/>
    </row>
    <row r="332" spans="1:13" x14ac:dyDescent="0.2">
      <c r="A332" s="105">
        <v>162</v>
      </c>
      <c r="B332" s="103">
        <v>937169.56900000002</v>
      </c>
      <c r="C332" s="103">
        <v>6491109.8760000002</v>
      </c>
      <c r="D332" s="103" t="s">
        <v>167</v>
      </c>
      <c r="E332" s="103">
        <v>260.2</v>
      </c>
      <c r="F332" s="103">
        <v>0.96600000000000819</v>
      </c>
      <c r="G332" s="103" t="s">
        <v>167</v>
      </c>
      <c r="H332" s="119">
        <f t="shared" si="155"/>
        <v>1.9660000000000082</v>
      </c>
      <c r="I332" s="104">
        <v>1284.8</v>
      </c>
      <c r="J332" s="107">
        <f t="shared" ref="J332" si="166">I332+20</f>
        <v>1304.8</v>
      </c>
      <c r="K332" s="107"/>
      <c r="L332" s="120">
        <v>0.9</v>
      </c>
      <c r="M332" s="116"/>
    </row>
    <row r="333" spans="1:13" x14ac:dyDescent="0.2">
      <c r="A333" s="105"/>
      <c r="B333" s="103"/>
      <c r="C333" s="103"/>
      <c r="D333" s="103"/>
      <c r="E333" s="103"/>
      <c r="F333" s="103">
        <v>0</v>
      </c>
      <c r="G333" s="103"/>
      <c r="H333" s="104"/>
      <c r="I333" s="104"/>
      <c r="J333" s="107"/>
      <c r="K333" s="107"/>
      <c r="L333" s="120"/>
      <c r="M333" s="116"/>
    </row>
    <row r="334" spans="1:13" x14ac:dyDescent="0.2">
      <c r="A334" s="105" t="s">
        <v>223</v>
      </c>
      <c r="B334" s="103">
        <v>937173.66799999995</v>
      </c>
      <c r="C334" s="103">
        <v>6491113.318</v>
      </c>
      <c r="D334" s="103" t="s">
        <v>167</v>
      </c>
      <c r="E334" s="103">
        <v>260.2</v>
      </c>
      <c r="F334" s="103">
        <v>1.6100000000000136</v>
      </c>
      <c r="G334" s="103" t="s">
        <v>167</v>
      </c>
      <c r="H334" s="119">
        <f t="shared" si="155"/>
        <v>2.6100000000000136</v>
      </c>
      <c r="I334" s="104">
        <v>1290.21</v>
      </c>
      <c r="J334" s="107">
        <f t="shared" ref="J334" si="167">I334+20</f>
        <v>1310.21</v>
      </c>
      <c r="K334" s="107"/>
      <c r="L334" s="120">
        <v>0.9</v>
      </c>
      <c r="M334" s="116"/>
    </row>
    <row r="335" spans="1:13" x14ac:dyDescent="0.2">
      <c r="A335" s="105"/>
      <c r="B335" s="103"/>
      <c r="C335" s="103"/>
      <c r="D335" s="103"/>
      <c r="E335" s="103"/>
      <c r="F335" s="103">
        <v>0</v>
      </c>
      <c r="G335" s="103"/>
      <c r="H335" s="104"/>
      <c r="I335" s="104"/>
      <c r="J335" s="107"/>
      <c r="K335" s="107"/>
      <c r="L335" s="120"/>
      <c r="M335" s="116"/>
    </row>
    <row r="336" spans="1:13" x14ac:dyDescent="0.2">
      <c r="A336" s="105" t="s">
        <v>224</v>
      </c>
      <c r="B336" s="103">
        <v>937178.22600000002</v>
      </c>
      <c r="C336" s="103">
        <v>6491117.216</v>
      </c>
      <c r="D336" s="103" t="s">
        <v>167</v>
      </c>
      <c r="E336" s="103">
        <v>260.20999999999998</v>
      </c>
      <c r="F336" s="103">
        <v>1.4799999999999613</v>
      </c>
      <c r="G336" s="103" t="s">
        <v>167</v>
      </c>
      <c r="H336" s="119">
        <f t="shared" si="155"/>
        <v>2.4799999999999613</v>
      </c>
      <c r="I336" s="104">
        <v>1296.21</v>
      </c>
      <c r="J336" s="107">
        <f t="shared" ref="J336" si="168">I336+20</f>
        <v>1316.21</v>
      </c>
      <c r="K336" s="107"/>
      <c r="L336" s="120">
        <v>0.9</v>
      </c>
      <c r="M336" s="116"/>
    </row>
    <row r="337" spans="1:13" ht="11.25" customHeight="1" x14ac:dyDescent="0.2">
      <c r="A337" s="105"/>
      <c r="B337" s="103"/>
      <c r="C337" s="103"/>
      <c r="D337" s="103"/>
      <c r="E337" s="103"/>
      <c r="F337" s="103">
        <v>0</v>
      </c>
      <c r="G337" s="103"/>
      <c r="H337" s="104"/>
      <c r="I337" s="104"/>
      <c r="J337" s="107"/>
      <c r="K337" s="107"/>
      <c r="L337" s="120"/>
      <c r="M337" s="116"/>
    </row>
    <row r="338" spans="1:13" ht="11.25" customHeight="1" x14ac:dyDescent="0.2">
      <c r="A338" s="105">
        <v>163</v>
      </c>
      <c r="B338" s="103">
        <v>937185.728</v>
      </c>
      <c r="C338" s="103">
        <v>6491123.3420000002</v>
      </c>
      <c r="D338" s="103" t="s">
        <v>167</v>
      </c>
      <c r="E338" s="103">
        <v>260.26</v>
      </c>
      <c r="F338" s="103">
        <v>1.2669999999999959</v>
      </c>
      <c r="G338" s="103" t="s">
        <v>167</v>
      </c>
      <c r="H338" s="119">
        <f t="shared" si="155"/>
        <v>2.2669999999999959</v>
      </c>
      <c r="I338" s="104">
        <v>1305.8899999999999</v>
      </c>
      <c r="J338" s="107">
        <f t="shared" ref="J338" si="169">I338+20</f>
        <v>1325.8899999999999</v>
      </c>
      <c r="K338" s="107"/>
      <c r="L338" s="120">
        <v>0.9</v>
      </c>
      <c r="M338" s="116"/>
    </row>
    <row r="339" spans="1:13" ht="12" customHeight="1" x14ac:dyDescent="0.2">
      <c r="A339" s="105"/>
      <c r="B339" s="103"/>
      <c r="C339" s="103"/>
      <c r="D339" s="103"/>
      <c r="E339" s="103"/>
      <c r="F339" s="103">
        <v>0</v>
      </c>
      <c r="G339" s="103"/>
      <c r="H339" s="104"/>
      <c r="I339" s="104"/>
      <c r="J339" s="107"/>
      <c r="K339" s="107"/>
      <c r="L339" s="120"/>
      <c r="M339" s="116"/>
    </row>
    <row r="340" spans="1:13" x14ac:dyDescent="0.2">
      <c r="A340" s="105" t="s">
        <v>225</v>
      </c>
      <c r="B340" s="103">
        <v>937192.40500000003</v>
      </c>
      <c r="C340" s="103">
        <v>6491128.858</v>
      </c>
      <c r="D340" s="103" t="s">
        <v>167</v>
      </c>
      <c r="E340" s="103">
        <v>260.33</v>
      </c>
      <c r="F340" s="103">
        <v>1.0649999999999977</v>
      </c>
      <c r="G340" s="103" t="s">
        <v>167</v>
      </c>
      <c r="H340" s="119">
        <f t="shared" si="155"/>
        <v>2.0649999999999977</v>
      </c>
      <c r="I340" s="104">
        <v>1314.56</v>
      </c>
      <c r="J340" s="107">
        <f t="shared" ref="J340" si="170">I340+20</f>
        <v>1334.56</v>
      </c>
      <c r="K340" s="107"/>
      <c r="L340" s="120">
        <v>0.9</v>
      </c>
      <c r="M340" s="116"/>
    </row>
    <row r="341" spans="1:13" x14ac:dyDescent="0.2">
      <c r="A341" s="105"/>
      <c r="B341" s="103"/>
      <c r="C341" s="103"/>
      <c r="D341" s="103"/>
      <c r="E341" s="103"/>
      <c r="F341" s="103">
        <v>0</v>
      </c>
      <c r="G341" s="103"/>
      <c r="H341" s="104"/>
      <c r="I341" s="104"/>
      <c r="J341" s="107"/>
      <c r="K341" s="107"/>
      <c r="L341" s="120"/>
      <c r="M341" s="116"/>
    </row>
    <row r="342" spans="1:13" x14ac:dyDescent="0.2">
      <c r="A342" s="105" t="s">
        <v>226</v>
      </c>
      <c r="B342" s="103">
        <v>937193.85600000003</v>
      </c>
      <c r="C342" s="103">
        <v>6491130.0480000004</v>
      </c>
      <c r="D342" s="103" t="s">
        <v>167</v>
      </c>
      <c r="E342" s="103">
        <v>260.33</v>
      </c>
      <c r="F342" s="103">
        <v>1.0179999999999723</v>
      </c>
      <c r="G342" s="103" t="s">
        <v>167</v>
      </c>
      <c r="H342" s="119">
        <f t="shared" si="155"/>
        <v>2.0179999999999723</v>
      </c>
      <c r="I342" s="104">
        <v>1316.44</v>
      </c>
      <c r="J342" s="107">
        <f t="shared" ref="J342" si="171">I342+20</f>
        <v>1336.44</v>
      </c>
      <c r="K342" s="107"/>
      <c r="L342" s="120">
        <v>0.9</v>
      </c>
      <c r="M342" s="116"/>
    </row>
    <row r="343" spans="1:13" x14ac:dyDescent="0.2">
      <c r="A343" s="105"/>
      <c r="B343" s="103"/>
      <c r="C343" s="103"/>
      <c r="D343" s="103"/>
      <c r="E343" s="103"/>
      <c r="F343" s="103">
        <v>0</v>
      </c>
      <c r="G343" s="103"/>
      <c r="H343" s="104"/>
      <c r="I343" s="104"/>
      <c r="J343" s="107"/>
      <c r="K343" s="107"/>
      <c r="L343" s="120"/>
      <c r="M343" s="116"/>
    </row>
    <row r="344" spans="1:13" x14ac:dyDescent="0.2">
      <c r="A344" s="105">
        <v>164</v>
      </c>
      <c r="B344" s="103">
        <v>937199.26399999997</v>
      </c>
      <c r="C344" s="103">
        <v>6491134.5109999999</v>
      </c>
      <c r="D344" s="103" t="s">
        <v>167</v>
      </c>
      <c r="E344" s="103">
        <v>260.36</v>
      </c>
      <c r="F344" s="103">
        <v>1.3280000000000314</v>
      </c>
      <c r="G344" s="103" t="s">
        <v>167</v>
      </c>
      <c r="H344" s="119">
        <f t="shared" si="155"/>
        <v>2.3280000000000314</v>
      </c>
      <c r="I344" s="104">
        <v>1323.46</v>
      </c>
      <c r="J344" s="107">
        <f t="shared" ref="J344" si="172">I344+20</f>
        <v>1343.46</v>
      </c>
      <c r="K344" s="107"/>
      <c r="L344" s="120">
        <v>0.9</v>
      </c>
      <c r="M344" s="116"/>
    </row>
    <row r="345" spans="1:13" x14ac:dyDescent="0.2">
      <c r="A345" s="105"/>
      <c r="B345" s="103"/>
      <c r="C345" s="103"/>
      <c r="D345" s="103"/>
      <c r="E345" s="103"/>
      <c r="F345" s="103">
        <v>0</v>
      </c>
      <c r="G345" s="103"/>
      <c r="H345" s="104"/>
      <c r="I345" s="104"/>
      <c r="J345" s="107"/>
      <c r="K345" s="107"/>
      <c r="L345" s="120"/>
      <c r="M345" s="116"/>
    </row>
    <row r="346" spans="1:13" x14ac:dyDescent="0.2">
      <c r="A346" s="105" t="s">
        <v>227</v>
      </c>
      <c r="B346" s="103">
        <v>937203.82900000003</v>
      </c>
      <c r="C346" s="103">
        <v>6491138.2549999999</v>
      </c>
      <c r="D346" s="103" t="s">
        <v>167</v>
      </c>
      <c r="E346" s="103">
        <v>260.375</v>
      </c>
      <c r="F346" s="103">
        <v>1.7819999999999823</v>
      </c>
      <c r="G346" s="103" t="s">
        <v>167</v>
      </c>
      <c r="H346" s="119">
        <f t="shared" si="155"/>
        <v>2.7819999999999823</v>
      </c>
      <c r="I346" s="104">
        <v>1329.3799999999999</v>
      </c>
      <c r="J346" s="107">
        <f t="shared" ref="J346" si="173">I346+20</f>
        <v>1349.3799999999999</v>
      </c>
      <c r="K346" s="107"/>
      <c r="L346" s="120">
        <v>0.9</v>
      </c>
      <c r="M346" s="116"/>
    </row>
    <row r="347" spans="1:13" x14ac:dyDescent="0.2">
      <c r="A347" s="105"/>
      <c r="B347" s="103"/>
      <c r="C347" s="103"/>
      <c r="D347" s="103"/>
      <c r="E347" s="103"/>
      <c r="F347" s="103">
        <v>0</v>
      </c>
      <c r="G347" s="103"/>
      <c r="H347" s="104"/>
      <c r="I347" s="104"/>
      <c r="J347" s="107"/>
      <c r="K347" s="107"/>
      <c r="L347" s="120"/>
      <c r="M347" s="116"/>
    </row>
    <row r="348" spans="1:13" x14ac:dyDescent="0.2">
      <c r="A348" s="105" t="s">
        <v>228</v>
      </c>
      <c r="B348" s="103">
        <v>937208.53300000005</v>
      </c>
      <c r="C348" s="103">
        <v>6491142.1670000004</v>
      </c>
      <c r="D348" s="103" t="s">
        <v>167</v>
      </c>
      <c r="E348" s="103">
        <v>260.39</v>
      </c>
      <c r="F348" s="103">
        <v>1.4429999999999836</v>
      </c>
      <c r="G348" s="103" t="s">
        <v>167</v>
      </c>
      <c r="H348" s="119">
        <f t="shared" si="155"/>
        <v>2.4429999999999836</v>
      </c>
      <c r="I348" s="104">
        <v>1335.51</v>
      </c>
      <c r="J348" s="107">
        <f t="shared" ref="J348" si="174">I348+20</f>
        <v>1355.51</v>
      </c>
      <c r="K348" s="107"/>
      <c r="L348" s="120">
        <v>0.9</v>
      </c>
      <c r="M348" s="116"/>
    </row>
    <row r="349" spans="1:13" x14ac:dyDescent="0.2">
      <c r="A349" s="105"/>
      <c r="B349" s="103"/>
      <c r="C349" s="103"/>
      <c r="D349" s="103"/>
      <c r="E349" s="103"/>
      <c r="F349" s="103">
        <v>0</v>
      </c>
      <c r="G349" s="103"/>
      <c r="H349" s="104"/>
      <c r="I349" s="104"/>
      <c r="J349" s="107"/>
      <c r="K349" s="107"/>
      <c r="L349" s="120"/>
      <c r="M349" s="116"/>
    </row>
    <row r="350" spans="1:13" x14ac:dyDescent="0.2">
      <c r="A350" s="105" t="s">
        <v>229</v>
      </c>
      <c r="B350" s="103">
        <v>937213.89500000002</v>
      </c>
      <c r="C350" s="103">
        <v>6491146.6579999998</v>
      </c>
      <c r="D350" s="103" t="s">
        <v>167</v>
      </c>
      <c r="E350" s="103">
        <v>260.44</v>
      </c>
      <c r="F350" s="103">
        <v>1.214999999999975</v>
      </c>
      <c r="G350" s="103" t="s">
        <v>167</v>
      </c>
      <c r="H350" s="119">
        <f t="shared" si="155"/>
        <v>2.214999999999975</v>
      </c>
      <c r="I350" s="104">
        <v>1342.51</v>
      </c>
      <c r="J350" s="107">
        <f t="shared" ref="J350" si="175">I350+20</f>
        <v>1362.51</v>
      </c>
      <c r="K350" s="107"/>
      <c r="L350" s="120">
        <v>0.9</v>
      </c>
      <c r="M350" s="116"/>
    </row>
    <row r="351" spans="1:13" x14ac:dyDescent="0.2">
      <c r="A351" s="105"/>
      <c r="B351" s="103"/>
      <c r="C351" s="103"/>
      <c r="D351" s="103"/>
      <c r="E351" s="103"/>
      <c r="F351" s="103">
        <v>0</v>
      </c>
      <c r="G351" s="103"/>
      <c r="H351" s="104"/>
      <c r="I351" s="104"/>
      <c r="J351" s="107"/>
      <c r="K351" s="107"/>
      <c r="L351" s="120"/>
      <c r="M351" s="116"/>
    </row>
    <row r="352" spans="1:13" x14ac:dyDescent="0.2">
      <c r="A352" s="105">
        <v>165</v>
      </c>
      <c r="B352" s="103">
        <v>937216.73300000001</v>
      </c>
      <c r="C352" s="103">
        <v>6491149.0599999996</v>
      </c>
      <c r="D352" s="103" t="s">
        <v>167</v>
      </c>
      <c r="E352" s="103">
        <v>260.49</v>
      </c>
      <c r="F352" s="103">
        <v>1.2270000000000323</v>
      </c>
      <c r="G352" s="103" t="s">
        <v>167</v>
      </c>
      <c r="H352" s="119">
        <f t="shared" si="155"/>
        <v>2.2270000000000323</v>
      </c>
      <c r="I352" s="104">
        <v>1346.23</v>
      </c>
      <c r="J352" s="107">
        <f t="shared" ref="J352" si="176">I352+20</f>
        <v>1366.23</v>
      </c>
      <c r="K352" s="107"/>
      <c r="L352" s="120">
        <v>0.9</v>
      </c>
      <c r="M352" s="116"/>
    </row>
    <row r="353" spans="1:13" x14ac:dyDescent="0.2">
      <c r="A353" s="105"/>
      <c r="B353" s="103"/>
      <c r="C353" s="103"/>
      <c r="D353" s="103"/>
      <c r="E353" s="103"/>
      <c r="F353" s="103">
        <v>0</v>
      </c>
      <c r="G353" s="103"/>
      <c r="H353" s="104"/>
      <c r="I353" s="104"/>
      <c r="J353" s="107"/>
      <c r="K353" s="107"/>
      <c r="L353" s="120"/>
      <c r="M353" s="116"/>
    </row>
    <row r="354" spans="1:13" x14ac:dyDescent="0.2">
      <c r="A354" s="105" t="s">
        <v>230</v>
      </c>
      <c r="B354" s="103">
        <v>937219.34100000001</v>
      </c>
      <c r="C354" s="103">
        <v>6491151.1670000004</v>
      </c>
      <c r="D354" s="103" t="s">
        <v>167</v>
      </c>
      <c r="E354" s="103">
        <v>260.52</v>
      </c>
      <c r="F354" s="103">
        <v>1.2489999999999668</v>
      </c>
      <c r="G354" s="103" t="s">
        <v>167</v>
      </c>
      <c r="H354" s="119">
        <f t="shared" si="155"/>
        <v>2.2489999999999668</v>
      </c>
      <c r="I354" s="104">
        <v>1349.58</v>
      </c>
      <c r="J354" s="107">
        <f t="shared" ref="J354" si="177">I354+20</f>
        <v>1369.58</v>
      </c>
      <c r="K354" s="107"/>
      <c r="L354" s="120">
        <v>0.9</v>
      </c>
      <c r="M354" s="116"/>
    </row>
    <row r="355" spans="1:13" x14ac:dyDescent="0.2">
      <c r="A355" s="105"/>
      <c r="B355" s="103"/>
      <c r="C355" s="103"/>
      <c r="D355" s="103"/>
      <c r="E355" s="103"/>
      <c r="F355" s="103">
        <v>0</v>
      </c>
      <c r="G355" s="103"/>
      <c r="H355" s="104"/>
      <c r="I355" s="104"/>
      <c r="J355" s="107"/>
      <c r="K355" s="107"/>
      <c r="L355" s="120"/>
      <c r="M355" s="116"/>
    </row>
    <row r="356" spans="1:13" x14ac:dyDescent="0.2">
      <c r="A356" s="105" t="s">
        <v>231</v>
      </c>
      <c r="B356" s="103">
        <v>937223.35400000005</v>
      </c>
      <c r="C356" s="103">
        <v>6491154.6519999998</v>
      </c>
      <c r="D356" s="103" t="s">
        <v>167</v>
      </c>
      <c r="E356" s="103">
        <v>260.52999999999997</v>
      </c>
      <c r="F356" s="103">
        <v>1.4889999999999759</v>
      </c>
      <c r="G356" s="103" t="s">
        <v>167</v>
      </c>
      <c r="H356" s="119">
        <f t="shared" si="155"/>
        <v>2.4889999999999759</v>
      </c>
      <c r="I356" s="104">
        <v>1354.9</v>
      </c>
      <c r="J356" s="107">
        <f t="shared" ref="J356" si="178">I356+20</f>
        <v>1374.9</v>
      </c>
      <c r="K356" s="107"/>
      <c r="L356" s="120">
        <v>0.9</v>
      </c>
      <c r="M356" s="116"/>
    </row>
    <row r="357" spans="1:13" x14ac:dyDescent="0.2">
      <c r="A357" s="105"/>
      <c r="B357" s="103"/>
      <c r="C357" s="103"/>
      <c r="D357" s="103"/>
      <c r="E357" s="103"/>
      <c r="F357" s="103"/>
      <c r="G357" s="103"/>
      <c r="H357" s="104"/>
      <c r="I357" s="104"/>
      <c r="J357" s="107"/>
      <c r="K357" s="107"/>
      <c r="L357" s="120"/>
      <c r="M357" s="116"/>
    </row>
    <row r="358" spans="1:13" x14ac:dyDescent="0.2">
      <c r="A358" s="105">
        <v>166</v>
      </c>
      <c r="B358" s="103">
        <v>937227.53599999996</v>
      </c>
      <c r="C358" s="103">
        <v>6491158.3559999997</v>
      </c>
      <c r="D358" s="103" t="s">
        <v>167</v>
      </c>
      <c r="E358" s="103">
        <v>260.49599999999998</v>
      </c>
      <c r="F358" s="103">
        <v>2.2740000000000009</v>
      </c>
      <c r="G358" s="103" t="s">
        <v>167</v>
      </c>
      <c r="H358" s="119">
        <f t="shared" si="155"/>
        <v>3.2740000000000009</v>
      </c>
      <c r="I358" s="104">
        <v>1360.55</v>
      </c>
      <c r="J358" s="107">
        <f t="shared" ref="J358" si="179">I358+20</f>
        <v>1380.55</v>
      </c>
      <c r="K358" s="107"/>
      <c r="L358" s="120">
        <v>0.9</v>
      </c>
      <c r="M358" s="116"/>
    </row>
    <row r="359" spans="1:13" x14ac:dyDescent="0.2">
      <c r="A359" s="105"/>
      <c r="B359" s="103"/>
      <c r="C359" s="103"/>
      <c r="D359" s="103"/>
      <c r="E359" s="103"/>
      <c r="F359" s="103">
        <v>0</v>
      </c>
      <c r="G359" s="103"/>
      <c r="H359" s="104"/>
      <c r="I359" s="104"/>
      <c r="J359" s="107"/>
      <c r="K359" s="107"/>
      <c r="L359" s="120"/>
      <c r="M359" s="116"/>
    </row>
    <row r="360" spans="1:13" x14ac:dyDescent="0.2">
      <c r="A360" s="105">
        <v>167</v>
      </c>
      <c r="B360" s="103">
        <v>937230.89300000004</v>
      </c>
      <c r="C360" s="103">
        <v>6491161.3569999998</v>
      </c>
      <c r="D360" s="103" t="s">
        <v>167</v>
      </c>
      <c r="E360" s="103">
        <v>260.52</v>
      </c>
      <c r="F360" s="103">
        <v>2.6749999999999545</v>
      </c>
      <c r="G360" s="103" t="s">
        <v>167</v>
      </c>
      <c r="H360" s="119">
        <f t="shared" si="155"/>
        <v>3.6749999999999545</v>
      </c>
      <c r="I360" s="104">
        <v>1365.06</v>
      </c>
      <c r="J360" s="107">
        <f t="shared" ref="J360" si="180">I360+20</f>
        <v>1385.06</v>
      </c>
      <c r="K360" s="107"/>
      <c r="L360" s="120">
        <v>0.9</v>
      </c>
      <c r="M360" s="116"/>
    </row>
    <row r="361" spans="1:13" x14ac:dyDescent="0.2">
      <c r="A361" s="105"/>
      <c r="B361" s="103"/>
      <c r="C361" s="103"/>
      <c r="D361" s="103"/>
      <c r="E361" s="103"/>
      <c r="F361" s="103">
        <v>0</v>
      </c>
      <c r="G361" s="103"/>
      <c r="H361" s="104"/>
      <c r="I361" s="104"/>
      <c r="J361" s="107"/>
      <c r="K361" s="107"/>
      <c r="L361" s="120"/>
      <c r="M361" s="116"/>
    </row>
    <row r="362" spans="1:13" x14ac:dyDescent="0.2">
      <c r="A362" s="105" t="s">
        <v>232</v>
      </c>
      <c r="B362" s="103">
        <v>937232.34499999997</v>
      </c>
      <c r="C362" s="103">
        <v>6491162.0460000001</v>
      </c>
      <c r="D362" s="103" t="s">
        <v>167</v>
      </c>
      <c r="E362" s="103">
        <v>260.56</v>
      </c>
      <c r="F362" s="103">
        <v>2.6379999999999768</v>
      </c>
      <c r="G362" s="103" t="s">
        <v>167</v>
      </c>
      <c r="H362" s="119">
        <f t="shared" si="155"/>
        <v>3.6379999999999768</v>
      </c>
      <c r="I362" s="104">
        <v>1366.65</v>
      </c>
      <c r="J362" s="107">
        <f t="shared" ref="J362" si="181">I362+20</f>
        <v>1386.65</v>
      </c>
      <c r="K362" s="107"/>
      <c r="L362" s="120">
        <v>0.9</v>
      </c>
      <c r="M362" s="116"/>
    </row>
    <row r="363" spans="1:13" x14ac:dyDescent="0.2">
      <c r="A363" s="105"/>
      <c r="B363" s="103"/>
      <c r="C363" s="103"/>
      <c r="D363" s="103"/>
      <c r="E363" s="103"/>
      <c r="F363" s="103">
        <v>0</v>
      </c>
      <c r="G363" s="103"/>
      <c r="H363" s="104"/>
      <c r="I363" s="104"/>
      <c r="J363" s="107"/>
      <c r="K363" s="107"/>
      <c r="L363" s="120"/>
      <c r="M363" s="116"/>
    </row>
    <row r="364" spans="1:13" x14ac:dyDescent="0.2">
      <c r="A364" s="105">
        <v>168</v>
      </c>
      <c r="B364" s="103">
        <v>937237.01</v>
      </c>
      <c r="C364" s="103">
        <v>6491164.7680000002</v>
      </c>
      <c r="D364" s="103" t="s">
        <v>167</v>
      </c>
      <c r="E364" s="103">
        <v>260.68200000000002</v>
      </c>
      <c r="F364" s="103">
        <v>2.3600000000000136</v>
      </c>
      <c r="G364" s="103" t="s">
        <v>167</v>
      </c>
      <c r="H364" s="119">
        <f t="shared" si="155"/>
        <v>3.3600000000000136</v>
      </c>
      <c r="I364" s="104">
        <v>1372.07</v>
      </c>
      <c r="J364" s="107">
        <f t="shared" ref="J364" si="182">I364+20</f>
        <v>1392.07</v>
      </c>
      <c r="K364" s="107"/>
      <c r="L364" s="120">
        <v>0.9</v>
      </c>
      <c r="M364" s="116"/>
    </row>
    <row r="365" spans="1:13" x14ac:dyDescent="0.2">
      <c r="A365" s="105"/>
      <c r="B365" s="103"/>
      <c r="C365" s="103"/>
      <c r="D365" s="103"/>
      <c r="E365" s="103"/>
      <c r="F365" s="103">
        <v>0</v>
      </c>
      <c r="G365" s="103"/>
      <c r="H365" s="104"/>
      <c r="I365" s="104"/>
      <c r="J365" s="107"/>
      <c r="K365" s="107"/>
      <c r="L365" s="120"/>
      <c r="M365" s="116"/>
    </row>
    <row r="366" spans="1:13" x14ac:dyDescent="0.2">
      <c r="A366" s="105">
        <v>169</v>
      </c>
      <c r="B366" s="103">
        <v>937243.11800000002</v>
      </c>
      <c r="C366" s="103">
        <v>6491167.8389999997</v>
      </c>
      <c r="D366" s="103" t="s">
        <v>167</v>
      </c>
      <c r="E366" s="103">
        <v>261.14999999999998</v>
      </c>
      <c r="F366" s="103">
        <v>2.4129999999999541</v>
      </c>
      <c r="G366" s="103" t="s">
        <v>167</v>
      </c>
      <c r="H366" s="119">
        <f t="shared" si="155"/>
        <v>3.4129999999999541</v>
      </c>
      <c r="I366" s="104">
        <v>1378.92</v>
      </c>
      <c r="J366" s="107">
        <f t="shared" ref="J366" si="183">I366+20</f>
        <v>1398.92</v>
      </c>
      <c r="K366" s="107"/>
      <c r="L366" s="120">
        <v>0.9</v>
      </c>
      <c r="M366" s="116"/>
    </row>
    <row r="367" spans="1:13" x14ac:dyDescent="0.2">
      <c r="A367" s="105"/>
      <c r="B367" s="103"/>
      <c r="C367" s="103"/>
      <c r="D367" s="103"/>
      <c r="E367" s="103"/>
      <c r="F367" s="103">
        <v>0</v>
      </c>
      <c r="G367" s="103"/>
      <c r="H367" s="104"/>
      <c r="I367" s="104"/>
      <c r="J367" s="107"/>
      <c r="K367" s="107"/>
      <c r="L367" s="120"/>
      <c r="M367" s="116"/>
    </row>
    <row r="368" spans="1:13" x14ac:dyDescent="0.2">
      <c r="A368" s="105" t="s">
        <v>233</v>
      </c>
      <c r="B368" s="103">
        <v>937247.42</v>
      </c>
      <c r="C368" s="103">
        <v>6491169.8389999997</v>
      </c>
      <c r="D368" s="103" t="s">
        <v>167</v>
      </c>
      <c r="E368" s="103">
        <v>260.88</v>
      </c>
      <c r="F368" s="103">
        <v>2.0790000000000077</v>
      </c>
      <c r="G368" s="103" t="s">
        <v>167</v>
      </c>
      <c r="H368" s="119">
        <f t="shared" si="155"/>
        <v>3.0790000000000077</v>
      </c>
      <c r="I368" s="104">
        <v>1383.66</v>
      </c>
      <c r="J368" s="107">
        <f t="shared" ref="J368" si="184">I368+20</f>
        <v>1403.66</v>
      </c>
      <c r="K368" s="107"/>
      <c r="L368" s="120">
        <v>0.9</v>
      </c>
      <c r="M368" s="116"/>
    </row>
    <row r="369" spans="1:13" x14ac:dyDescent="0.2">
      <c r="A369" s="105"/>
      <c r="B369" s="103"/>
      <c r="C369" s="103"/>
      <c r="D369" s="103"/>
      <c r="E369" s="103"/>
      <c r="F369" s="103">
        <v>0</v>
      </c>
      <c r="G369" s="103"/>
      <c r="H369" s="104"/>
      <c r="I369" s="104"/>
      <c r="J369" s="107"/>
      <c r="K369" s="107"/>
      <c r="L369" s="120"/>
      <c r="M369" s="116"/>
    </row>
    <row r="370" spans="1:13" x14ac:dyDescent="0.2">
      <c r="A370" s="105">
        <v>171</v>
      </c>
      <c r="B370" s="103">
        <v>937249.30799999996</v>
      </c>
      <c r="C370" s="103">
        <v>6491170.7149999999</v>
      </c>
      <c r="D370" s="103" t="s">
        <v>167</v>
      </c>
      <c r="E370" s="103">
        <v>260.745</v>
      </c>
      <c r="F370" s="103">
        <v>1.728999999999985</v>
      </c>
      <c r="G370" s="103" t="s">
        <v>167</v>
      </c>
      <c r="H370" s="119">
        <f t="shared" si="155"/>
        <v>2.728999999999985</v>
      </c>
      <c r="I370" s="104">
        <v>1385.76</v>
      </c>
      <c r="J370" s="107">
        <f t="shared" ref="J370" si="185">I370+20</f>
        <v>1405.76</v>
      </c>
      <c r="K370" s="107"/>
      <c r="L370" s="120">
        <v>0.9</v>
      </c>
      <c r="M370" s="116"/>
    </row>
    <row r="371" spans="1:13" x14ac:dyDescent="0.2">
      <c r="A371" s="105"/>
      <c r="B371" s="103"/>
      <c r="C371" s="103"/>
      <c r="D371" s="103"/>
      <c r="E371" s="103"/>
      <c r="F371" s="103">
        <v>0</v>
      </c>
      <c r="G371" s="103"/>
      <c r="H371" s="104"/>
      <c r="I371" s="104"/>
      <c r="J371" s="107"/>
      <c r="K371" s="107"/>
      <c r="L371" s="120"/>
      <c r="M371" s="116"/>
    </row>
    <row r="372" spans="1:13" x14ac:dyDescent="0.2">
      <c r="A372" s="105">
        <v>172</v>
      </c>
      <c r="B372" s="103">
        <v>937255.74300000002</v>
      </c>
      <c r="C372" s="103">
        <v>6491174.1519999998</v>
      </c>
      <c r="D372" s="103" t="s">
        <v>167</v>
      </c>
      <c r="E372" s="103">
        <v>260.55900000000003</v>
      </c>
      <c r="F372" s="103">
        <v>1.2379999999999995</v>
      </c>
      <c r="G372" s="103" t="s">
        <v>167</v>
      </c>
      <c r="H372" s="119">
        <f t="shared" si="155"/>
        <v>2.2379999999999995</v>
      </c>
      <c r="I372" s="104">
        <v>1393.07</v>
      </c>
      <c r="J372" s="107">
        <f t="shared" ref="J372" si="186">I372+20</f>
        <v>1413.07</v>
      </c>
      <c r="K372" s="107"/>
      <c r="L372" s="120">
        <v>0.9</v>
      </c>
      <c r="M372" s="116"/>
    </row>
    <row r="373" spans="1:13" ht="15" customHeight="1" x14ac:dyDescent="0.2">
      <c r="A373" s="105"/>
      <c r="B373" s="103"/>
      <c r="C373" s="103"/>
      <c r="D373" s="103"/>
      <c r="E373" s="103"/>
      <c r="F373" s="103">
        <v>0</v>
      </c>
      <c r="G373" s="103"/>
      <c r="H373" s="104"/>
      <c r="I373" s="104"/>
      <c r="J373" s="107"/>
      <c r="K373" s="107"/>
      <c r="L373" s="120"/>
      <c r="M373" s="116"/>
    </row>
    <row r="374" spans="1:13" x14ac:dyDescent="0.2">
      <c r="A374" s="105">
        <v>173</v>
      </c>
      <c r="B374" s="103">
        <v>937260.38300000003</v>
      </c>
      <c r="C374" s="103">
        <v>6491177.7869999995</v>
      </c>
      <c r="D374" s="103" t="s">
        <v>167</v>
      </c>
      <c r="E374" s="103">
        <v>260.51</v>
      </c>
      <c r="F374" s="103">
        <v>1.3029999999999973</v>
      </c>
      <c r="G374" s="103" t="s">
        <v>167</v>
      </c>
      <c r="H374" s="119">
        <f t="shared" si="155"/>
        <v>2.3029999999999973</v>
      </c>
      <c r="I374" s="104">
        <v>1398.97</v>
      </c>
      <c r="J374" s="107">
        <f t="shared" ref="J374" si="187">I374+20</f>
        <v>1418.97</v>
      </c>
      <c r="K374" s="107"/>
      <c r="L374" s="120">
        <v>0.9</v>
      </c>
      <c r="M374" s="116"/>
    </row>
    <row r="375" spans="1:13" x14ac:dyDescent="0.2">
      <c r="A375" s="105"/>
      <c r="B375" s="103"/>
      <c r="C375" s="103"/>
      <c r="D375" s="103"/>
      <c r="E375" s="103"/>
      <c r="F375" s="103">
        <v>0</v>
      </c>
      <c r="G375" s="103"/>
      <c r="H375" s="104"/>
      <c r="I375" s="104"/>
      <c r="J375" s="107"/>
      <c r="K375" s="107"/>
      <c r="L375" s="120"/>
      <c r="M375" s="116"/>
    </row>
    <row r="376" spans="1:13" x14ac:dyDescent="0.2">
      <c r="A376" s="105">
        <v>174</v>
      </c>
      <c r="B376" s="103">
        <v>937269.69799999997</v>
      </c>
      <c r="C376" s="103">
        <v>6491185.7769999998</v>
      </c>
      <c r="D376" s="103" t="s">
        <v>167</v>
      </c>
      <c r="E376" s="103">
        <v>260.54000000000002</v>
      </c>
      <c r="F376" s="103">
        <v>0.57200000000000273</v>
      </c>
      <c r="G376" s="103" t="s">
        <v>167</v>
      </c>
      <c r="H376" s="119">
        <f t="shared" ref="H376:H440" si="188">F376+L376+0.1</f>
        <v>1.3720000000000028</v>
      </c>
      <c r="I376" s="104">
        <v>1411.27</v>
      </c>
      <c r="J376" s="107">
        <f t="shared" ref="J376" si="189">I376+20</f>
        <v>1431.27</v>
      </c>
      <c r="K376" s="107"/>
      <c r="L376" s="120">
        <v>0.7</v>
      </c>
      <c r="M376" s="116"/>
    </row>
    <row r="377" spans="1:13" x14ac:dyDescent="0.2">
      <c r="A377" s="105"/>
      <c r="B377" s="103"/>
      <c r="C377" s="103"/>
      <c r="D377" s="103"/>
      <c r="E377" s="103"/>
      <c r="F377" s="103">
        <v>0</v>
      </c>
      <c r="G377" s="103"/>
      <c r="H377" s="104"/>
      <c r="I377" s="104"/>
      <c r="J377" s="107"/>
      <c r="K377" s="107"/>
      <c r="L377" s="120"/>
      <c r="M377" s="116"/>
    </row>
    <row r="378" spans="1:13" x14ac:dyDescent="0.2">
      <c r="A378" s="105">
        <v>175</v>
      </c>
      <c r="B378" s="103">
        <v>937282.92799999996</v>
      </c>
      <c r="C378" s="103">
        <v>6491196.7359999996</v>
      </c>
      <c r="D378" s="103" t="s">
        <v>167</v>
      </c>
      <c r="E378" s="103">
        <v>260.62700000000001</v>
      </c>
      <c r="F378" s="103">
        <v>0.6220000000000141</v>
      </c>
      <c r="G378" s="103" t="s">
        <v>167</v>
      </c>
      <c r="H378" s="119">
        <f t="shared" si="188"/>
        <v>1.4220000000000141</v>
      </c>
      <c r="I378" s="104">
        <v>1428.45</v>
      </c>
      <c r="J378" s="107">
        <f t="shared" ref="J378" si="190">I378+20</f>
        <v>1448.45</v>
      </c>
      <c r="K378" s="107"/>
      <c r="L378" s="120">
        <v>0.7</v>
      </c>
      <c r="M378" s="116"/>
    </row>
    <row r="379" spans="1:13" x14ac:dyDescent="0.2">
      <c r="A379" s="105"/>
      <c r="B379" s="103"/>
      <c r="C379" s="103"/>
      <c r="D379" s="103"/>
      <c r="E379" s="103"/>
      <c r="F379" s="103">
        <v>0</v>
      </c>
      <c r="G379" s="103"/>
      <c r="H379" s="104"/>
      <c r="I379" s="104"/>
      <c r="J379" s="107"/>
      <c r="K379" s="107"/>
      <c r="L379" s="120"/>
      <c r="M379" s="116"/>
    </row>
    <row r="380" spans="1:13" ht="11.25" customHeight="1" x14ac:dyDescent="0.2">
      <c r="A380" s="105" t="s">
        <v>234</v>
      </c>
      <c r="B380" s="103">
        <v>937294.24699999997</v>
      </c>
      <c r="C380" s="103">
        <v>6491206.2029999997</v>
      </c>
      <c r="D380" s="103" t="s">
        <v>167</v>
      </c>
      <c r="E380" s="103">
        <v>260.69400000000002</v>
      </c>
      <c r="F380" s="103">
        <v>0.78300000000001546</v>
      </c>
      <c r="G380" s="103" t="s">
        <v>167</v>
      </c>
      <c r="H380" s="119">
        <f t="shared" si="188"/>
        <v>1.7830000000000155</v>
      </c>
      <c r="I380" s="104">
        <v>1443.2</v>
      </c>
      <c r="J380" s="107">
        <f t="shared" ref="J380" si="191">I380+20</f>
        <v>1463.2</v>
      </c>
      <c r="K380" s="107"/>
      <c r="L380" s="120">
        <v>0.9</v>
      </c>
      <c r="M380" s="116"/>
    </row>
    <row r="381" spans="1:13" ht="11.25" customHeight="1" x14ac:dyDescent="0.2">
      <c r="A381" s="105"/>
      <c r="B381" s="103"/>
      <c r="C381" s="103"/>
      <c r="D381" s="103"/>
      <c r="E381" s="103"/>
      <c r="F381" s="103">
        <v>0</v>
      </c>
      <c r="G381" s="103"/>
      <c r="H381" s="104"/>
      <c r="I381" s="104"/>
      <c r="J381" s="107"/>
      <c r="K381" s="107"/>
      <c r="L381" s="120"/>
      <c r="M381" s="116"/>
    </row>
    <row r="382" spans="1:13" ht="12" customHeight="1" x14ac:dyDescent="0.2">
      <c r="A382" s="105">
        <v>176</v>
      </c>
      <c r="B382" s="103">
        <v>937298.13899999997</v>
      </c>
      <c r="C382" s="103">
        <v>6491209.2960000001</v>
      </c>
      <c r="D382" s="103" t="s">
        <v>167</v>
      </c>
      <c r="E382" s="103">
        <v>260.74799999999999</v>
      </c>
      <c r="F382" s="103">
        <v>1.3739999999999668</v>
      </c>
      <c r="G382" s="103" t="s">
        <v>167</v>
      </c>
      <c r="H382" s="119">
        <f t="shared" si="188"/>
        <v>2.3739999999999668</v>
      </c>
      <c r="I382" s="104">
        <v>1448.2</v>
      </c>
      <c r="J382" s="107">
        <f t="shared" ref="J382" si="192">I382+20</f>
        <v>1468.2</v>
      </c>
      <c r="K382" s="107"/>
      <c r="L382" s="120">
        <v>0.9</v>
      </c>
      <c r="M382" s="116"/>
    </row>
    <row r="383" spans="1:13" x14ac:dyDescent="0.2">
      <c r="A383" s="105"/>
      <c r="B383" s="103"/>
      <c r="C383" s="103"/>
      <c r="D383" s="103"/>
      <c r="E383" s="103"/>
      <c r="F383" s="103">
        <v>0</v>
      </c>
      <c r="G383" s="103"/>
      <c r="H383" s="104"/>
      <c r="I383" s="104"/>
      <c r="J383" s="107"/>
      <c r="K383" s="107"/>
      <c r="L383" s="120"/>
      <c r="M383" s="116"/>
    </row>
    <row r="384" spans="1:13" x14ac:dyDescent="0.2">
      <c r="A384" s="105" t="s">
        <v>235</v>
      </c>
      <c r="B384" s="103">
        <v>937300.59499999997</v>
      </c>
      <c r="C384" s="103">
        <v>6491211.4199999999</v>
      </c>
      <c r="D384" s="103" t="s">
        <v>167</v>
      </c>
      <c r="E384" s="103">
        <v>260.76900000000001</v>
      </c>
      <c r="F384" s="103">
        <v>1.2740000000000009</v>
      </c>
      <c r="G384" s="103" t="s">
        <v>167</v>
      </c>
      <c r="H384" s="119">
        <f t="shared" si="188"/>
        <v>2.2740000000000009</v>
      </c>
      <c r="I384" s="104">
        <v>1451.45</v>
      </c>
      <c r="J384" s="107">
        <f t="shared" ref="J384" si="193">I384+20</f>
        <v>1471.45</v>
      </c>
      <c r="K384" s="107"/>
      <c r="L384" s="120">
        <v>0.9</v>
      </c>
      <c r="M384" s="116"/>
    </row>
    <row r="385" spans="1:13" x14ac:dyDescent="0.2">
      <c r="A385" s="105"/>
      <c r="B385" s="103"/>
      <c r="C385" s="103"/>
      <c r="D385" s="103"/>
      <c r="E385" s="103"/>
      <c r="F385" s="103">
        <v>0</v>
      </c>
      <c r="G385" s="103"/>
      <c r="H385" s="104"/>
      <c r="I385" s="104"/>
      <c r="J385" s="107"/>
      <c r="K385" s="107"/>
      <c r="L385" s="120"/>
      <c r="M385" s="116"/>
    </row>
    <row r="386" spans="1:13" x14ac:dyDescent="0.2">
      <c r="A386" s="105" t="s">
        <v>236</v>
      </c>
      <c r="B386" s="103">
        <v>937304.20299999998</v>
      </c>
      <c r="C386" s="103">
        <v>6491214.3439999996</v>
      </c>
      <c r="D386" s="103" t="s">
        <v>167</v>
      </c>
      <c r="E386" s="103">
        <v>260.83100000000002</v>
      </c>
      <c r="F386" s="103">
        <v>1.2300000000000182</v>
      </c>
      <c r="G386" s="103" t="s">
        <v>167</v>
      </c>
      <c r="H386" s="119">
        <f t="shared" si="188"/>
        <v>2.2300000000000182</v>
      </c>
      <c r="I386" s="104">
        <v>1456.1</v>
      </c>
      <c r="J386" s="107">
        <f t="shared" ref="J386" si="194">I386+20</f>
        <v>1476.1</v>
      </c>
      <c r="K386" s="107"/>
      <c r="L386" s="120">
        <v>0.9</v>
      </c>
      <c r="M386" s="116"/>
    </row>
    <row r="387" spans="1:13" x14ac:dyDescent="0.2">
      <c r="A387" s="105"/>
      <c r="B387" s="103"/>
      <c r="C387" s="103"/>
      <c r="D387" s="103"/>
      <c r="E387" s="103"/>
      <c r="F387" s="103">
        <v>0</v>
      </c>
      <c r="G387" s="103"/>
      <c r="H387" s="104"/>
      <c r="I387" s="104"/>
      <c r="J387" s="107"/>
      <c r="K387" s="107"/>
      <c r="L387" s="120"/>
      <c r="M387" s="116"/>
    </row>
    <row r="388" spans="1:13" x14ac:dyDescent="0.2">
      <c r="A388" s="105" t="s">
        <v>237</v>
      </c>
      <c r="B388" s="103">
        <v>937307.50399999996</v>
      </c>
      <c r="C388" s="103">
        <v>6491217.0279999999</v>
      </c>
      <c r="D388" s="103" t="s">
        <v>167</v>
      </c>
      <c r="E388" s="103">
        <v>260.85399999999998</v>
      </c>
      <c r="F388" s="103">
        <v>0.85800000000000409</v>
      </c>
      <c r="G388" s="103" t="s">
        <v>167</v>
      </c>
      <c r="H388" s="119">
        <f t="shared" si="188"/>
        <v>1.7580000000000042</v>
      </c>
      <c r="I388" s="104">
        <v>1460.37</v>
      </c>
      <c r="J388" s="107">
        <f t="shared" ref="J388" si="195">I388+20</f>
        <v>1480.37</v>
      </c>
      <c r="K388" s="107"/>
      <c r="L388" s="120">
        <v>0.8</v>
      </c>
      <c r="M388" s="116"/>
    </row>
    <row r="389" spans="1:13" x14ac:dyDescent="0.2">
      <c r="A389" s="105"/>
      <c r="B389" s="103"/>
      <c r="C389" s="103"/>
      <c r="D389" s="103"/>
      <c r="E389" s="103"/>
      <c r="F389" s="103">
        <v>0</v>
      </c>
      <c r="G389" s="103"/>
      <c r="H389" s="104"/>
      <c r="I389" s="104"/>
      <c r="J389" s="107"/>
      <c r="K389" s="107"/>
      <c r="L389" s="120"/>
      <c r="M389" s="116"/>
    </row>
    <row r="390" spans="1:13" x14ac:dyDescent="0.2">
      <c r="A390" s="105">
        <v>177</v>
      </c>
      <c r="B390" s="103">
        <v>937313.78300000005</v>
      </c>
      <c r="C390" s="103">
        <v>6491222.2819999997</v>
      </c>
      <c r="D390" s="103" t="s">
        <v>167</v>
      </c>
      <c r="E390" s="103">
        <v>260.88299999999998</v>
      </c>
      <c r="F390" s="103">
        <v>0.51299999999997681</v>
      </c>
      <c r="G390" s="103" t="s">
        <v>167</v>
      </c>
      <c r="H390" s="119">
        <f t="shared" si="188"/>
        <v>1.4129999999999769</v>
      </c>
      <c r="I390" s="104">
        <v>1468.57</v>
      </c>
      <c r="J390" s="107">
        <f t="shared" ref="J390" si="196">I390+20</f>
        <v>1488.57</v>
      </c>
      <c r="K390" s="107"/>
      <c r="L390" s="120">
        <v>0.8</v>
      </c>
      <c r="M390" s="116"/>
    </row>
    <row r="391" spans="1:13" x14ac:dyDescent="0.2">
      <c r="A391" s="105"/>
      <c r="B391" s="103"/>
      <c r="C391" s="103"/>
      <c r="D391" s="103"/>
      <c r="E391" s="103"/>
      <c r="F391" s="103">
        <v>0</v>
      </c>
      <c r="G391" s="103"/>
      <c r="H391" s="104"/>
      <c r="I391" s="104"/>
      <c r="J391" s="107"/>
      <c r="K391" s="107"/>
      <c r="L391" s="120"/>
      <c r="M391" s="116"/>
    </row>
    <row r="392" spans="1:13" x14ac:dyDescent="0.2">
      <c r="A392" s="105" t="s">
        <v>238</v>
      </c>
      <c r="B392" s="103">
        <v>937327.19700000004</v>
      </c>
      <c r="C392" s="103">
        <v>6491233.2889999999</v>
      </c>
      <c r="D392" s="103" t="s">
        <v>167</v>
      </c>
      <c r="E392" s="103">
        <v>260.96699999999998</v>
      </c>
      <c r="F392" s="103">
        <v>0.75</v>
      </c>
      <c r="G392" s="103" t="s">
        <v>167</v>
      </c>
      <c r="H392" s="119">
        <f t="shared" si="188"/>
        <v>1.6500000000000001</v>
      </c>
      <c r="I392" s="104">
        <v>1485.92</v>
      </c>
      <c r="J392" s="107">
        <f t="shared" ref="J392" si="197">I392+20</f>
        <v>1505.92</v>
      </c>
      <c r="K392" s="107"/>
      <c r="L392" s="120">
        <v>0.8</v>
      </c>
      <c r="M392" s="116"/>
    </row>
    <row r="393" spans="1:13" x14ac:dyDescent="0.2">
      <c r="A393" s="105"/>
      <c r="B393" s="103"/>
      <c r="C393" s="103"/>
      <c r="D393" s="103"/>
      <c r="E393" s="103"/>
      <c r="F393" s="103">
        <v>0</v>
      </c>
      <c r="G393" s="103"/>
      <c r="H393" s="104"/>
      <c r="I393" s="104"/>
      <c r="J393" s="107"/>
      <c r="K393" s="107"/>
      <c r="L393" s="120"/>
      <c r="M393" s="116"/>
    </row>
    <row r="394" spans="1:13" x14ac:dyDescent="0.2">
      <c r="A394" s="105">
        <v>178</v>
      </c>
      <c r="B394" s="103">
        <v>937331.12399999995</v>
      </c>
      <c r="C394" s="103">
        <v>6491236.4460000005</v>
      </c>
      <c r="D394" s="103" t="s">
        <v>167</v>
      </c>
      <c r="E394" s="103">
        <v>261.00099999999998</v>
      </c>
      <c r="F394" s="103">
        <v>1.1479999999999677</v>
      </c>
      <c r="G394" s="103" t="s">
        <v>167</v>
      </c>
      <c r="H394" s="119">
        <f t="shared" si="188"/>
        <v>2.0479999999999676</v>
      </c>
      <c r="I394" s="104">
        <v>1490.97</v>
      </c>
      <c r="J394" s="107">
        <f t="shared" ref="J394" si="198">I394+20</f>
        <v>1510.97</v>
      </c>
      <c r="K394" s="107"/>
      <c r="L394" s="120">
        <v>0.8</v>
      </c>
      <c r="M394" s="116"/>
    </row>
    <row r="395" spans="1:13" x14ac:dyDescent="0.2">
      <c r="A395" s="105"/>
      <c r="B395" s="103"/>
      <c r="C395" s="103"/>
      <c r="D395" s="103"/>
      <c r="E395" s="103"/>
      <c r="F395" s="103">
        <v>0</v>
      </c>
      <c r="G395" s="103"/>
      <c r="H395" s="104"/>
      <c r="I395" s="104"/>
      <c r="J395" s="107"/>
      <c r="K395" s="107"/>
      <c r="L395" s="120"/>
      <c r="M395" s="116"/>
    </row>
    <row r="396" spans="1:13" x14ac:dyDescent="0.2">
      <c r="A396" s="105">
        <v>179</v>
      </c>
      <c r="B396" s="103">
        <v>937344.54200000002</v>
      </c>
      <c r="C396" s="103">
        <v>6491247.7300000004</v>
      </c>
      <c r="D396" s="103" t="s">
        <v>167</v>
      </c>
      <c r="E396" s="103">
        <v>261.07299999999998</v>
      </c>
      <c r="F396" s="103">
        <v>0.64999999999997726</v>
      </c>
      <c r="G396" s="103" t="s">
        <v>167</v>
      </c>
      <c r="H396" s="119">
        <f t="shared" si="188"/>
        <v>1.4499999999999773</v>
      </c>
      <c r="I396" s="104">
        <v>1508.51</v>
      </c>
      <c r="J396" s="107">
        <f t="shared" ref="J396" si="199">I396+20</f>
        <v>1528.51</v>
      </c>
      <c r="K396" s="107"/>
      <c r="L396" s="120">
        <v>0.7</v>
      </c>
      <c r="M396" s="116"/>
    </row>
    <row r="397" spans="1:13" x14ac:dyDescent="0.2">
      <c r="A397" s="105"/>
      <c r="B397" s="103"/>
      <c r="C397" s="103"/>
      <c r="D397" s="103"/>
      <c r="E397" s="103"/>
      <c r="F397" s="103">
        <v>0</v>
      </c>
      <c r="G397" s="103"/>
      <c r="H397" s="104"/>
      <c r="I397" s="104"/>
      <c r="J397" s="107"/>
      <c r="K397" s="107"/>
      <c r="L397" s="120"/>
      <c r="M397" s="116"/>
    </row>
    <row r="398" spans="1:13" x14ac:dyDescent="0.2">
      <c r="A398" s="105">
        <v>180</v>
      </c>
      <c r="B398" s="103">
        <v>937359.65899999999</v>
      </c>
      <c r="C398" s="103">
        <v>6491260.1880000001</v>
      </c>
      <c r="D398" s="103" t="s">
        <v>167</v>
      </c>
      <c r="E398" s="103">
        <v>261.13299999999998</v>
      </c>
      <c r="F398" s="103">
        <v>0.56099999999997863</v>
      </c>
      <c r="G398" s="103" t="s">
        <v>167</v>
      </c>
      <c r="H398" s="119">
        <f t="shared" si="188"/>
        <v>1.5609999999999786</v>
      </c>
      <c r="I398" s="104">
        <v>1528.1</v>
      </c>
      <c r="J398" s="107">
        <f t="shared" ref="J398" si="200">I398+20</f>
        <v>1548.1</v>
      </c>
      <c r="K398" s="107"/>
      <c r="L398" s="120">
        <v>0.9</v>
      </c>
      <c r="M398" s="116"/>
    </row>
    <row r="399" spans="1:13" x14ac:dyDescent="0.2">
      <c r="A399" s="105"/>
      <c r="B399" s="103"/>
      <c r="C399" s="103"/>
      <c r="D399" s="103"/>
      <c r="E399" s="103"/>
      <c r="F399" s="103">
        <v>0</v>
      </c>
      <c r="G399" s="103"/>
      <c r="H399" s="104"/>
      <c r="I399" s="104"/>
      <c r="J399" s="107"/>
      <c r="K399" s="107"/>
      <c r="L399" s="120"/>
      <c r="M399" s="116"/>
    </row>
    <row r="400" spans="1:13" x14ac:dyDescent="0.2">
      <c r="A400" s="105" t="s">
        <v>239</v>
      </c>
      <c r="B400" s="103">
        <v>937369.88899999997</v>
      </c>
      <c r="C400" s="103">
        <v>6491268.5999999996</v>
      </c>
      <c r="D400" s="103" t="s">
        <v>167</v>
      </c>
      <c r="E400" s="103">
        <v>261.221</v>
      </c>
      <c r="F400" s="103">
        <v>1.5400000000000205</v>
      </c>
      <c r="G400" s="103" t="s">
        <v>167</v>
      </c>
      <c r="H400" s="119">
        <f t="shared" si="188"/>
        <v>2.5400000000000205</v>
      </c>
      <c r="I400" s="104">
        <v>1541.3799999999999</v>
      </c>
      <c r="J400" s="107">
        <f t="shared" ref="J400" si="201">I400+20</f>
        <v>1561.3799999999999</v>
      </c>
      <c r="K400" s="107"/>
      <c r="L400" s="120">
        <v>0.9</v>
      </c>
      <c r="M400" s="116"/>
    </row>
    <row r="401" spans="1:13" x14ac:dyDescent="0.2">
      <c r="A401" s="105"/>
      <c r="B401" s="103"/>
      <c r="C401" s="103"/>
      <c r="D401" s="103"/>
      <c r="E401" s="103"/>
      <c r="F401" s="103">
        <v>0</v>
      </c>
      <c r="G401" s="103"/>
      <c r="H401" s="104"/>
      <c r="I401" s="104"/>
      <c r="J401" s="107"/>
      <c r="K401" s="107"/>
      <c r="L401" s="120"/>
      <c r="M401" s="116"/>
    </row>
    <row r="402" spans="1:13" x14ac:dyDescent="0.2">
      <c r="A402" s="105" t="s">
        <v>240</v>
      </c>
      <c r="B402" s="103">
        <v>937371.71299999999</v>
      </c>
      <c r="C402" s="103">
        <v>6491270.0810000002</v>
      </c>
      <c r="D402" s="103" t="s">
        <v>167</v>
      </c>
      <c r="E402" s="103">
        <v>261.20699999999999</v>
      </c>
      <c r="F402" s="103">
        <v>1.4519999999999982</v>
      </c>
      <c r="G402" s="103" t="s">
        <v>167</v>
      </c>
      <c r="H402" s="119">
        <f t="shared" si="188"/>
        <v>2.4519999999999982</v>
      </c>
      <c r="I402" s="104">
        <v>1543.73</v>
      </c>
      <c r="J402" s="107">
        <f t="shared" ref="J402" si="202">I402+20</f>
        <v>1563.73</v>
      </c>
      <c r="K402" s="107"/>
      <c r="L402" s="120">
        <v>0.9</v>
      </c>
      <c r="M402" s="116"/>
    </row>
    <row r="403" spans="1:13" x14ac:dyDescent="0.2">
      <c r="A403" s="105"/>
      <c r="B403" s="103"/>
      <c r="C403" s="103"/>
      <c r="D403" s="103"/>
      <c r="E403" s="103"/>
      <c r="F403" s="103">
        <v>0</v>
      </c>
      <c r="G403" s="103"/>
      <c r="H403" s="104"/>
      <c r="I403" s="104"/>
      <c r="J403" s="107"/>
      <c r="K403" s="107"/>
      <c r="L403" s="120"/>
      <c r="M403" s="116"/>
    </row>
    <row r="404" spans="1:13" x14ac:dyDescent="0.2">
      <c r="A404" s="105">
        <v>181</v>
      </c>
      <c r="B404" s="103">
        <v>937375.05200000003</v>
      </c>
      <c r="C404" s="103">
        <v>6491273.0539999995</v>
      </c>
      <c r="D404" s="103" t="s">
        <v>167</v>
      </c>
      <c r="E404" s="103">
        <v>261.24400000000003</v>
      </c>
      <c r="F404" s="103">
        <v>1.1640000000000441</v>
      </c>
      <c r="G404" s="103" t="s">
        <v>167</v>
      </c>
      <c r="H404" s="119">
        <f t="shared" si="188"/>
        <v>1.9640000000000442</v>
      </c>
      <c r="I404" s="104">
        <v>1548.22</v>
      </c>
      <c r="J404" s="107">
        <f t="shared" ref="J404" si="203">I404+20</f>
        <v>1568.22</v>
      </c>
      <c r="K404" s="107"/>
      <c r="L404" s="120">
        <v>0.7</v>
      </c>
      <c r="M404" s="116"/>
    </row>
    <row r="405" spans="1:13" x14ac:dyDescent="0.2">
      <c r="A405" s="105"/>
      <c r="B405" s="103"/>
      <c r="C405" s="103"/>
      <c r="D405" s="103"/>
      <c r="E405" s="103"/>
      <c r="F405" s="103">
        <v>0</v>
      </c>
      <c r="G405" s="103"/>
      <c r="H405" s="104"/>
      <c r="I405" s="104"/>
      <c r="J405" s="107"/>
      <c r="K405" s="107"/>
      <c r="L405" s="120"/>
      <c r="M405" s="116"/>
    </row>
    <row r="406" spans="1:13" x14ac:dyDescent="0.2">
      <c r="A406" s="105" t="s">
        <v>241</v>
      </c>
      <c r="B406" s="103">
        <v>937381.91</v>
      </c>
      <c r="C406" s="103">
        <v>6491278.7939999998</v>
      </c>
      <c r="D406" s="103" t="s">
        <v>167</v>
      </c>
      <c r="E406" s="103">
        <v>261.27999999999997</v>
      </c>
      <c r="F406" s="103">
        <v>0.65199999999998681</v>
      </c>
      <c r="G406" s="103" t="s">
        <v>167</v>
      </c>
      <c r="H406" s="119">
        <f t="shared" si="188"/>
        <v>1.4519999999999869</v>
      </c>
      <c r="I406" s="104">
        <v>1557.18</v>
      </c>
      <c r="J406" s="107">
        <f t="shared" ref="J406" si="204">I406+20</f>
        <v>1577.18</v>
      </c>
      <c r="K406" s="107"/>
      <c r="L406" s="120">
        <v>0.7</v>
      </c>
      <c r="M406" s="116"/>
    </row>
    <row r="407" spans="1:13" x14ac:dyDescent="0.2">
      <c r="A407" s="105"/>
      <c r="B407" s="103"/>
      <c r="C407" s="103"/>
      <c r="D407" s="103"/>
      <c r="E407" s="103"/>
      <c r="F407" s="103">
        <v>0</v>
      </c>
      <c r="G407" s="103"/>
      <c r="H407" s="104"/>
      <c r="I407" s="104"/>
      <c r="J407" s="107"/>
      <c r="K407" s="107"/>
      <c r="L407" s="120"/>
      <c r="M407" s="116"/>
    </row>
    <row r="408" spans="1:13" x14ac:dyDescent="0.2">
      <c r="A408" s="105">
        <v>182</v>
      </c>
      <c r="B408" s="103">
        <v>937390.87399999995</v>
      </c>
      <c r="C408" s="103">
        <v>6491286.1789999995</v>
      </c>
      <c r="D408" s="103" t="s">
        <v>167</v>
      </c>
      <c r="E408" s="103">
        <v>261.22699999999998</v>
      </c>
      <c r="F408" s="103">
        <v>0.59899999999998954</v>
      </c>
      <c r="G408" s="103" t="s">
        <v>167</v>
      </c>
      <c r="H408" s="119">
        <f t="shared" si="188"/>
        <v>1.3989999999999896</v>
      </c>
      <c r="I408" s="104">
        <v>1568.79</v>
      </c>
      <c r="J408" s="107">
        <f t="shared" ref="J408" si="205">I408+20</f>
        <v>1588.79</v>
      </c>
      <c r="K408" s="107"/>
      <c r="L408" s="120">
        <v>0.7</v>
      </c>
      <c r="M408" s="116"/>
    </row>
    <row r="409" spans="1:13" x14ac:dyDescent="0.2">
      <c r="A409" s="105"/>
      <c r="B409" s="103"/>
      <c r="C409" s="103"/>
      <c r="D409" s="103"/>
      <c r="E409" s="103"/>
      <c r="F409" s="103">
        <v>0</v>
      </c>
      <c r="G409" s="103"/>
      <c r="H409" s="104"/>
      <c r="I409" s="104"/>
      <c r="J409" s="107"/>
      <c r="K409" s="107"/>
      <c r="L409" s="120"/>
      <c r="M409" s="116"/>
    </row>
    <row r="410" spans="1:13" x14ac:dyDescent="0.2">
      <c r="A410" s="105" t="s">
        <v>242</v>
      </c>
      <c r="B410" s="103">
        <v>937395.67099999997</v>
      </c>
      <c r="C410" s="103">
        <v>6491290.0920000002</v>
      </c>
      <c r="D410" s="103" t="s">
        <v>167</v>
      </c>
      <c r="E410" s="103">
        <v>261.197</v>
      </c>
      <c r="F410" s="103">
        <v>0.67200000000002547</v>
      </c>
      <c r="G410" s="103" t="s">
        <v>167</v>
      </c>
      <c r="H410" s="119">
        <f t="shared" si="188"/>
        <v>1.4720000000000255</v>
      </c>
      <c r="I410" s="104">
        <v>1574.98</v>
      </c>
      <c r="J410" s="107">
        <f t="shared" ref="J410" si="206">I410+20</f>
        <v>1594.98</v>
      </c>
      <c r="K410" s="107"/>
      <c r="L410" s="120">
        <v>0.7</v>
      </c>
      <c r="M410" s="116"/>
    </row>
    <row r="411" spans="1:13" x14ac:dyDescent="0.2">
      <c r="A411" s="105"/>
      <c r="B411" s="103"/>
      <c r="C411" s="103"/>
      <c r="D411" s="103"/>
      <c r="E411" s="103"/>
      <c r="F411" s="103">
        <v>0</v>
      </c>
      <c r="G411" s="103"/>
      <c r="H411" s="104"/>
      <c r="I411" s="104"/>
      <c r="J411" s="107"/>
      <c r="K411" s="107"/>
      <c r="L411" s="120"/>
      <c r="M411" s="116"/>
    </row>
    <row r="412" spans="1:13" x14ac:dyDescent="0.2">
      <c r="A412" s="105" t="s">
        <v>243</v>
      </c>
      <c r="B412" s="103">
        <v>937400.58200000005</v>
      </c>
      <c r="C412" s="103">
        <v>6491294.1200000001</v>
      </c>
      <c r="D412" s="103" t="s">
        <v>167</v>
      </c>
      <c r="E412" s="103">
        <v>261.16699999999997</v>
      </c>
      <c r="F412" s="103">
        <v>1.0189999999999486</v>
      </c>
      <c r="G412" s="103" t="s">
        <v>167</v>
      </c>
      <c r="H412" s="119">
        <f t="shared" si="188"/>
        <v>1.8189999999999487</v>
      </c>
      <c r="I412" s="104">
        <v>1581.35</v>
      </c>
      <c r="J412" s="107">
        <f t="shared" ref="J412" si="207">I412+20</f>
        <v>1601.35</v>
      </c>
      <c r="K412" s="107"/>
      <c r="L412" s="120">
        <v>0.7</v>
      </c>
      <c r="M412" s="116"/>
    </row>
    <row r="413" spans="1:13" x14ac:dyDescent="0.2">
      <c r="A413" s="105"/>
      <c r="B413" s="103"/>
      <c r="C413" s="103"/>
      <c r="D413" s="103"/>
      <c r="E413" s="103"/>
      <c r="F413" s="103">
        <v>0</v>
      </c>
      <c r="G413" s="103"/>
      <c r="H413" s="104"/>
      <c r="I413" s="104"/>
      <c r="J413" s="107"/>
      <c r="K413" s="107"/>
      <c r="L413" s="120"/>
      <c r="M413" s="116"/>
    </row>
    <row r="414" spans="1:13" x14ac:dyDescent="0.2">
      <c r="A414" s="105">
        <v>183</v>
      </c>
      <c r="B414" s="103">
        <v>937406.26</v>
      </c>
      <c r="C414" s="103">
        <v>6491298.9189999998</v>
      </c>
      <c r="D414" s="103" t="s">
        <v>167</v>
      </c>
      <c r="E414" s="103">
        <v>261.18400000000003</v>
      </c>
      <c r="F414" s="103">
        <v>0.7470000000000141</v>
      </c>
      <c r="G414" s="103" t="s">
        <v>167</v>
      </c>
      <c r="H414" s="119">
        <f t="shared" si="188"/>
        <v>1.5470000000000141</v>
      </c>
      <c r="I414" s="104">
        <v>1588.79</v>
      </c>
      <c r="J414" s="107">
        <f t="shared" ref="J414" si="208">I414+20</f>
        <v>1608.79</v>
      </c>
      <c r="K414" s="107"/>
      <c r="L414" s="120">
        <v>0.7</v>
      </c>
      <c r="M414" s="116"/>
    </row>
    <row r="415" spans="1:13" x14ac:dyDescent="0.2">
      <c r="A415" s="105"/>
      <c r="B415" s="103"/>
      <c r="C415" s="103"/>
      <c r="D415" s="103"/>
      <c r="E415" s="103"/>
      <c r="F415" s="103">
        <v>0</v>
      </c>
      <c r="G415" s="103"/>
      <c r="H415" s="104"/>
      <c r="I415" s="104"/>
      <c r="J415" s="107"/>
      <c r="K415" s="107"/>
      <c r="L415" s="120"/>
      <c r="M415" s="116"/>
    </row>
    <row r="416" spans="1:13" x14ac:dyDescent="0.2">
      <c r="A416" s="105" t="s">
        <v>244</v>
      </c>
      <c r="B416" s="103">
        <v>937410.69400000002</v>
      </c>
      <c r="C416" s="103">
        <v>6491302.5310000004</v>
      </c>
      <c r="D416" s="103" t="s">
        <v>167</v>
      </c>
      <c r="E416" s="103">
        <v>261.14699999999999</v>
      </c>
      <c r="F416" s="103">
        <v>0.66599999999999682</v>
      </c>
      <c r="G416" s="103" t="s">
        <v>167</v>
      </c>
      <c r="H416" s="119">
        <f t="shared" si="188"/>
        <v>1.6659999999999968</v>
      </c>
      <c r="I416" s="104">
        <v>1594.51</v>
      </c>
      <c r="J416" s="107">
        <f t="shared" ref="J416" si="209">I416+20</f>
        <v>1614.51</v>
      </c>
      <c r="K416" s="107"/>
      <c r="L416" s="120">
        <v>0.9</v>
      </c>
      <c r="M416" s="116"/>
    </row>
    <row r="417" spans="1:13" x14ac:dyDescent="0.2">
      <c r="A417" s="105"/>
      <c r="B417" s="103"/>
      <c r="C417" s="103"/>
      <c r="D417" s="103"/>
      <c r="E417" s="103"/>
      <c r="F417" s="103">
        <v>0</v>
      </c>
      <c r="G417" s="103"/>
      <c r="H417" s="104"/>
      <c r="I417" s="104"/>
      <c r="J417" s="107"/>
      <c r="K417" s="107"/>
      <c r="L417" s="120"/>
      <c r="M417" s="116"/>
    </row>
    <row r="418" spans="1:13" x14ac:dyDescent="0.2">
      <c r="A418" s="105">
        <v>184</v>
      </c>
      <c r="B418" s="103">
        <v>937421.41799999995</v>
      </c>
      <c r="C418" s="103">
        <v>6491311.3569999998</v>
      </c>
      <c r="D418" s="103" t="s">
        <v>167</v>
      </c>
      <c r="E418" s="103">
        <v>261.072</v>
      </c>
      <c r="F418" s="103">
        <v>1.5819999999999936</v>
      </c>
      <c r="G418" s="103" t="s">
        <v>167</v>
      </c>
      <c r="H418" s="119">
        <f t="shared" si="188"/>
        <v>2.5819999999999936</v>
      </c>
      <c r="I418" s="104">
        <v>1608.44</v>
      </c>
      <c r="J418" s="107">
        <f t="shared" ref="J418" si="210">I418+20</f>
        <v>1628.44</v>
      </c>
      <c r="K418" s="107"/>
      <c r="L418" s="120">
        <v>0.9</v>
      </c>
      <c r="M418" s="116"/>
    </row>
    <row r="419" spans="1:13" x14ac:dyDescent="0.2">
      <c r="A419" s="105"/>
      <c r="B419" s="103"/>
      <c r="C419" s="103"/>
      <c r="D419" s="103"/>
      <c r="E419" s="103"/>
      <c r="F419" s="103">
        <v>0</v>
      </c>
      <c r="G419" s="103"/>
      <c r="H419" s="104"/>
      <c r="I419" s="104"/>
      <c r="J419" s="107"/>
      <c r="K419" s="107"/>
      <c r="L419" s="120"/>
      <c r="M419" s="116"/>
    </row>
    <row r="420" spans="1:13" x14ac:dyDescent="0.2">
      <c r="A420" s="105" t="s">
        <v>245</v>
      </c>
      <c r="B420" s="103">
        <v>937427.42099999997</v>
      </c>
      <c r="C420" s="103">
        <v>6491316.3839999996</v>
      </c>
      <c r="D420" s="103" t="s">
        <v>167</v>
      </c>
      <c r="E420" s="103">
        <v>261.06099999999998</v>
      </c>
      <c r="F420" s="103">
        <v>1.0480000000000018</v>
      </c>
      <c r="G420" s="103" t="s">
        <v>167</v>
      </c>
      <c r="H420" s="119">
        <f t="shared" si="188"/>
        <v>2.0480000000000018</v>
      </c>
      <c r="I420" s="104">
        <v>1616.29</v>
      </c>
      <c r="J420" s="107">
        <f t="shared" ref="J420" si="211">I420+20</f>
        <v>1636.29</v>
      </c>
      <c r="K420" s="107"/>
      <c r="L420" s="120">
        <v>0.9</v>
      </c>
      <c r="M420" s="116"/>
    </row>
    <row r="421" spans="1:13" x14ac:dyDescent="0.2">
      <c r="A421" s="105"/>
      <c r="B421" s="103"/>
      <c r="C421" s="103"/>
      <c r="D421" s="103"/>
      <c r="E421" s="103"/>
      <c r="F421" s="103">
        <v>0</v>
      </c>
      <c r="G421" s="103"/>
      <c r="H421" s="104"/>
      <c r="I421" s="104"/>
      <c r="J421" s="107"/>
      <c r="K421" s="107"/>
      <c r="L421" s="120"/>
      <c r="M421" s="116"/>
    </row>
    <row r="422" spans="1:13" x14ac:dyDescent="0.2">
      <c r="A422" s="105">
        <v>185</v>
      </c>
      <c r="B422" s="103">
        <v>937436.68200000003</v>
      </c>
      <c r="C422" s="103">
        <v>6491324.1469999999</v>
      </c>
      <c r="D422" s="103" t="s">
        <v>167</v>
      </c>
      <c r="E422" s="103">
        <v>261.12299999999999</v>
      </c>
      <c r="F422" s="103">
        <v>0.64799999999996771</v>
      </c>
      <c r="G422" s="103" t="s">
        <v>167</v>
      </c>
      <c r="H422" s="119">
        <f t="shared" si="188"/>
        <v>1.4479999999999678</v>
      </c>
      <c r="I422" s="104">
        <v>1628.3799999999999</v>
      </c>
      <c r="J422" s="107">
        <f t="shared" ref="J422" si="212">I422+20</f>
        <v>1648.3799999999999</v>
      </c>
      <c r="K422" s="107"/>
      <c r="L422" s="120">
        <v>0.7</v>
      </c>
      <c r="M422" s="116"/>
    </row>
    <row r="423" spans="1:13" x14ac:dyDescent="0.2">
      <c r="A423" s="105"/>
      <c r="B423" s="103"/>
      <c r="C423" s="103"/>
      <c r="D423" s="103"/>
      <c r="E423" s="103"/>
      <c r="F423" s="103">
        <v>0</v>
      </c>
      <c r="G423" s="103"/>
      <c r="H423" s="104"/>
      <c r="I423" s="104"/>
      <c r="J423" s="107"/>
      <c r="K423" s="107"/>
      <c r="L423" s="120"/>
      <c r="M423" s="116"/>
    </row>
    <row r="424" spans="1:13" x14ac:dyDescent="0.2">
      <c r="A424" s="105" t="s">
        <v>246</v>
      </c>
      <c r="B424" s="103">
        <v>937440.58299999998</v>
      </c>
      <c r="C424" s="103">
        <v>6491327.4029999999</v>
      </c>
      <c r="D424" s="103" t="s">
        <v>167</v>
      </c>
      <c r="E424" s="103">
        <v>261.13799999999998</v>
      </c>
      <c r="F424" s="103">
        <v>0.58899999999999864</v>
      </c>
      <c r="G424" s="103" t="s">
        <v>167</v>
      </c>
      <c r="H424" s="119">
        <f t="shared" si="188"/>
        <v>1.3889999999999987</v>
      </c>
      <c r="I424" s="104">
        <v>1633.47</v>
      </c>
      <c r="J424" s="107">
        <f t="shared" ref="J424" si="213">I424+20</f>
        <v>1653.47</v>
      </c>
      <c r="K424" s="107"/>
      <c r="L424" s="120">
        <v>0.7</v>
      </c>
      <c r="M424" s="116"/>
    </row>
    <row r="425" spans="1:13" x14ac:dyDescent="0.2">
      <c r="A425" s="105"/>
      <c r="B425" s="103"/>
      <c r="C425" s="103"/>
      <c r="D425" s="103"/>
      <c r="E425" s="103"/>
      <c r="F425" s="103">
        <v>0</v>
      </c>
      <c r="G425" s="103"/>
      <c r="H425" s="104"/>
      <c r="I425" s="104"/>
      <c r="J425" s="107"/>
      <c r="K425" s="107"/>
      <c r="L425" s="120"/>
      <c r="M425" s="116"/>
    </row>
    <row r="426" spans="1:13" x14ac:dyDescent="0.2">
      <c r="A426" s="105">
        <v>186</v>
      </c>
      <c r="B426" s="103">
        <v>937451.66700000002</v>
      </c>
      <c r="C426" s="103">
        <v>6491336.5700000003</v>
      </c>
      <c r="D426" s="103" t="s">
        <v>167</v>
      </c>
      <c r="E426" s="103">
        <v>261.22300000000001</v>
      </c>
      <c r="F426" s="103">
        <v>0.55000000000001137</v>
      </c>
      <c r="G426" s="103" t="s">
        <v>167</v>
      </c>
      <c r="H426" s="119">
        <f t="shared" si="188"/>
        <v>1.3500000000000114</v>
      </c>
      <c r="I426" s="104">
        <v>1647.85</v>
      </c>
      <c r="J426" s="107">
        <f t="shared" ref="J426" si="214">I426+20</f>
        <v>1667.85</v>
      </c>
      <c r="K426" s="107"/>
      <c r="L426" s="120">
        <v>0.7</v>
      </c>
      <c r="M426" s="116"/>
    </row>
    <row r="427" spans="1:13" x14ac:dyDescent="0.2">
      <c r="A427" s="105"/>
      <c r="B427" s="103"/>
      <c r="C427" s="103"/>
      <c r="D427" s="103"/>
      <c r="E427" s="103"/>
      <c r="F427" s="103">
        <v>0</v>
      </c>
      <c r="G427" s="103"/>
      <c r="H427" s="104"/>
      <c r="I427" s="104"/>
      <c r="J427" s="107"/>
      <c r="K427" s="107"/>
      <c r="L427" s="120"/>
      <c r="M427" s="116"/>
    </row>
    <row r="428" spans="1:13" x14ac:dyDescent="0.2">
      <c r="A428" s="105" t="s">
        <v>247</v>
      </c>
      <c r="B428" s="103">
        <v>937463.16399999999</v>
      </c>
      <c r="C428" s="103">
        <v>6491345.9950000001</v>
      </c>
      <c r="D428" s="103" t="s">
        <v>167</v>
      </c>
      <c r="E428" s="103">
        <v>261.29000000000002</v>
      </c>
      <c r="F428" s="103">
        <v>0.71700000000004138</v>
      </c>
      <c r="G428" s="103" t="s">
        <v>167</v>
      </c>
      <c r="H428" s="119">
        <f t="shared" si="188"/>
        <v>1.7170000000000414</v>
      </c>
      <c r="I428" s="104">
        <v>1662.72</v>
      </c>
      <c r="J428" s="107">
        <f t="shared" ref="J428" si="215">I428+20</f>
        <v>1682.72</v>
      </c>
      <c r="K428" s="107"/>
      <c r="L428" s="120">
        <v>0.9</v>
      </c>
      <c r="M428" s="116"/>
    </row>
    <row r="429" spans="1:13" x14ac:dyDescent="0.2">
      <c r="A429" s="105"/>
      <c r="B429" s="103"/>
      <c r="C429" s="103"/>
      <c r="D429" s="103"/>
      <c r="E429" s="103"/>
      <c r="F429" s="103">
        <v>0</v>
      </c>
      <c r="G429" s="103"/>
      <c r="H429" s="104"/>
      <c r="I429" s="104"/>
      <c r="J429" s="107"/>
      <c r="K429" s="107"/>
      <c r="L429" s="120"/>
      <c r="M429" s="116"/>
    </row>
    <row r="430" spans="1:13" x14ac:dyDescent="0.2">
      <c r="A430" s="105">
        <v>187</v>
      </c>
      <c r="B430" s="103">
        <v>937466.94499999995</v>
      </c>
      <c r="C430" s="103">
        <v>6491349.432</v>
      </c>
      <c r="D430" s="103" t="s">
        <v>167</v>
      </c>
      <c r="E430" s="103">
        <v>261.34199999999998</v>
      </c>
      <c r="F430" s="103">
        <v>1.0260000000000105</v>
      </c>
      <c r="G430" s="103" t="s">
        <v>167</v>
      </c>
      <c r="H430" s="119">
        <f t="shared" si="188"/>
        <v>2.0260000000000105</v>
      </c>
      <c r="I430" s="104">
        <v>1667.84</v>
      </c>
      <c r="J430" s="107">
        <f t="shared" ref="J430" si="216">I430+20</f>
        <v>1687.84</v>
      </c>
      <c r="K430" s="107"/>
      <c r="L430" s="120">
        <v>0.9</v>
      </c>
      <c r="M430" s="116"/>
    </row>
    <row r="431" spans="1:13" x14ac:dyDescent="0.2">
      <c r="A431" s="105"/>
      <c r="B431" s="103"/>
      <c r="C431" s="103"/>
      <c r="D431" s="103"/>
      <c r="E431" s="103"/>
      <c r="F431" s="103">
        <v>0</v>
      </c>
      <c r="G431" s="103"/>
      <c r="H431" s="104"/>
      <c r="I431" s="104"/>
      <c r="J431" s="107"/>
      <c r="K431" s="107"/>
      <c r="L431" s="120"/>
      <c r="M431" s="116"/>
    </row>
    <row r="432" spans="1:13" x14ac:dyDescent="0.2">
      <c r="A432" s="105" t="s">
        <v>248</v>
      </c>
      <c r="B432" s="103">
        <v>937469.29200000002</v>
      </c>
      <c r="C432" s="103">
        <v>6491352.0250000004</v>
      </c>
      <c r="D432" s="103" t="s">
        <v>167</v>
      </c>
      <c r="E432" s="103">
        <v>261.38</v>
      </c>
      <c r="F432" s="103">
        <v>1.3629999999999995</v>
      </c>
      <c r="G432" s="103" t="s">
        <v>167</v>
      </c>
      <c r="H432" s="119">
        <f t="shared" si="188"/>
        <v>2.3629999999999995</v>
      </c>
      <c r="I432" s="104">
        <v>1671.35</v>
      </c>
      <c r="J432" s="107">
        <f t="shared" ref="J432" si="217">I432+20</f>
        <v>1691.35</v>
      </c>
      <c r="K432" s="107"/>
      <c r="L432" s="120">
        <v>0.9</v>
      </c>
      <c r="M432" s="116"/>
    </row>
    <row r="433" spans="1:13" x14ac:dyDescent="0.2">
      <c r="A433" s="105"/>
      <c r="B433" s="103"/>
      <c r="C433" s="103"/>
      <c r="D433" s="103"/>
      <c r="E433" s="103"/>
      <c r="F433" s="103">
        <v>0</v>
      </c>
      <c r="G433" s="103"/>
      <c r="H433" s="104"/>
      <c r="I433" s="104"/>
      <c r="J433" s="107"/>
      <c r="K433" s="107"/>
      <c r="L433" s="120"/>
      <c r="M433" s="116"/>
    </row>
    <row r="434" spans="1:13" x14ac:dyDescent="0.2">
      <c r="A434" s="105">
        <v>188</v>
      </c>
      <c r="B434" s="103">
        <v>937472.86199999996</v>
      </c>
      <c r="C434" s="103">
        <v>6491357.0049999999</v>
      </c>
      <c r="D434" s="103" t="s">
        <v>167</v>
      </c>
      <c r="E434" s="103">
        <v>261.39699999999999</v>
      </c>
      <c r="F434" s="103">
        <v>1.2749999999999773</v>
      </c>
      <c r="G434" s="103" t="s">
        <v>167</v>
      </c>
      <c r="H434" s="119">
        <f t="shared" si="188"/>
        <v>2.2749999999999773</v>
      </c>
      <c r="I434" s="104">
        <v>1677.49</v>
      </c>
      <c r="J434" s="107">
        <f t="shared" ref="J434" si="218">I434+20</f>
        <v>1697.49</v>
      </c>
      <c r="K434" s="107"/>
      <c r="L434" s="120">
        <v>0.9</v>
      </c>
      <c r="M434" s="116"/>
    </row>
    <row r="435" spans="1:13" x14ac:dyDescent="0.2">
      <c r="A435" s="105"/>
      <c r="B435" s="103"/>
      <c r="C435" s="103"/>
      <c r="D435" s="103"/>
      <c r="E435" s="103"/>
      <c r="F435" s="103">
        <v>0</v>
      </c>
      <c r="G435" s="103"/>
      <c r="H435" s="104"/>
      <c r="I435" s="104"/>
      <c r="J435" s="107"/>
      <c r="K435" s="107"/>
      <c r="L435" s="120"/>
      <c r="M435" s="116"/>
    </row>
    <row r="436" spans="1:13" x14ac:dyDescent="0.2">
      <c r="A436" s="105">
        <v>189</v>
      </c>
      <c r="B436" s="103">
        <v>937475.26100000006</v>
      </c>
      <c r="C436" s="103">
        <v>6491361.2110000001</v>
      </c>
      <c r="D436" s="103" t="s">
        <v>167</v>
      </c>
      <c r="E436" s="103">
        <v>261.29599999999999</v>
      </c>
      <c r="F436" s="103">
        <v>0.74399999999997135</v>
      </c>
      <c r="G436" s="103" t="s">
        <v>167</v>
      </c>
      <c r="H436" s="119">
        <f t="shared" si="188"/>
        <v>1.5439999999999714</v>
      </c>
      <c r="I436" s="104">
        <v>1682.35</v>
      </c>
      <c r="J436" s="107">
        <f t="shared" ref="J436" si="219">I436+20</f>
        <v>1702.35</v>
      </c>
      <c r="K436" s="107"/>
      <c r="L436" s="120">
        <v>0.7</v>
      </c>
      <c r="M436" s="116"/>
    </row>
    <row r="437" spans="1:13" x14ac:dyDescent="0.2">
      <c r="A437" s="105"/>
      <c r="B437" s="103"/>
      <c r="C437" s="103"/>
      <c r="D437" s="103"/>
      <c r="E437" s="103"/>
      <c r="F437" s="103">
        <v>0</v>
      </c>
      <c r="G437" s="103"/>
      <c r="H437" s="104"/>
      <c r="I437" s="104"/>
      <c r="J437" s="107"/>
      <c r="K437" s="107"/>
      <c r="L437" s="120"/>
      <c r="M437" s="116"/>
    </row>
    <row r="438" spans="1:13" x14ac:dyDescent="0.2">
      <c r="A438" s="105">
        <v>190</v>
      </c>
      <c r="B438" s="103">
        <v>937477.16200000001</v>
      </c>
      <c r="C438" s="103">
        <v>6491365.8380000005</v>
      </c>
      <c r="D438" s="103" t="s">
        <v>167</v>
      </c>
      <c r="E438" s="103">
        <v>261.31299999999999</v>
      </c>
      <c r="F438" s="103">
        <v>0.53300000000001546</v>
      </c>
      <c r="G438" s="103" t="s">
        <v>167</v>
      </c>
      <c r="H438" s="119">
        <f t="shared" si="188"/>
        <v>1.3330000000000155</v>
      </c>
      <c r="I438" s="104">
        <v>1687.36</v>
      </c>
      <c r="J438" s="107">
        <f t="shared" ref="J438" si="220">I438+20</f>
        <v>1707.36</v>
      </c>
      <c r="K438" s="107"/>
      <c r="L438" s="120">
        <v>0.7</v>
      </c>
      <c r="M438" s="116"/>
    </row>
    <row r="439" spans="1:13" x14ac:dyDescent="0.2">
      <c r="A439" s="105"/>
      <c r="B439" s="103"/>
      <c r="C439" s="103"/>
      <c r="D439" s="103"/>
      <c r="E439" s="103"/>
      <c r="F439" s="103"/>
      <c r="G439" s="103"/>
      <c r="H439" s="104"/>
      <c r="I439" s="104"/>
      <c r="J439" s="107"/>
      <c r="K439" s="107"/>
      <c r="L439" s="120"/>
      <c r="M439" s="116"/>
    </row>
    <row r="440" spans="1:13" x14ac:dyDescent="0.2">
      <c r="A440" s="105">
        <v>191</v>
      </c>
      <c r="B440" s="103">
        <v>937478.47</v>
      </c>
      <c r="C440" s="103">
        <v>6491370.6040000003</v>
      </c>
      <c r="D440" s="103" t="s">
        <v>167</v>
      </c>
      <c r="E440" s="103">
        <v>261.49400000000003</v>
      </c>
      <c r="F440" s="103">
        <v>0.58000000000004093</v>
      </c>
      <c r="G440" s="103" t="s">
        <v>167</v>
      </c>
      <c r="H440" s="119">
        <f t="shared" si="188"/>
        <v>1.380000000000041</v>
      </c>
      <c r="I440" s="104">
        <v>1692.31</v>
      </c>
      <c r="J440" s="107">
        <f t="shared" ref="J440" si="221">I440+20</f>
        <v>1712.31</v>
      </c>
      <c r="K440" s="107"/>
      <c r="L440" s="120">
        <v>0.7</v>
      </c>
      <c r="M440" s="116"/>
    </row>
    <row r="441" spans="1:13" x14ac:dyDescent="0.2">
      <c r="A441" s="105"/>
      <c r="B441" s="103"/>
      <c r="C441" s="103"/>
      <c r="D441" s="103"/>
      <c r="E441" s="103"/>
      <c r="F441" s="103"/>
      <c r="G441" s="103"/>
      <c r="H441" s="104"/>
      <c r="I441" s="104"/>
      <c r="J441" s="107"/>
      <c r="K441" s="107"/>
      <c r="L441" s="120"/>
      <c r="M441" s="116"/>
    </row>
    <row r="442" spans="1:13" x14ac:dyDescent="0.2">
      <c r="A442" s="105" t="s">
        <v>249</v>
      </c>
      <c r="B442" s="103">
        <v>937479.80500000005</v>
      </c>
      <c r="C442" s="103">
        <v>6491376.1770000001</v>
      </c>
      <c r="D442" s="103" t="s">
        <v>167</v>
      </c>
      <c r="E442" s="103">
        <v>261.54599999999999</v>
      </c>
      <c r="F442" s="103">
        <v>0.625</v>
      </c>
      <c r="G442" s="103" t="s">
        <v>167</v>
      </c>
      <c r="H442" s="119">
        <f t="shared" ref="H442:H506" si="222">F442+L442+0.1</f>
        <v>1.425</v>
      </c>
      <c r="I442" s="104">
        <v>1698.04</v>
      </c>
      <c r="J442" s="107">
        <f t="shared" ref="J442" si="223">I442+20</f>
        <v>1718.04</v>
      </c>
      <c r="K442" s="107"/>
      <c r="L442" s="120">
        <v>0.7</v>
      </c>
      <c r="M442" s="116"/>
    </row>
    <row r="443" spans="1:13" x14ac:dyDescent="0.2">
      <c r="A443" s="105"/>
      <c r="B443" s="103"/>
      <c r="C443" s="103"/>
      <c r="D443" s="103"/>
      <c r="E443" s="103"/>
      <c r="F443" s="103">
        <v>0</v>
      </c>
      <c r="G443" s="103"/>
      <c r="H443" s="104"/>
      <c r="I443" s="104"/>
      <c r="J443" s="107"/>
      <c r="K443" s="107"/>
      <c r="L443" s="120"/>
      <c r="M443" s="116"/>
    </row>
    <row r="444" spans="1:13" x14ac:dyDescent="0.2">
      <c r="A444" s="105" t="s">
        <v>250</v>
      </c>
      <c r="B444" s="103">
        <v>937481.04299999995</v>
      </c>
      <c r="C444" s="103">
        <v>6491383.2410000004</v>
      </c>
      <c r="D444" s="103" t="s">
        <v>167</v>
      </c>
      <c r="E444" s="103">
        <v>261.54199999999997</v>
      </c>
      <c r="F444" s="103">
        <v>0.56899999999995998</v>
      </c>
      <c r="G444" s="103" t="s">
        <v>167</v>
      </c>
      <c r="H444" s="119">
        <f t="shared" si="222"/>
        <v>1.36899999999996</v>
      </c>
      <c r="I444" s="104">
        <v>1705.21</v>
      </c>
      <c r="J444" s="107">
        <f t="shared" ref="J444" si="224">I444+20</f>
        <v>1725.21</v>
      </c>
      <c r="K444" s="107"/>
      <c r="L444" s="120">
        <v>0.7</v>
      </c>
      <c r="M444" s="116"/>
    </row>
    <row r="445" spans="1:13" x14ac:dyDescent="0.2">
      <c r="A445" s="105"/>
      <c r="B445" s="103"/>
      <c r="C445" s="103"/>
      <c r="D445" s="103"/>
      <c r="E445" s="103"/>
      <c r="F445" s="103">
        <v>0</v>
      </c>
      <c r="G445" s="103"/>
      <c r="H445" s="104"/>
      <c r="I445" s="104"/>
      <c r="J445" s="107"/>
      <c r="K445" s="107"/>
      <c r="L445" s="120"/>
      <c r="M445" s="116"/>
    </row>
    <row r="446" spans="1:13" x14ac:dyDescent="0.2">
      <c r="A446" s="105">
        <v>192</v>
      </c>
      <c r="B446" s="103">
        <v>937482.19900000002</v>
      </c>
      <c r="C446" s="103">
        <v>6491389.5300000003</v>
      </c>
      <c r="D446" s="103" t="s">
        <v>167</v>
      </c>
      <c r="E446" s="103">
        <v>261.58699999999999</v>
      </c>
      <c r="F446" s="103">
        <v>0.89199999999999591</v>
      </c>
      <c r="G446" s="103" t="s">
        <v>167</v>
      </c>
      <c r="H446" s="119">
        <f t="shared" si="222"/>
        <v>1.8919999999999959</v>
      </c>
      <c r="I446" s="104">
        <v>1711.61</v>
      </c>
      <c r="J446" s="107">
        <f t="shared" ref="J446" si="225">I446+20</f>
        <v>1731.61</v>
      </c>
      <c r="K446" s="107"/>
      <c r="L446" s="120">
        <v>0.9</v>
      </c>
      <c r="M446" s="116"/>
    </row>
    <row r="447" spans="1:13" x14ac:dyDescent="0.2">
      <c r="A447" s="105"/>
      <c r="B447" s="103"/>
      <c r="C447" s="103"/>
      <c r="D447" s="103"/>
      <c r="E447" s="103"/>
      <c r="F447" s="103">
        <v>0</v>
      </c>
      <c r="G447" s="103"/>
      <c r="H447" s="104"/>
      <c r="I447" s="104"/>
      <c r="J447" s="107"/>
      <c r="K447" s="107"/>
      <c r="L447" s="120"/>
      <c r="M447" s="116"/>
    </row>
    <row r="448" spans="1:13" x14ac:dyDescent="0.2">
      <c r="A448" s="105" t="s">
        <v>251</v>
      </c>
      <c r="B448" s="103">
        <v>937483.152</v>
      </c>
      <c r="C448" s="103">
        <v>6491394.6859999998</v>
      </c>
      <c r="D448" s="103" t="s">
        <v>167</v>
      </c>
      <c r="E448" s="103">
        <v>261.56700000000001</v>
      </c>
      <c r="F448" s="103">
        <v>1.103999999999985</v>
      </c>
      <c r="G448" s="103" t="s">
        <v>167</v>
      </c>
      <c r="H448" s="119">
        <f t="shared" si="222"/>
        <v>2.103999999999985</v>
      </c>
      <c r="I448" s="104">
        <v>1716.86</v>
      </c>
      <c r="J448" s="107">
        <f t="shared" ref="J448" si="226">I448+20</f>
        <v>1736.86</v>
      </c>
      <c r="K448" s="107"/>
      <c r="L448" s="120">
        <v>0.9</v>
      </c>
      <c r="M448" s="116"/>
    </row>
    <row r="449" spans="1:13" x14ac:dyDescent="0.2">
      <c r="A449" s="105"/>
      <c r="B449" s="103"/>
      <c r="C449" s="103"/>
      <c r="D449" s="103"/>
      <c r="E449" s="103"/>
      <c r="F449" s="103">
        <v>0</v>
      </c>
      <c r="G449" s="103"/>
      <c r="H449" s="104"/>
      <c r="I449" s="104"/>
      <c r="J449" s="107"/>
      <c r="K449" s="107"/>
      <c r="L449" s="120"/>
      <c r="M449" s="116"/>
    </row>
    <row r="450" spans="1:13" x14ac:dyDescent="0.2">
      <c r="A450" s="105" t="s">
        <v>252</v>
      </c>
      <c r="B450" s="103">
        <v>937484.06400000001</v>
      </c>
      <c r="C450" s="103">
        <v>6491400.1469999999</v>
      </c>
      <c r="D450" s="103" t="s">
        <v>167</v>
      </c>
      <c r="E450" s="103">
        <v>261.62599999999998</v>
      </c>
      <c r="F450" s="103">
        <v>0.8709999999999809</v>
      </c>
      <c r="G450" s="103" t="s">
        <v>167</v>
      </c>
      <c r="H450" s="119">
        <f t="shared" si="222"/>
        <v>1.6709999999999809</v>
      </c>
      <c r="I450" s="104">
        <v>1722.41</v>
      </c>
      <c r="J450" s="107">
        <f t="shared" ref="J450" si="227">I450+20</f>
        <v>1742.41</v>
      </c>
      <c r="K450" s="107"/>
      <c r="L450" s="120">
        <v>0.7</v>
      </c>
      <c r="M450" s="116"/>
    </row>
    <row r="451" spans="1:13" x14ac:dyDescent="0.2">
      <c r="A451" s="105"/>
      <c r="B451" s="103"/>
      <c r="C451" s="103"/>
      <c r="D451" s="103"/>
      <c r="E451" s="103"/>
      <c r="F451" s="103">
        <v>0</v>
      </c>
      <c r="G451" s="103"/>
      <c r="H451" s="104"/>
      <c r="I451" s="104"/>
      <c r="J451" s="107"/>
      <c r="K451" s="107"/>
      <c r="L451" s="120"/>
      <c r="M451" s="116"/>
    </row>
    <row r="452" spans="1:13" x14ac:dyDescent="0.2">
      <c r="A452" s="105">
        <v>193</v>
      </c>
      <c r="B452" s="103">
        <v>937485.91599999997</v>
      </c>
      <c r="C452" s="103">
        <v>6491410.3300000001</v>
      </c>
      <c r="D452" s="103" t="s">
        <v>167</v>
      </c>
      <c r="E452" s="103">
        <v>261.68200000000002</v>
      </c>
      <c r="F452" s="103">
        <v>0.61600000000004229</v>
      </c>
      <c r="G452" s="103" t="s">
        <v>167</v>
      </c>
      <c r="H452" s="119">
        <f t="shared" si="222"/>
        <v>1.4160000000000423</v>
      </c>
      <c r="I452" s="104">
        <v>1732.76</v>
      </c>
      <c r="J452" s="107">
        <f t="shared" ref="J452" si="228">I452+20</f>
        <v>1752.76</v>
      </c>
      <c r="K452" s="107"/>
      <c r="L452" s="120">
        <v>0.7</v>
      </c>
      <c r="M452" s="116"/>
    </row>
    <row r="453" spans="1:13" x14ac:dyDescent="0.2">
      <c r="A453" s="105"/>
      <c r="B453" s="103"/>
      <c r="C453" s="103"/>
      <c r="D453" s="103"/>
      <c r="E453" s="103"/>
      <c r="F453" s="103">
        <v>0</v>
      </c>
      <c r="G453" s="103"/>
      <c r="H453" s="104"/>
      <c r="I453" s="104"/>
      <c r="J453" s="107"/>
      <c r="K453" s="107"/>
      <c r="L453" s="120"/>
      <c r="M453" s="116"/>
    </row>
    <row r="454" spans="1:13" x14ac:dyDescent="0.2">
      <c r="A454" s="105">
        <v>194</v>
      </c>
      <c r="B454" s="103">
        <v>937489.42</v>
      </c>
      <c r="C454" s="103">
        <v>6491429.3909999998</v>
      </c>
      <c r="D454" s="103" t="s">
        <v>167</v>
      </c>
      <c r="E454" s="103">
        <v>261.78100000000001</v>
      </c>
      <c r="F454" s="103">
        <v>0.56999999999999318</v>
      </c>
      <c r="G454" s="103" t="s">
        <v>167</v>
      </c>
      <c r="H454" s="119">
        <f t="shared" si="222"/>
        <v>1.5699999999999932</v>
      </c>
      <c r="I454" s="104">
        <v>1752.1399999999999</v>
      </c>
      <c r="J454" s="107">
        <f t="shared" ref="J454" si="229">I454+20</f>
        <v>1772.1399999999999</v>
      </c>
      <c r="K454" s="107"/>
      <c r="L454" s="120">
        <v>0.9</v>
      </c>
      <c r="M454" s="116"/>
    </row>
    <row r="455" spans="1:13" x14ac:dyDescent="0.2">
      <c r="A455" s="105"/>
      <c r="B455" s="103"/>
      <c r="C455" s="103"/>
      <c r="D455" s="103"/>
      <c r="E455" s="103"/>
      <c r="F455" s="103">
        <v>0</v>
      </c>
      <c r="G455" s="103"/>
      <c r="H455" s="104"/>
      <c r="I455" s="104"/>
      <c r="J455" s="107"/>
      <c r="K455" s="107"/>
      <c r="L455" s="120"/>
      <c r="M455" s="116"/>
    </row>
    <row r="456" spans="1:13" x14ac:dyDescent="0.2">
      <c r="A456" s="105" t="s">
        <v>253</v>
      </c>
      <c r="B456" s="103">
        <v>937490.58900000004</v>
      </c>
      <c r="C456" s="103">
        <v>6491436.3770000003</v>
      </c>
      <c r="D456" s="103" t="s">
        <v>167</v>
      </c>
      <c r="E456" s="103">
        <v>261.80799999999999</v>
      </c>
      <c r="F456" s="103">
        <v>1.3709999999999809</v>
      </c>
      <c r="G456" s="103" t="s">
        <v>167</v>
      </c>
      <c r="H456" s="119">
        <f t="shared" si="222"/>
        <v>2.3709999999999809</v>
      </c>
      <c r="I456" s="104">
        <v>1759.28</v>
      </c>
      <c r="J456" s="107">
        <f t="shared" ref="J456" si="230">I456+20</f>
        <v>1779.28</v>
      </c>
      <c r="K456" s="107"/>
      <c r="L456" s="120">
        <v>0.9</v>
      </c>
      <c r="M456" s="116"/>
    </row>
    <row r="457" spans="1:13" x14ac:dyDescent="0.2">
      <c r="A457" s="105"/>
      <c r="B457" s="103"/>
      <c r="C457" s="103"/>
      <c r="D457" s="103"/>
      <c r="E457" s="103"/>
      <c r="F457" s="103">
        <v>0</v>
      </c>
      <c r="G457" s="103"/>
      <c r="H457" s="104"/>
      <c r="I457" s="104"/>
      <c r="J457" s="107"/>
      <c r="K457" s="107"/>
      <c r="L457" s="120"/>
      <c r="M457" s="116"/>
    </row>
    <row r="458" spans="1:13" ht="15" customHeight="1" x14ac:dyDescent="0.2">
      <c r="A458" s="105">
        <v>195</v>
      </c>
      <c r="B458" s="103">
        <v>937491.06299999997</v>
      </c>
      <c r="C458" s="103">
        <v>6491438.9730000002</v>
      </c>
      <c r="D458" s="103" t="s">
        <v>167</v>
      </c>
      <c r="E458" s="103">
        <v>261.83800000000002</v>
      </c>
      <c r="F458" s="103">
        <v>1.5030000000000427</v>
      </c>
      <c r="G458" s="103" t="s">
        <v>167</v>
      </c>
      <c r="H458" s="119">
        <f t="shared" si="222"/>
        <v>2.5030000000000427</v>
      </c>
      <c r="I458" s="104">
        <v>1761.92</v>
      </c>
      <c r="J458" s="107">
        <f t="shared" ref="J458" si="231">I458+20</f>
        <v>1781.92</v>
      </c>
      <c r="K458" s="107"/>
      <c r="L458" s="120">
        <v>0.9</v>
      </c>
      <c r="M458" s="116"/>
    </row>
    <row r="459" spans="1:13" x14ac:dyDescent="0.2">
      <c r="A459" s="105"/>
      <c r="B459" s="103"/>
      <c r="C459" s="103"/>
      <c r="D459" s="103"/>
      <c r="E459" s="103"/>
      <c r="F459" s="103">
        <v>0</v>
      </c>
      <c r="G459" s="103"/>
      <c r="H459" s="104"/>
      <c r="I459" s="104"/>
      <c r="J459" s="107"/>
      <c r="K459" s="107"/>
      <c r="L459" s="120"/>
      <c r="M459" s="116"/>
    </row>
    <row r="460" spans="1:13" x14ac:dyDescent="0.2">
      <c r="A460" s="105" t="s">
        <v>254</v>
      </c>
      <c r="B460" s="103">
        <v>937491.63100000005</v>
      </c>
      <c r="C460" s="103">
        <v>6491442.6129999999</v>
      </c>
      <c r="D460" s="103" t="s">
        <v>167</v>
      </c>
      <c r="E460" s="103">
        <v>261.85300000000001</v>
      </c>
      <c r="F460" s="103">
        <v>1.375</v>
      </c>
      <c r="G460" s="103" t="s">
        <v>167</v>
      </c>
      <c r="H460" s="119">
        <f t="shared" si="222"/>
        <v>2.375</v>
      </c>
      <c r="I460" s="104">
        <v>1765.61</v>
      </c>
      <c r="J460" s="107">
        <f t="shared" ref="J460" si="232">I460+20</f>
        <v>1785.61</v>
      </c>
      <c r="K460" s="107"/>
      <c r="L460" s="120">
        <v>0.9</v>
      </c>
      <c r="M460" s="116"/>
    </row>
    <row r="461" spans="1:13" x14ac:dyDescent="0.2">
      <c r="A461" s="105"/>
      <c r="B461" s="103"/>
      <c r="C461" s="103"/>
      <c r="D461" s="103"/>
      <c r="E461" s="103"/>
      <c r="F461" s="103">
        <v>0</v>
      </c>
      <c r="G461" s="103"/>
      <c r="H461" s="104"/>
      <c r="I461" s="104"/>
      <c r="J461" s="107"/>
      <c r="K461" s="107"/>
      <c r="L461" s="120"/>
      <c r="M461" s="116"/>
    </row>
    <row r="462" spans="1:13" x14ac:dyDescent="0.2">
      <c r="A462" s="105">
        <v>196</v>
      </c>
      <c r="B462" s="103">
        <v>937492.10900000005</v>
      </c>
      <c r="C462" s="103">
        <v>6491449.6409999998</v>
      </c>
      <c r="D462" s="103" t="s">
        <v>167</v>
      </c>
      <c r="E462" s="103">
        <v>261.94600000000003</v>
      </c>
      <c r="F462" s="103">
        <v>0.6290000000000191</v>
      </c>
      <c r="G462" s="103" t="s">
        <v>167</v>
      </c>
      <c r="H462" s="119">
        <f t="shared" si="222"/>
        <v>1.4290000000000191</v>
      </c>
      <c r="I462" s="104">
        <v>1772.72</v>
      </c>
      <c r="J462" s="107">
        <f t="shared" ref="J462" si="233">I462+20</f>
        <v>1792.72</v>
      </c>
      <c r="K462" s="107"/>
      <c r="L462" s="120">
        <v>0.7</v>
      </c>
      <c r="M462" s="116"/>
    </row>
    <row r="463" spans="1:13" x14ac:dyDescent="0.2">
      <c r="A463" s="105"/>
      <c r="B463" s="103"/>
      <c r="C463" s="103"/>
      <c r="D463" s="103"/>
      <c r="E463" s="103"/>
      <c r="F463" s="103">
        <v>0</v>
      </c>
      <c r="G463" s="103"/>
      <c r="H463" s="104"/>
      <c r="I463" s="104"/>
      <c r="J463" s="107"/>
      <c r="K463" s="107"/>
      <c r="L463" s="120"/>
      <c r="M463" s="116"/>
    </row>
    <row r="464" spans="1:13" x14ac:dyDescent="0.2">
      <c r="A464" s="105" t="s">
        <v>255</v>
      </c>
      <c r="B464" s="103">
        <v>937491.95900000003</v>
      </c>
      <c r="C464" s="103">
        <v>6491458.4500000002</v>
      </c>
      <c r="D464" s="103" t="s">
        <v>167</v>
      </c>
      <c r="E464" s="103">
        <v>261.98500000000001</v>
      </c>
      <c r="F464" s="103">
        <v>0.61099999999999</v>
      </c>
      <c r="G464" s="103" t="s">
        <v>167</v>
      </c>
      <c r="H464" s="119">
        <f t="shared" si="222"/>
        <v>1.41099999999999</v>
      </c>
      <c r="I464" s="104">
        <v>1781.53</v>
      </c>
      <c r="J464" s="107">
        <f t="shared" ref="J464" si="234">I464+20</f>
        <v>1801.53</v>
      </c>
      <c r="K464" s="107"/>
      <c r="L464" s="120">
        <v>0.7</v>
      </c>
      <c r="M464" s="116"/>
    </row>
    <row r="465" spans="1:13" ht="11.25" customHeight="1" x14ac:dyDescent="0.2">
      <c r="A465" s="105"/>
      <c r="B465" s="103"/>
      <c r="C465" s="103"/>
      <c r="D465" s="103"/>
      <c r="E465" s="103"/>
      <c r="F465" s="103">
        <v>0</v>
      </c>
      <c r="G465" s="103"/>
      <c r="H465" s="104"/>
      <c r="I465" s="104"/>
      <c r="J465" s="107"/>
      <c r="K465" s="107"/>
      <c r="L465" s="120"/>
      <c r="M465" s="116"/>
    </row>
    <row r="466" spans="1:13" ht="11.25" customHeight="1" x14ac:dyDescent="0.2">
      <c r="A466" s="105">
        <v>197</v>
      </c>
      <c r="B466" s="103">
        <v>937491.84100000001</v>
      </c>
      <c r="C466" s="103">
        <v>6491465.9689999996</v>
      </c>
      <c r="D466" s="103" t="s">
        <v>167</v>
      </c>
      <c r="E466" s="103">
        <v>261.91000000000003</v>
      </c>
      <c r="F466" s="103">
        <v>0.66400000000004411</v>
      </c>
      <c r="G466" s="103" t="s">
        <v>167</v>
      </c>
      <c r="H466" s="119">
        <f t="shared" si="222"/>
        <v>1.1940000000000441</v>
      </c>
      <c r="I466" s="104">
        <v>1789.05</v>
      </c>
      <c r="J466" s="107">
        <f t="shared" ref="J466" si="235">I466+20</f>
        <v>1809.05</v>
      </c>
      <c r="K466" s="107"/>
      <c r="L466" s="120">
        <v>0.43</v>
      </c>
      <c r="M466" s="116"/>
    </row>
    <row r="467" spans="1:13" ht="12" customHeight="1" x14ac:dyDescent="0.2">
      <c r="A467" s="105"/>
      <c r="B467" s="103"/>
      <c r="C467" s="103"/>
      <c r="D467" s="103"/>
      <c r="E467" s="103"/>
      <c r="F467" s="103">
        <v>0</v>
      </c>
      <c r="G467" s="103"/>
      <c r="H467" s="104"/>
      <c r="I467" s="104"/>
      <c r="J467" s="107"/>
      <c r="K467" s="107"/>
      <c r="L467" s="120"/>
      <c r="M467" s="116"/>
    </row>
    <row r="468" spans="1:13" x14ac:dyDescent="0.2">
      <c r="A468" s="105" t="s">
        <v>256</v>
      </c>
      <c r="B468" s="103">
        <v>937491.64</v>
      </c>
      <c r="C468" s="103">
        <v>6491471.1900000004</v>
      </c>
      <c r="D468" s="103" t="s">
        <v>167</v>
      </c>
      <c r="E468" s="103">
        <v>262.09199999999998</v>
      </c>
      <c r="F468" s="103">
        <v>0.79099999999999682</v>
      </c>
      <c r="G468" s="103" t="s">
        <v>167</v>
      </c>
      <c r="H468" s="119">
        <f t="shared" si="222"/>
        <v>1.3209999999999968</v>
      </c>
      <c r="I468" s="104">
        <v>1794.28</v>
      </c>
      <c r="J468" s="107">
        <f>I468+51</f>
        <v>1845.28</v>
      </c>
      <c r="K468" s="107" t="s">
        <v>3862</v>
      </c>
      <c r="L468" s="120">
        <v>0.43</v>
      </c>
      <c r="M468" s="116"/>
    </row>
    <row r="469" spans="1:13" x14ac:dyDescent="0.2">
      <c r="A469" s="105"/>
      <c r="B469" s="103"/>
      <c r="C469" s="103"/>
      <c r="D469" s="103"/>
      <c r="E469" s="103"/>
      <c r="F469" s="103">
        <v>0</v>
      </c>
      <c r="G469" s="103"/>
      <c r="H469" s="104"/>
      <c r="I469" s="104"/>
      <c r="J469" s="104"/>
      <c r="K469" s="107"/>
      <c r="L469" s="120"/>
      <c r="M469" s="116"/>
    </row>
    <row r="470" spans="1:13" x14ac:dyDescent="0.2">
      <c r="A470" s="105">
        <v>198</v>
      </c>
      <c r="B470" s="103">
        <v>937490.66799999995</v>
      </c>
      <c r="C470" s="103">
        <v>6491476.0669999998</v>
      </c>
      <c r="D470" s="103" t="s">
        <v>167</v>
      </c>
      <c r="E470" s="103">
        <v>261.98200000000003</v>
      </c>
      <c r="F470" s="103">
        <v>0.95700000000005048</v>
      </c>
      <c r="G470" s="103" t="s">
        <v>167</v>
      </c>
      <c r="H470" s="119">
        <f t="shared" si="222"/>
        <v>1.4870000000000505</v>
      </c>
      <c r="I470" s="104">
        <v>1799.26</v>
      </c>
      <c r="J470" s="107">
        <f>I470+51</f>
        <v>1850.26</v>
      </c>
      <c r="K470" s="107"/>
      <c r="L470" s="120">
        <v>0.43</v>
      </c>
      <c r="M470" s="116"/>
    </row>
    <row r="471" spans="1:13" x14ac:dyDescent="0.2">
      <c r="A471" s="105"/>
      <c r="B471" s="103"/>
      <c r="C471" s="103"/>
      <c r="D471" s="103"/>
      <c r="E471" s="103"/>
      <c r="F471" s="103">
        <v>0</v>
      </c>
      <c r="G471" s="103"/>
      <c r="H471" s="104"/>
      <c r="I471" s="104"/>
      <c r="J471" s="104"/>
      <c r="K471" s="107"/>
      <c r="L471" s="120"/>
      <c r="M471" s="116"/>
    </row>
    <row r="472" spans="1:13" x14ac:dyDescent="0.2">
      <c r="A472" s="105" t="s">
        <v>257</v>
      </c>
      <c r="B472" s="103">
        <v>937490.24600000004</v>
      </c>
      <c r="C472" s="103">
        <v>6491479.5029999996</v>
      </c>
      <c r="D472" s="103" t="s">
        <v>167</v>
      </c>
      <c r="E472" s="103">
        <v>261.90499999999997</v>
      </c>
      <c r="F472" s="103">
        <v>1.1329999999999814</v>
      </c>
      <c r="G472" s="103" t="s">
        <v>167</v>
      </c>
      <c r="H472" s="119">
        <f t="shared" si="222"/>
        <v>1.6629999999999814</v>
      </c>
      <c r="I472" s="104">
        <v>1802.73</v>
      </c>
      <c r="J472" s="107">
        <f t="shared" ref="J472" si="236">I472+51</f>
        <v>1853.73</v>
      </c>
      <c r="K472" s="107"/>
      <c r="L472" s="120">
        <v>0.43</v>
      </c>
      <c r="M472" s="116"/>
    </row>
    <row r="473" spans="1:13" x14ac:dyDescent="0.2">
      <c r="A473" s="105"/>
      <c r="B473" s="103"/>
      <c r="C473" s="103"/>
      <c r="D473" s="103"/>
      <c r="E473" s="103"/>
      <c r="F473" s="103">
        <v>0</v>
      </c>
      <c r="G473" s="103"/>
      <c r="H473" s="104"/>
      <c r="I473" s="104"/>
      <c r="J473" s="104"/>
      <c r="K473" s="107"/>
      <c r="L473" s="120"/>
      <c r="M473" s="116"/>
    </row>
    <row r="474" spans="1:13" x14ac:dyDescent="0.2">
      <c r="A474" s="105" t="s">
        <v>258</v>
      </c>
      <c r="B474" s="103">
        <v>937489.66700000002</v>
      </c>
      <c r="C474" s="103">
        <v>6491486.6409999998</v>
      </c>
      <c r="D474" s="103" t="s">
        <v>167</v>
      </c>
      <c r="E474" s="103">
        <v>261.745</v>
      </c>
      <c r="F474" s="103">
        <v>1.6410000000000196</v>
      </c>
      <c r="G474" s="103" t="s">
        <v>167</v>
      </c>
      <c r="H474" s="119">
        <f t="shared" si="222"/>
        <v>2.1710000000000198</v>
      </c>
      <c r="I474" s="104">
        <v>1809.93</v>
      </c>
      <c r="J474" s="107">
        <f t="shared" ref="J474" si="237">I474+51</f>
        <v>1860.93</v>
      </c>
      <c r="K474" s="107"/>
      <c r="L474" s="120">
        <v>0.43</v>
      </c>
      <c r="M474" s="116"/>
    </row>
    <row r="475" spans="1:13" x14ac:dyDescent="0.2">
      <c r="A475" s="105"/>
      <c r="B475" s="103"/>
      <c r="C475" s="103"/>
      <c r="D475" s="103"/>
      <c r="E475" s="103"/>
      <c r="F475" s="103">
        <v>0</v>
      </c>
      <c r="G475" s="103"/>
      <c r="H475" s="104"/>
      <c r="I475" s="104"/>
      <c r="J475" s="104"/>
      <c r="K475" s="107"/>
      <c r="L475" s="120"/>
      <c r="M475" s="116"/>
    </row>
    <row r="476" spans="1:13" x14ac:dyDescent="0.2">
      <c r="A476" s="105">
        <v>199</v>
      </c>
      <c r="B476" s="103">
        <v>937489.701</v>
      </c>
      <c r="C476" s="103">
        <v>6491495.0970000001</v>
      </c>
      <c r="D476" s="103" t="s">
        <v>167</v>
      </c>
      <c r="E476" s="103">
        <v>261.803</v>
      </c>
      <c r="F476" s="104">
        <v>1.6630000000000109</v>
      </c>
      <c r="G476" s="103" t="s">
        <v>167</v>
      </c>
      <c r="H476" s="119">
        <f t="shared" si="222"/>
        <v>2.1930000000000112</v>
      </c>
      <c r="I476" s="104">
        <v>1818.3899999999999</v>
      </c>
      <c r="J476" s="107">
        <f t="shared" ref="J476" si="238">I476+51</f>
        <v>1869.3899999999999</v>
      </c>
      <c r="K476" s="110"/>
      <c r="L476" s="121">
        <v>0.43</v>
      </c>
      <c r="M476" s="116"/>
    </row>
    <row r="477" spans="1:13" x14ac:dyDescent="0.2">
      <c r="A477" s="105"/>
      <c r="B477" s="103"/>
      <c r="C477" s="103"/>
      <c r="D477" s="103"/>
      <c r="E477" s="103"/>
      <c r="F477" s="104">
        <v>0</v>
      </c>
      <c r="G477" s="103"/>
      <c r="H477" s="104"/>
      <c r="I477" s="104"/>
      <c r="J477" s="104"/>
      <c r="K477" s="110"/>
      <c r="L477" s="121"/>
      <c r="M477" s="116"/>
    </row>
    <row r="478" spans="1:13" x14ac:dyDescent="0.2">
      <c r="A478" s="105" t="s">
        <v>259</v>
      </c>
      <c r="B478" s="103">
        <v>937489.70700000005</v>
      </c>
      <c r="C478" s="103">
        <v>6491496.8880000003</v>
      </c>
      <c r="D478" s="103" t="s">
        <v>167</v>
      </c>
      <c r="E478" s="103">
        <v>261.80099999999999</v>
      </c>
      <c r="F478" s="104">
        <v>1.9940000000000282</v>
      </c>
      <c r="G478" s="103" t="s">
        <v>167</v>
      </c>
      <c r="H478" s="119">
        <f t="shared" si="222"/>
        <v>2.5240000000000284</v>
      </c>
      <c r="I478" s="104">
        <v>1820.18</v>
      </c>
      <c r="J478" s="107">
        <f t="shared" ref="J478" si="239">I478+51</f>
        <v>1871.18</v>
      </c>
      <c r="K478" s="110"/>
      <c r="L478" s="121">
        <v>0.43</v>
      </c>
      <c r="M478" s="116"/>
    </row>
    <row r="479" spans="1:13" x14ac:dyDescent="0.2">
      <c r="A479" s="105"/>
      <c r="B479" s="103"/>
      <c r="C479" s="103"/>
      <c r="D479" s="103"/>
      <c r="E479" s="103"/>
      <c r="F479" s="104"/>
      <c r="G479" s="103"/>
      <c r="H479" s="119"/>
      <c r="I479" s="104"/>
      <c r="J479" s="104"/>
      <c r="K479" s="110"/>
      <c r="L479" s="121"/>
      <c r="M479" s="116"/>
    </row>
    <row r="480" spans="1:13" x14ac:dyDescent="0.2">
      <c r="A480" s="105">
        <v>200</v>
      </c>
      <c r="B480" s="103">
        <v>937489.84</v>
      </c>
      <c r="C480" s="103">
        <v>6491509.7810000004</v>
      </c>
      <c r="D480" s="103" t="s">
        <v>167</v>
      </c>
      <c r="E480" s="103">
        <v>261.863</v>
      </c>
      <c r="F480" s="104">
        <v>1.9819999999999709</v>
      </c>
      <c r="G480" s="103" t="s">
        <v>167</v>
      </c>
      <c r="H480" s="119">
        <f t="shared" si="222"/>
        <v>2.5119999999999711</v>
      </c>
      <c r="I480" s="104">
        <v>1833.2</v>
      </c>
      <c r="J480" s="107">
        <f t="shared" ref="J480" si="240">I480+51</f>
        <v>1884.2</v>
      </c>
      <c r="K480" s="110"/>
      <c r="L480" s="118">
        <v>0.43</v>
      </c>
      <c r="M480" s="116"/>
    </row>
    <row r="481" spans="1:13" x14ac:dyDescent="0.2">
      <c r="A481" s="105"/>
      <c r="B481" s="103"/>
      <c r="C481" s="103"/>
      <c r="D481" s="103"/>
      <c r="E481" s="103"/>
      <c r="F481" s="104">
        <v>0</v>
      </c>
      <c r="G481" s="103"/>
      <c r="H481" s="104"/>
      <c r="I481" s="104"/>
      <c r="J481" s="104"/>
      <c r="K481" s="110"/>
      <c r="M481" s="116"/>
    </row>
    <row r="482" spans="1:13" x14ac:dyDescent="0.2">
      <c r="A482" s="105">
        <v>201</v>
      </c>
      <c r="B482" s="103">
        <v>937489.91899999999</v>
      </c>
      <c r="C482" s="103">
        <v>6491514.5099999998</v>
      </c>
      <c r="D482" s="103" t="s">
        <v>167</v>
      </c>
      <c r="E482" s="103">
        <v>261.89100000000002</v>
      </c>
      <c r="F482" s="104">
        <v>1.6270000000000095</v>
      </c>
      <c r="G482" s="103" t="s">
        <v>167</v>
      </c>
      <c r="H482" s="119">
        <f t="shared" si="222"/>
        <v>2.1570000000000098</v>
      </c>
      <c r="I482" s="104" t="s">
        <v>260</v>
      </c>
      <c r="J482" s="107">
        <f t="shared" ref="J482" si="241">I482+51</f>
        <v>1888.96</v>
      </c>
      <c r="K482" s="110"/>
      <c r="L482" s="118">
        <v>0.43</v>
      </c>
      <c r="M482" s="116"/>
    </row>
    <row r="483" spans="1:13" x14ac:dyDescent="0.2">
      <c r="A483" s="105"/>
      <c r="B483" s="103"/>
      <c r="C483" s="103"/>
      <c r="D483" s="103"/>
      <c r="E483" s="103"/>
      <c r="F483" s="104">
        <v>0</v>
      </c>
      <c r="G483" s="103"/>
      <c r="H483" s="104"/>
      <c r="I483" s="104"/>
      <c r="J483" s="104"/>
      <c r="K483" s="110"/>
      <c r="M483" s="116"/>
    </row>
    <row r="484" spans="1:13" x14ac:dyDescent="0.2">
      <c r="A484" s="105">
        <v>202</v>
      </c>
      <c r="B484" s="103">
        <v>937490.554</v>
      </c>
      <c r="C484" s="103">
        <v>6491520.4060000004</v>
      </c>
      <c r="D484" s="103" t="s">
        <v>167</v>
      </c>
      <c r="E484" s="103">
        <v>261.92599999999999</v>
      </c>
      <c r="F484" s="104">
        <v>1.0600000000000023</v>
      </c>
      <c r="G484" s="103" t="s">
        <v>167</v>
      </c>
      <c r="H484" s="119">
        <f t="shared" si="222"/>
        <v>1.5900000000000023</v>
      </c>
      <c r="I484" s="104" t="s">
        <v>261</v>
      </c>
      <c r="J484" s="107">
        <f t="shared" ref="J484" si="242">I484+51</f>
        <v>1894.93</v>
      </c>
      <c r="K484" s="110"/>
      <c r="L484" s="118">
        <v>0.43</v>
      </c>
      <c r="M484" s="116"/>
    </row>
    <row r="485" spans="1:13" x14ac:dyDescent="0.2">
      <c r="A485" s="105"/>
      <c r="B485" s="103"/>
      <c r="C485" s="103"/>
      <c r="D485" s="103"/>
      <c r="E485" s="103"/>
      <c r="F485" s="104">
        <v>0</v>
      </c>
      <c r="G485" s="103"/>
      <c r="H485" s="104"/>
      <c r="I485" s="104"/>
      <c r="J485" s="104"/>
      <c r="K485" s="110"/>
      <c r="M485" s="116"/>
    </row>
    <row r="486" spans="1:13" x14ac:dyDescent="0.2">
      <c r="A486" s="105" t="s">
        <v>262</v>
      </c>
      <c r="B486" s="103">
        <v>937491.61399999994</v>
      </c>
      <c r="C486" s="103">
        <v>6491525.8030000003</v>
      </c>
      <c r="D486" s="103" t="s">
        <v>167</v>
      </c>
      <c r="E486" s="103">
        <v>261.91500000000002</v>
      </c>
      <c r="F486" s="104">
        <v>1.0369999999999777</v>
      </c>
      <c r="G486" s="103" t="s">
        <v>167</v>
      </c>
      <c r="H486" s="119">
        <f t="shared" si="222"/>
        <v>1.5669999999999777</v>
      </c>
      <c r="I486" s="104" t="s">
        <v>263</v>
      </c>
      <c r="J486" s="107">
        <f t="shared" ref="J486" si="243">I486+51</f>
        <v>1899.61</v>
      </c>
      <c r="K486" s="110"/>
      <c r="L486" s="118">
        <v>0.43</v>
      </c>
      <c r="M486" s="116"/>
    </row>
    <row r="487" spans="1:13" x14ac:dyDescent="0.2">
      <c r="A487" s="105"/>
      <c r="B487" s="103"/>
      <c r="C487" s="103"/>
      <c r="D487" s="103"/>
      <c r="E487" s="103"/>
      <c r="F487" s="104">
        <v>0</v>
      </c>
      <c r="G487" s="103"/>
      <c r="H487" s="104"/>
      <c r="I487" s="104"/>
      <c r="J487" s="104"/>
      <c r="K487" s="110"/>
      <c r="M487" s="116"/>
    </row>
    <row r="488" spans="1:13" x14ac:dyDescent="0.2">
      <c r="A488" s="105" t="s">
        <v>264</v>
      </c>
      <c r="B488" s="103">
        <v>937493.076</v>
      </c>
      <c r="C488" s="103">
        <v>6491531.2089999998</v>
      </c>
      <c r="D488" s="103" t="s">
        <v>167</v>
      </c>
      <c r="E488" s="103">
        <v>261.911</v>
      </c>
      <c r="F488" s="104">
        <v>1.0869999999999891</v>
      </c>
      <c r="G488" s="103" t="s">
        <v>167</v>
      </c>
      <c r="H488" s="119">
        <f t="shared" si="222"/>
        <v>1.6169999999999891</v>
      </c>
      <c r="I488" s="104" t="s">
        <v>265</v>
      </c>
      <c r="J488" s="107">
        <f t="shared" ref="J488" si="244">I488+51</f>
        <v>1906.04</v>
      </c>
      <c r="K488" s="110"/>
      <c r="L488" s="118">
        <v>0.43</v>
      </c>
      <c r="M488" s="116"/>
    </row>
    <row r="489" spans="1:13" x14ac:dyDescent="0.2">
      <c r="A489" s="105"/>
      <c r="B489" s="103"/>
      <c r="C489" s="103"/>
      <c r="D489" s="103"/>
      <c r="E489" s="103"/>
      <c r="F489" s="104">
        <v>0</v>
      </c>
      <c r="G489" s="103"/>
      <c r="H489" s="104"/>
      <c r="I489" s="104"/>
      <c r="J489" s="104"/>
      <c r="K489" s="110"/>
      <c r="M489" s="116"/>
    </row>
    <row r="490" spans="1:13" x14ac:dyDescent="0.2">
      <c r="A490" s="105">
        <v>203</v>
      </c>
      <c r="B490" s="103">
        <v>937494.43400000001</v>
      </c>
      <c r="C490" s="103">
        <v>6491536.4879999999</v>
      </c>
      <c r="D490" s="103" t="s">
        <v>167</v>
      </c>
      <c r="E490" s="103">
        <v>261.84100000000001</v>
      </c>
      <c r="F490" s="104">
        <v>1.146000000000015</v>
      </c>
      <c r="G490" s="103" t="s">
        <v>167</v>
      </c>
      <c r="H490" s="119">
        <f t="shared" si="222"/>
        <v>1.676000000000015</v>
      </c>
      <c r="I490" s="104" t="s">
        <v>266</v>
      </c>
      <c r="J490" s="107">
        <f t="shared" ref="J490" si="245">I490+51</f>
        <v>1911.49</v>
      </c>
      <c r="K490" s="110"/>
      <c r="L490" s="118">
        <v>0.43</v>
      </c>
      <c r="M490" s="116"/>
    </row>
    <row r="491" spans="1:13" x14ac:dyDescent="0.2">
      <c r="A491" s="105"/>
      <c r="B491" s="103"/>
      <c r="C491" s="103"/>
      <c r="D491" s="103"/>
      <c r="E491" s="103"/>
      <c r="F491" s="104">
        <v>0</v>
      </c>
      <c r="G491" s="103"/>
      <c r="H491" s="104"/>
      <c r="I491" s="104"/>
      <c r="J491" s="104"/>
      <c r="K491" s="110"/>
      <c r="M491" s="116"/>
    </row>
    <row r="492" spans="1:13" x14ac:dyDescent="0.2">
      <c r="A492" s="105" t="s">
        <v>267</v>
      </c>
      <c r="B492" s="103">
        <v>937497.44299999997</v>
      </c>
      <c r="C492" s="103">
        <v>6491543.3949999996</v>
      </c>
      <c r="D492" s="103" t="s">
        <v>167</v>
      </c>
      <c r="E492" s="103">
        <v>261.70100000000002</v>
      </c>
      <c r="F492" s="104">
        <v>1.1630000000000109</v>
      </c>
      <c r="G492" s="103" t="s">
        <v>167</v>
      </c>
      <c r="H492" s="119">
        <f t="shared" si="222"/>
        <v>1.6930000000000109</v>
      </c>
      <c r="I492" s="104" t="s">
        <v>268</v>
      </c>
      <c r="J492" s="107">
        <f t="shared" ref="J492" si="246">I492+51</f>
        <v>1919.03</v>
      </c>
      <c r="K492" s="110"/>
      <c r="L492" s="118">
        <v>0.43</v>
      </c>
    </row>
    <row r="493" spans="1:13" x14ac:dyDescent="0.2">
      <c r="A493" s="105"/>
      <c r="B493" s="103"/>
      <c r="C493" s="103"/>
      <c r="D493" s="103"/>
      <c r="E493" s="103"/>
      <c r="F493" s="104">
        <v>0</v>
      </c>
      <c r="G493" s="103"/>
      <c r="H493" s="104"/>
      <c r="I493" s="104"/>
      <c r="J493" s="104"/>
      <c r="K493" s="110"/>
    </row>
    <row r="494" spans="1:13" x14ac:dyDescent="0.2">
      <c r="A494" s="105" t="s">
        <v>269</v>
      </c>
      <c r="B494" s="103">
        <v>937501.36699999997</v>
      </c>
      <c r="C494" s="103">
        <v>6491548.7740000002</v>
      </c>
      <c r="D494" s="103" t="s">
        <v>167</v>
      </c>
      <c r="E494" s="103">
        <v>261.59100000000001</v>
      </c>
      <c r="F494" s="104">
        <v>1.5120000000000005</v>
      </c>
      <c r="G494" s="103" t="s">
        <v>167</v>
      </c>
      <c r="H494" s="119">
        <f t="shared" si="222"/>
        <v>2.0420000000000003</v>
      </c>
      <c r="I494" s="104" t="s">
        <v>270</v>
      </c>
      <c r="J494" s="107">
        <f t="shared" ref="J494" si="247">I494+51</f>
        <v>1925.71</v>
      </c>
      <c r="K494" s="110"/>
      <c r="L494" s="118">
        <v>0.43</v>
      </c>
    </row>
    <row r="495" spans="1:13" x14ac:dyDescent="0.2">
      <c r="A495" s="105"/>
      <c r="B495" s="103"/>
      <c r="C495" s="103"/>
      <c r="D495" s="103"/>
      <c r="E495" s="103"/>
      <c r="F495" s="104">
        <v>0</v>
      </c>
      <c r="G495" s="103"/>
      <c r="H495" s="104"/>
      <c r="I495" s="104"/>
      <c r="J495" s="104"/>
      <c r="K495" s="110"/>
    </row>
    <row r="496" spans="1:13" x14ac:dyDescent="0.2">
      <c r="A496" s="105">
        <v>204</v>
      </c>
      <c r="B496" s="103">
        <v>937504.54700000002</v>
      </c>
      <c r="C496" s="103">
        <v>6491552.8760000002</v>
      </c>
      <c r="D496" s="103" t="s">
        <v>167</v>
      </c>
      <c r="E496" s="103">
        <v>261.49099999999999</v>
      </c>
      <c r="F496" s="104">
        <v>1.9759999999999991</v>
      </c>
      <c r="G496" s="103" t="s">
        <v>167</v>
      </c>
      <c r="H496" s="119">
        <f t="shared" si="222"/>
        <v>2.5059999999999993</v>
      </c>
      <c r="I496" s="104" t="s">
        <v>271</v>
      </c>
      <c r="J496" s="107">
        <f t="shared" ref="J496" si="248">I496+51</f>
        <v>1930.93</v>
      </c>
      <c r="K496" s="110"/>
      <c r="L496" s="118">
        <v>0.43</v>
      </c>
    </row>
    <row r="497" spans="1:12" x14ac:dyDescent="0.2">
      <c r="A497" s="105"/>
      <c r="B497" s="103"/>
      <c r="C497" s="103"/>
      <c r="D497" s="103"/>
      <c r="E497" s="103"/>
      <c r="F497" s="104">
        <v>0</v>
      </c>
      <c r="G497" s="103"/>
      <c r="H497" s="104"/>
      <c r="I497" s="104"/>
      <c r="J497" s="104"/>
      <c r="K497" s="110"/>
    </row>
    <row r="498" spans="1:12" x14ac:dyDescent="0.2">
      <c r="A498" s="105" t="s">
        <v>272</v>
      </c>
      <c r="B498" s="103">
        <v>937507.47499999998</v>
      </c>
      <c r="C498" s="103">
        <v>6491556.5939999996</v>
      </c>
      <c r="D498" s="103" t="s">
        <v>167</v>
      </c>
      <c r="E498" s="103">
        <v>261.36900000000003</v>
      </c>
      <c r="F498" s="104">
        <v>2.2810000000000059</v>
      </c>
      <c r="G498" s="103" t="s">
        <v>167</v>
      </c>
      <c r="H498" s="119">
        <f t="shared" si="222"/>
        <v>2.8110000000000062</v>
      </c>
      <c r="I498" s="104" t="s">
        <v>273</v>
      </c>
      <c r="J498" s="107">
        <f t="shared" ref="J498" si="249">I498+51</f>
        <v>1935.68</v>
      </c>
      <c r="K498" s="110"/>
      <c r="L498" s="118">
        <v>0.43</v>
      </c>
    </row>
    <row r="499" spans="1:12" x14ac:dyDescent="0.2">
      <c r="A499" s="105"/>
      <c r="B499" s="103"/>
      <c r="C499" s="103"/>
      <c r="D499" s="103"/>
      <c r="E499" s="103"/>
      <c r="F499" s="104">
        <v>0</v>
      </c>
      <c r="G499" s="103"/>
      <c r="H499" s="104"/>
      <c r="I499" s="104"/>
      <c r="J499" s="104"/>
      <c r="K499" s="110"/>
    </row>
    <row r="500" spans="1:12" x14ac:dyDescent="0.2">
      <c r="A500" s="105" t="s">
        <v>274</v>
      </c>
      <c r="B500" s="103">
        <v>937510.81700000004</v>
      </c>
      <c r="C500" s="103">
        <v>6491560.4749999996</v>
      </c>
      <c r="D500" s="103" t="s">
        <v>167</v>
      </c>
      <c r="E500" s="103">
        <v>261.20400000000001</v>
      </c>
      <c r="F500" s="104">
        <v>2.2549999999999955</v>
      </c>
      <c r="G500" s="103" t="s">
        <v>167</v>
      </c>
      <c r="H500" s="119">
        <f t="shared" si="222"/>
        <v>2.7849999999999957</v>
      </c>
      <c r="I500" s="104" t="s">
        <v>275</v>
      </c>
      <c r="J500" s="107">
        <f t="shared" ref="J500" si="250">I500+51</f>
        <v>1940.35</v>
      </c>
      <c r="K500" s="110"/>
      <c r="L500" s="118">
        <v>0.43</v>
      </c>
    </row>
    <row r="501" spans="1:12" ht="11.25" customHeight="1" x14ac:dyDescent="0.2">
      <c r="A501" s="105"/>
      <c r="B501" s="103"/>
      <c r="C501" s="103"/>
      <c r="D501" s="103"/>
      <c r="E501" s="103"/>
      <c r="F501" s="104">
        <v>0</v>
      </c>
      <c r="G501" s="103"/>
      <c r="H501" s="104"/>
      <c r="I501" s="104"/>
      <c r="J501" s="104"/>
      <c r="K501" s="110"/>
    </row>
    <row r="502" spans="1:12" ht="11.25" customHeight="1" x14ac:dyDescent="0.2">
      <c r="A502" s="105">
        <v>205</v>
      </c>
      <c r="B502" s="103">
        <v>937512.35800000001</v>
      </c>
      <c r="C502" s="103">
        <v>6491562.2039999999</v>
      </c>
      <c r="D502" s="103" t="s">
        <v>167</v>
      </c>
      <c r="E502" s="103">
        <v>261.14400000000001</v>
      </c>
      <c r="F502" s="104">
        <v>1.9449999999999932</v>
      </c>
      <c r="G502" s="103" t="s">
        <v>167</v>
      </c>
      <c r="H502" s="119">
        <f t="shared" si="222"/>
        <v>2.6449999999999934</v>
      </c>
      <c r="I502" s="104" t="s">
        <v>276</v>
      </c>
      <c r="J502" s="107">
        <f t="shared" ref="J502" si="251">I502+51</f>
        <v>1943.24</v>
      </c>
      <c r="K502" s="110"/>
      <c r="L502" s="118">
        <v>0.6</v>
      </c>
    </row>
    <row r="503" spans="1:12" ht="12" customHeight="1" x14ac:dyDescent="0.2">
      <c r="A503" s="105"/>
      <c r="B503" s="103"/>
      <c r="C503" s="103"/>
      <c r="D503" s="103"/>
      <c r="E503" s="103"/>
      <c r="F503" s="104">
        <v>0</v>
      </c>
      <c r="G503" s="103"/>
      <c r="H503" s="104"/>
      <c r="I503" s="104"/>
      <c r="J503" s="104"/>
      <c r="K503" s="110"/>
    </row>
    <row r="504" spans="1:12" x14ac:dyDescent="0.2">
      <c r="A504" s="105">
        <v>213</v>
      </c>
      <c r="B504" s="103">
        <v>937563.41099999996</v>
      </c>
      <c r="C504" s="103">
        <v>6491612.716</v>
      </c>
      <c r="D504" s="103" t="s">
        <v>167</v>
      </c>
      <c r="E504" s="103">
        <v>261.86500000000001</v>
      </c>
      <c r="F504" s="104">
        <v>1.7049999999999841</v>
      </c>
      <c r="G504" s="103" t="s">
        <v>167</v>
      </c>
      <c r="H504" s="119">
        <f t="shared" si="222"/>
        <v>2.4049999999999843</v>
      </c>
      <c r="I504" s="104" t="s">
        <v>277</v>
      </c>
      <c r="J504" s="107">
        <f t="shared" ref="J504" si="252">I504+51</f>
        <v>2014.77</v>
      </c>
      <c r="K504" s="110"/>
      <c r="L504" s="118">
        <v>0.6</v>
      </c>
    </row>
    <row r="505" spans="1:12" x14ac:dyDescent="0.2">
      <c r="A505" s="105"/>
      <c r="B505" s="103"/>
      <c r="C505" s="103"/>
      <c r="D505" s="103"/>
      <c r="E505" s="103"/>
      <c r="F505" s="104">
        <v>0</v>
      </c>
      <c r="G505" s="103"/>
      <c r="H505" s="104"/>
      <c r="I505" s="104"/>
      <c r="J505" s="104"/>
      <c r="K505" s="110"/>
    </row>
    <row r="506" spans="1:12" x14ac:dyDescent="0.2">
      <c r="A506" s="105" t="s">
        <v>278</v>
      </c>
      <c r="B506" s="103">
        <v>937564.353</v>
      </c>
      <c r="C506" s="103">
        <v>6491613.71</v>
      </c>
      <c r="D506" s="103" t="s">
        <v>167</v>
      </c>
      <c r="E506" s="103">
        <v>261.86900000000003</v>
      </c>
      <c r="F506" s="104">
        <v>1.8990000000000009</v>
      </c>
      <c r="G506" s="103" t="s">
        <v>167</v>
      </c>
      <c r="H506" s="119">
        <f t="shared" si="222"/>
        <v>2.5990000000000011</v>
      </c>
      <c r="I506" s="104" t="s">
        <v>279</v>
      </c>
      <c r="J506" s="107">
        <f t="shared" ref="J506" si="253">I506+51</f>
        <v>2016.9</v>
      </c>
      <c r="K506" s="110"/>
      <c r="L506" s="118">
        <v>0.6</v>
      </c>
    </row>
    <row r="507" spans="1:12" x14ac:dyDescent="0.2">
      <c r="A507" s="105"/>
      <c r="B507" s="103"/>
      <c r="C507" s="103"/>
      <c r="D507" s="103"/>
      <c r="E507" s="103"/>
      <c r="F507" s="104">
        <v>0</v>
      </c>
      <c r="G507" s="103"/>
      <c r="H507" s="104"/>
      <c r="I507" s="104"/>
      <c r="J507" s="104"/>
      <c r="K507" s="110"/>
    </row>
    <row r="508" spans="1:12" x14ac:dyDescent="0.2">
      <c r="A508" s="105" t="s">
        <v>280</v>
      </c>
      <c r="B508" s="103">
        <v>937566.80799999996</v>
      </c>
      <c r="C508" s="103">
        <v>6491616.1849999996</v>
      </c>
      <c r="D508" s="103" t="s">
        <v>167</v>
      </c>
      <c r="E508" s="103">
        <v>261.88200000000001</v>
      </c>
      <c r="F508" s="104">
        <v>1.8720000000000141</v>
      </c>
      <c r="G508" s="103" t="s">
        <v>167</v>
      </c>
      <c r="H508" s="119">
        <f t="shared" ref="H508:H570" si="254">F508+L508+0.1</f>
        <v>2.4020000000000143</v>
      </c>
      <c r="I508" s="104" t="s">
        <v>281</v>
      </c>
      <c r="J508" s="107">
        <f t="shared" ref="J508" si="255">I508+51</f>
        <v>2020.28</v>
      </c>
      <c r="K508" s="110"/>
      <c r="L508" s="118">
        <v>0.43</v>
      </c>
    </row>
    <row r="509" spans="1:12" x14ac:dyDescent="0.2">
      <c r="A509" s="105"/>
      <c r="B509" s="103"/>
      <c r="C509" s="103"/>
      <c r="D509" s="103"/>
      <c r="E509" s="103"/>
      <c r="F509" s="104">
        <v>0</v>
      </c>
      <c r="G509" s="103"/>
      <c r="H509" s="104"/>
      <c r="I509" s="104"/>
      <c r="J509" s="104"/>
      <c r="K509" s="110"/>
    </row>
    <row r="510" spans="1:12" x14ac:dyDescent="0.2">
      <c r="A510" s="105" t="s">
        <v>282</v>
      </c>
      <c r="B510" s="103">
        <v>937569.897</v>
      </c>
      <c r="C510" s="103">
        <v>6491619.5489999996</v>
      </c>
      <c r="D510" s="103" t="s">
        <v>167</v>
      </c>
      <c r="E510" s="103">
        <v>261.99599999999998</v>
      </c>
      <c r="F510" s="104">
        <v>1.2659999999999627</v>
      </c>
      <c r="G510" s="103" t="s">
        <v>167</v>
      </c>
      <c r="H510" s="119">
        <f t="shared" si="254"/>
        <v>1.7959999999999627</v>
      </c>
      <c r="I510" s="104" t="s">
        <v>283</v>
      </c>
      <c r="J510" s="107">
        <f t="shared" ref="J510" si="256">I510+51</f>
        <v>2027.86</v>
      </c>
      <c r="K510" s="110"/>
      <c r="L510" s="118">
        <v>0.43</v>
      </c>
    </row>
    <row r="511" spans="1:12" x14ac:dyDescent="0.2">
      <c r="A511" s="105"/>
      <c r="B511" s="103"/>
      <c r="C511" s="103"/>
      <c r="D511" s="103"/>
      <c r="E511" s="103"/>
      <c r="F511" s="104">
        <v>0</v>
      </c>
      <c r="G511" s="103"/>
      <c r="H511" s="104"/>
      <c r="I511" s="104"/>
      <c r="J511" s="104"/>
      <c r="K511" s="110"/>
    </row>
    <row r="512" spans="1:12" x14ac:dyDescent="0.2">
      <c r="A512" s="105">
        <v>214</v>
      </c>
      <c r="B512" s="103">
        <v>937571.64300000004</v>
      </c>
      <c r="C512" s="103">
        <v>6491621.9879999999</v>
      </c>
      <c r="D512" s="103" t="s">
        <v>167</v>
      </c>
      <c r="E512" s="103">
        <v>262.06599999999997</v>
      </c>
      <c r="F512" s="104">
        <v>1.0559999999999832</v>
      </c>
      <c r="G512" s="103" t="s">
        <v>167</v>
      </c>
      <c r="H512" s="119">
        <f t="shared" si="254"/>
        <v>1.5859999999999832</v>
      </c>
      <c r="I512" s="104" t="s">
        <v>284</v>
      </c>
      <c r="J512" s="107">
        <f t="shared" ref="J512" si="257">I512+51</f>
        <v>2032.19</v>
      </c>
      <c r="K512" s="110"/>
      <c r="L512" s="118">
        <v>0.43</v>
      </c>
    </row>
    <row r="513" spans="1:12" x14ac:dyDescent="0.2">
      <c r="A513" s="105"/>
      <c r="B513" s="103"/>
      <c r="C513" s="103"/>
      <c r="D513" s="103"/>
      <c r="E513" s="103"/>
      <c r="F513" s="104">
        <v>0</v>
      </c>
      <c r="G513" s="103"/>
      <c r="H513" s="104"/>
      <c r="I513" s="104"/>
      <c r="J513" s="104"/>
      <c r="K513" s="110"/>
    </row>
    <row r="514" spans="1:12" x14ac:dyDescent="0.2">
      <c r="A514" s="105" t="s">
        <v>285</v>
      </c>
      <c r="B514" s="103">
        <v>937573.17099999997</v>
      </c>
      <c r="C514" s="103">
        <v>6491626.4359999998</v>
      </c>
      <c r="D514" s="103" t="s">
        <v>167</v>
      </c>
      <c r="E514" s="103">
        <v>262.23899999999998</v>
      </c>
      <c r="F514" s="104">
        <v>1.2389999999999759</v>
      </c>
      <c r="G514" s="103" t="s">
        <v>167</v>
      </c>
      <c r="H514" s="119">
        <f t="shared" si="254"/>
        <v>1.7689999999999759</v>
      </c>
      <c r="I514" s="104" t="s">
        <v>286</v>
      </c>
      <c r="J514" s="107">
        <f t="shared" ref="J514" si="258">I514+51</f>
        <v>2039.66</v>
      </c>
      <c r="K514" s="110"/>
      <c r="L514" s="118">
        <v>0.43</v>
      </c>
    </row>
    <row r="515" spans="1:12" x14ac:dyDescent="0.2">
      <c r="A515" s="105"/>
      <c r="B515" s="103"/>
      <c r="C515" s="103"/>
      <c r="D515" s="103"/>
      <c r="E515" s="103"/>
      <c r="F515" s="104">
        <v>0</v>
      </c>
      <c r="G515" s="103"/>
      <c r="H515" s="104"/>
      <c r="I515" s="104"/>
      <c r="J515" s="104"/>
      <c r="K515" s="110"/>
    </row>
    <row r="516" spans="1:12" x14ac:dyDescent="0.2">
      <c r="A516" s="105">
        <v>215</v>
      </c>
      <c r="B516" s="103">
        <v>937573.51800000004</v>
      </c>
      <c r="C516" s="103">
        <v>6491633.8949999996</v>
      </c>
      <c r="D516" s="103" t="s">
        <v>167</v>
      </c>
      <c r="E516" s="103">
        <v>262.197</v>
      </c>
      <c r="F516" s="104">
        <v>1.007000000000005</v>
      </c>
      <c r="G516" s="103" t="s">
        <v>167</v>
      </c>
      <c r="H516" s="119">
        <f t="shared" si="254"/>
        <v>1.807000000000005</v>
      </c>
      <c r="I516" s="104" t="s">
        <v>287</v>
      </c>
      <c r="J516" s="107">
        <f t="shared" ref="J516" si="259">I516+51</f>
        <v>2047.21</v>
      </c>
      <c r="K516" s="110"/>
      <c r="L516" s="118">
        <v>0.7</v>
      </c>
    </row>
    <row r="517" spans="1:12" x14ac:dyDescent="0.2">
      <c r="A517" s="105"/>
      <c r="B517" s="103"/>
      <c r="C517" s="103"/>
      <c r="D517" s="103"/>
      <c r="E517" s="103"/>
      <c r="F517" s="104">
        <v>0</v>
      </c>
      <c r="G517" s="103"/>
      <c r="H517" s="104"/>
      <c r="I517" s="104"/>
      <c r="J517" s="104"/>
      <c r="K517" s="110"/>
    </row>
    <row r="518" spans="1:12" x14ac:dyDescent="0.2">
      <c r="A518" s="105" t="s">
        <v>288</v>
      </c>
      <c r="B518" s="103">
        <v>937573.75300000003</v>
      </c>
      <c r="C518" s="103">
        <v>6491640.8590000002</v>
      </c>
      <c r="D518" s="103" t="s">
        <v>167</v>
      </c>
      <c r="E518" s="103">
        <v>261.90800000000002</v>
      </c>
      <c r="F518" s="104">
        <v>0.70800000000002683</v>
      </c>
      <c r="G518" s="103" t="s">
        <v>167</v>
      </c>
      <c r="H518" s="119">
        <f t="shared" si="254"/>
        <v>1.5080000000000269</v>
      </c>
      <c r="I518" s="104" t="s">
        <v>289</v>
      </c>
      <c r="J518" s="107">
        <f t="shared" ref="J518" si="260">I518+51</f>
        <v>2057.2600000000002</v>
      </c>
      <c r="K518" s="110"/>
      <c r="L518" s="118">
        <v>0.7</v>
      </c>
    </row>
    <row r="519" spans="1:12" x14ac:dyDescent="0.2">
      <c r="A519" s="105"/>
      <c r="B519" s="103"/>
      <c r="C519" s="103"/>
      <c r="D519" s="103"/>
      <c r="E519" s="103"/>
      <c r="F519" s="104">
        <v>0</v>
      </c>
      <c r="G519" s="103"/>
      <c r="H519" s="104"/>
      <c r="I519" s="104"/>
      <c r="J519" s="104"/>
      <c r="K519" s="110"/>
    </row>
    <row r="520" spans="1:12" x14ac:dyDescent="0.2">
      <c r="A520" s="105">
        <v>216</v>
      </c>
      <c r="B520" s="103">
        <v>937575.12</v>
      </c>
      <c r="C520" s="103">
        <v>6491650.2300000004</v>
      </c>
      <c r="D520" s="103" t="s">
        <v>167</v>
      </c>
      <c r="E520" s="103">
        <v>261.88799999999998</v>
      </c>
      <c r="F520" s="104">
        <v>0.78799999999995407</v>
      </c>
      <c r="G520" s="103" t="s">
        <v>167</v>
      </c>
      <c r="H520" s="119">
        <f t="shared" si="254"/>
        <v>1.5879999999999541</v>
      </c>
      <c r="I520" s="104" t="s">
        <v>290</v>
      </c>
      <c r="J520" s="107">
        <f t="shared" ref="J520" si="261">I520+51</f>
        <v>2065.5299999999997</v>
      </c>
      <c r="K520" s="110"/>
      <c r="L520" s="118">
        <v>0.7</v>
      </c>
    </row>
    <row r="521" spans="1:12" x14ac:dyDescent="0.2">
      <c r="A521" s="105"/>
      <c r="B521" s="103"/>
      <c r="C521" s="103"/>
      <c r="D521" s="103"/>
      <c r="E521" s="103"/>
      <c r="F521" s="104">
        <v>0</v>
      </c>
      <c r="G521" s="103"/>
      <c r="H521" s="104"/>
      <c r="I521" s="104"/>
      <c r="J521" s="104"/>
      <c r="K521" s="110"/>
    </row>
    <row r="522" spans="1:12" x14ac:dyDescent="0.2">
      <c r="A522" s="105">
        <v>217</v>
      </c>
      <c r="B522" s="103">
        <v>937576.54500000004</v>
      </c>
      <c r="C522" s="103">
        <v>6491658.8890000004</v>
      </c>
      <c r="D522" s="103" t="s">
        <v>167</v>
      </c>
      <c r="E522" s="103">
        <v>262.00599999999997</v>
      </c>
      <c r="F522" s="104">
        <v>0.79599999999999227</v>
      </c>
      <c r="G522" s="103" t="s">
        <v>167</v>
      </c>
      <c r="H522" s="119">
        <f t="shared" si="254"/>
        <v>1.5959999999999923</v>
      </c>
      <c r="I522" s="104" t="s">
        <v>291</v>
      </c>
      <c r="J522" s="107">
        <f t="shared" ref="J522" si="262">I522+51</f>
        <v>2074.35</v>
      </c>
      <c r="K522" s="110"/>
      <c r="L522" s="118">
        <v>0.7</v>
      </c>
    </row>
    <row r="523" spans="1:12" x14ac:dyDescent="0.2">
      <c r="A523" s="105"/>
      <c r="B523" s="103"/>
      <c r="C523" s="103"/>
      <c r="D523" s="103"/>
      <c r="E523" s="103"/>
      <c r="F523" s="104">
        <v>0</v>
      </c>
      <c r="G523" s="103"/>
      <c r="H523" s="104"/>
      <c r="I523" s="104"/>
      <c r="J523" s="104"/>
      <c r="K523" s="110"/>
    </row>
    <row r="524" spans="1:12" x14ac:dyDescent="0.2">
      <c r="A524" s="105">
        <v>218</v>
      </c>
      <c r="B524" s="103">
        <v>937577.70900000003</v>
      </c>
      <c r="C524" s="103">
        <v>6491667.7599999998</v>
      </c>
      <c r="D524" s="103" t="s">
        <v>167</v>
      </c>
      <c r="E524" s="103">
        <v>262.11099999999999</v>
      </c>
      <c r="F524" s="104">
        <v>0.73099999999999454</v>
      </c>
      <c r="G524" s="103" t="s">
        <v>167</v>
      </c>
      <c r="H524" s="119">
        <f t="shared" si="254"/>
        <v>1.5309999999999946</v>
      </c>
      <c r="I524" s="104" t="s">
        <v>292</v>
      </c>
      <c r="J524" s="107">
        <f t="shared" ref="J524" si="263">I524+51</f>
        <v>2087.7799999999997</v>
      </c>
      <c r="K524" s="110"/>
      <c r="L524" s="118">
        <v>0.7</v>
      </c>
    </row>
    <row r="525" spans="1:12" x14ac:dyDescent="0.2">
      <c r="A525" s="105"/>
      <c r="B525" s="103"/>
      <c r="C525" s="103"/>
      <c r="D525" s="103"/>
      <c r="E525" s="103"/>
      <c r="F525" s="104">
        <v>0</v>
      </c>
      <c r="G525" s="103"/>
      <c r="H525" s="104"/>
      <c r="I525" s="104"/>
      <c r="J525" s="104"/>
      <c r="K525" s="110"/>
    </row>
    <row r="526" spans="1:12" x14ac:dyDescent="0.2">
      <c r="A526" s="105" t="s">
        <v>293</v>
      </c>
      <c r="B526" s="103">
        <v>937579.27</v>
      </c>
      <c r="C526" s="103">
        <v>6491681.6119999997</v>
      </c>
      <c r="D526" s="103" t="s">
        <v>167</v>
      </c>
      <c r="E526" s="103">
        <v>262.435</v>
      </c>
      <c r="F526" s="104">
        <v>0.93500000000000227</v>
      </c>
      <c r="G526" s="103" t="s">
        <v>167</v>
      </c>
      <c r="H526" s="119">
        <f t="shared" si="254"/>
        <v>1.7350000000000023</v>
      </c>
      <c r="I526" s="104" t="s">
        <v>294</v>
      </c>
      <c r="J526" s="107">
        <f t="shared" ref="J526" si="264">I526+51</f>
        <v>2093.54</v>
      </c>
      <c r="K526" s="110"/>
      <c r="L526" s="118">
        <v>0.7</v>
      </c>
    </row>
    <row r="527" spans="1:12" x14ac:dyDescent="0.2">
      <c r="A527" s="105"/>
      <c r="B527" s="103"/>
      <c r="C527" s="103"/>
      <c r="D527" s="103"/>
      <c r="E527" s="103"/>
      <c r="F527" s="104">
        <v>0</v>
      </c>
      <c r="G527" s="103"/>
      <c r="H527" s="104"/>
      <c r="I527" s="104"/>
      <c r="J527" s="104"/>
      <c r="K527" s="110"/>
    </row>
    <row r="528" spans="1:12" x14ac:dyDescent="0.2">
      <c r="A528" s="105">
        <v>219</v>
      </c>
      <c r="B528" s="103">
        <v>937580.02</v>
      </c>
      <c r="C528" s="103">
        <v>6491687.3229999999</v>
      </c>
      <c r="D528" s="103" t="s">
        <v>167</v>
      </c>
      <c r="E528" s="103">
        <v>262.57400000000001</v>
      </c>
      <c r="F528" s="104">
        <v>0.93400000000002592</v>
      </c>
      <c r="G528" s="103" t="s">
        <v>167</v>
      </c>
      <c r="H528" s="119">
        <f t="shared" si="254"/>
        <v>1.734000000000026</v>
      </c>
      <c r="I528" s="104" t="s">
        <v>295</v>
      </c>
      <c r="J528" s="107">
        <f t="shared" ref="J528" si="265">I528+51</f>
        <v>2103.0300000000002</v>
      </c>
      <c r="K528" s="110"/>
      <c r="L528" s="118">
        <v>0.7</v>
      </c>
    </row>
    <row r="529" spans="1:12" x14ac:dyDescent="0.2">
      <c r="A529" s="105"/>
      <c r="B529" s="103"/>
      <c r="C529" s="103"/>
      <c r="D529" s="103"/>
      <c r="E529" s="103"/>
      <c r="F529" s="104">
        <v>0</v>
      </c>
      <c r="G529" s="103"/>
      <c r="H529" s="104"/>
      <c r="I529" s="104"/>
      <c r="J529" s="104"/>
      <c r="K529" s="110"/>
    </row>
    <row r="530" spans="1:12" x14ac:dyDescent="0.2">
      <c r="A530" s="105" t="s">
        <v>296</v>
      </c>
      <c r="B530" s="103">
        <v>937581.25399999996</v>
      </c>
      <c r="C530" s="103">
        <v>6491696.727</v>
      </c>
      <c r="D530" s="103" t="s">
        <v>167</v>
      </c>
      <c r="E530" s="103">
        <v>262.49900000000002</v>
      </c>
      <c r="F530" s="104">
        <v>0.6290000000000191</v>
      </c>
      <c r="G530" s="103" t="s">
        <v>167</v>
      </c>
      <c r="H530" s="119">
        <f t="shared" si="254"/>
        <v>1.4290000000000191</v>
      </c>
      <c r="I530" s="104" t="s">
        <v>297</v>
      </c>
      <c r="J530" s="107">
        <f t="shared" ref="J530" si="266">I530+51</f>
        <v>2111.12</v>
      </c>
      <c r="K530" s="110"/>
      <c r="L530" s="118">
        <v>0.7</v>
      </c>
    </row>
    <row r="531" spans="1:12" x14ac:dyDescent="0.2">
      <c r="A531" s="105"/>
      <c r="B531" s="103"/>
      <c r="C531" s="103"/>
      <c r="D531" s="103"/>
      <c r="E531" s="103"/>
      <c r="F531" s="104">
        <v>0</v>
      </c>
      <c r="G531" s="103"/>
      <c r="H531" s="104"/>
      <c r="I531" s="104"/>
      <c r="J531" s="104"/>
      <c r="K531" s="110"/>
    </row>
    <row r="532" spans="1:12" x14ac:dyDescent="0.2">
      <c r="A532" s="105" t="s">
        <v>298</v>
      </c>
      <c r="B532" s="103">
        <v>937582.67799999996</v>
      </c>
      <c r="C532" s="103">
        <v>6491704.6840000004</v>
      </c>
      <c r="D532" s="103" t="s">
        <v>167</v>
      </c>
      <c r="E532" s="103">
        <v>262.59199999999998</v>
      </c>
      <c r="F532" s="104">
        <v>0.67699999999996407</v>
      </c>
      <c r="G532" s="103" t="s">
        <v>167</v>
      </c>
      <c r="H532" s="119">
        <f t="shared" si="254"/>
        <v>1.2069999999999641</v>
      </c>
      <c r="I532" s="104" t="s">
        <v>299</v>
      </c>
      <c r="J532" s="107">
        <f t="shared" ref="J532" si="267">I532+51</f>
        <v>2120.39</v>
      </c>
      <c r="K532" s="110"/>
      <c r="L532" s="118">
        <v>0.43</v>
      </c>
    </row>
    <row r="533" spans="1:12" x14ac:dyDescent="0.2">
      <c r="A533" s="105"/>
      <c r="B533" s="103"/>
      <c r="C533" s="103"/>
      <c r="D533" s="103"/>
      <c r="E533" s="103"/>
      <c r="F533" s="104">
        <v>0</v>
      </c>
      <c r="G533" s="103"/>
      <c r="H533" s="104"/>
      <c r="I533" s="104"/>
      <c r="J533" s="104"/>
      <c r="K533" s="110"/>
    </row>
    <row r="534" spans="1:12" x14ac:dyDescent="0.2">
      <c r="A534" s="105">
        <v>220</v>
      </c>
      <c r="B534" s="103">
        <v>937585.02899999998</v>
      </c>
      <c r="C534" s="103">
        <v>6491713.648</v>
      </c>
      <c r="D534" s="103" t="s">
        <v>167</v>
      </c>
      <c r="E534" s="103">
        <v>262.67200000000003</v>
      </c>
      <c r="F534" s="104">
        <v>0.68200000000001637</v>
      </c>
      <c r="G534" s="103" t="s">
        <v>167</v>
      </c>
      <c r="H534" s="119">
        <f t="shared" si="254"/>
        <v>1.2120000000000164</v>
      </c>
      <c r="I534" s="104" t="s">
        <v>300</v>
      </c>
      <c r="J534" s="107">
        <f t="shared" ref="J534" si="268">I534+51</f>
        <v>2128.8000000000002</v>
      </c>
      <c r="K534" s="110"/>
      <c r="L534" s="118">
        <v>0.43</v>
      </c>
    </row>
    <row r="535" spans="1:12" x14ac:dyDescent="0.2">
      <c r="A535" s="105"/>
      <c r="B535" s="103"/>
      <c r="C535" s="103"/>
      <c r="D535" s="103"/>
      <c r="E535" s="103"/>
      <c r="F535" s="104"/>
      <c r="G535" s="103"/>
      <c r="H535" s="104"/>
      <c r="I535" s="104"/>
      <c r="J535" s="104"/>
      <c r="K535" s="110"/>
    </row>
    <row r="536" spans="1:12" ht="22.5" x14ac:dyDescent="0.2">
      <c r="A536" s="105">
        <v>221</v>
      </c>
      <c r="B536" s="103" t="s">
        <v>301</v>
      </c>
      <c r="C536" s="103"/>
      <c r="D536" s="103" t="s">
        <v>167</v>
      </c>
      <c r="E536" s="103"/>
      <c r="F536" s="104"/>
      <c r="G536" s="103" t="s">
        <v>167</v>
      </c>
      <c r="H536" s="119">
        <f t="shared" si="254"/>
        <v>0.1</v>
      </c>
      <c r="I536" s="104"/>
      <c r="J536" s="107">
        <f t="shared" ref="J536" si="269">I536+51</f>
        <v>51</v>
      </c>
      <c r="K536" s="110"/>
    </row>
    <row r="537" spans="1:12" x14ac:dyDescent="0.2">
      <c r="A537" s="105"/>
      <c r="B537" s="103"/>
      <c r="C537" s="103"/>
      <c r="D537" s="103"/>
      <c r="E537" s="103"/>
      <c r="F537" s="104"/>
      <c r="G537" s="103"/>
      <c r="H537" s="104"/>
      <c r="I537" s="104"/>
      <c r="J537" s="104"/>
      <c r="K537" s="110"/>
    </row>
    <row r="538" spans="1:12" x14ac:dyDescent="0.2">
      <c r="A538" s="105">
        <v>222</v>
      </c>
      <c r="B538" s="103">
        <v>937588.31</v>
      </c>
      <c r="C538" s="103">
        <v>6491721.3619999997</v>
      </c>
      <c r="D538" s="103" t="s">
        <v>167</v>
      </c>
      <c r="E538" s="103">
        <v>262.71699999999998</v>
      </c>
      <c r="F538" s="104">
        <v>0.58199999999999363</v>
      </c>
      <c r="G538" s="103" t="s">
        <v>167</v>
      </c>
      <c r="H538" s="119">
        <f t="shared" si="254"/>
        <v>1.1119999999999937</v>
      </c>
      <c r="I538" s="104" t="s">
        <v>302</v>
      </c>
      <c r="J538" s="107">
        <f t="shared" ref="J538" si="270">I538+51</f>
        <v>2136.36</v>
      </c>
      <c r="K538" s="110"/>
      <c r="L538" s="118">
        <v>0.43</v>
      </c>
    </row>
    <row r="539" spans="1:12" x14ac:dyDescent="0.2">
      <c r="A539" s="105"/>
      <c r="B539" s="103"/>
      <c r="C539" s="103"/>
      <c r="D539" s="103"/>
      <c r="E539" s="103"/>
      <c r="F539" s="104">
        <v>0</v>
      </c>
      <c r="G539" s="103"/>
      <c r="H539" s="104"/>
      <c r="I539" s="104"/>
      <c r="J539" s="104"/>
      <c r="K539" s="110"/>
    </row>
    <row r="540" spans="1:12" x14ac:dyDescent="0.2">
      <c r="A540" s="105">
        <v>223</v>
      </c>
      <c r="B540" s="103">
        <v>937591.74300000002</v>
      </c>
      <c r="C540" s="103">
        <v>6491728.125</v>
      </c>
      <c r="D540" s="103" t="s">
        <v>167</v>
      </c>
      <c r="E540" s="103">
        <v>262.67899999999997</v>
      </c>
      <c r="F540" s="104">
        <v>0.56899999999995998</v>
      </c>
      <c r="G540" s="103" t="s">
        <v>167</v>
      </c>
      <c r="H540" s="119">
        <f t="shared" si="254"/>
        <v>1.36899999999996</v>
      </c>
      <c r="I540" s="104" t="s">
        <v>303</v>
      </c>
      <c r="J540" s="107">
        <f t="shared" ref="J540" si="271">I540+51</f>
        <v>2141.09</v>
      </c>
      <c r="K540" s="110"/>
      <c r="L540" s="118">
        <v>0.7</v>
      </c>
    </row>
    <row r="541" spans="1:12" x14ac:dyDescent="0.2">
      <c r="A541" s="105"/>
      <c r="B541" s="103"/>
      <c r="C541" s="103"/>
      <c r="D541" s="103"/>
      <c r="E541" s="103"/>
      <c r="F541" s="104">
        <v>0</v>
      </c>
      <c r="G541" s="103"/>
      <c r="H541" s="104"/>
      <c r="I541" s="104"/>
      <c r="J541" s="104"/>
      <c r="K541" s="110"/>
    </row>
    <row r="542" spans="1:12" x14ac:dyDescent="0.2">
      <c r="A542" s="105">
        <v>224</v>
      </c>
      <c r="B542" s="103">
        <v>937593.67</v>
      </c>
      <c r="C542" s="103">
        <v>6491732.4500000002</v>
      </c>
      <c r="D542" s="103" t="s">
        <v>167</v>
      </c>
      <c r="E542" s="103">
        <v>262.66199999999998</v>
      </c>
      <c r="F542" s="104">
        <v>0.61199999999996635</v>
      </c>
      <c r="G542" s="103" t="s">
        <v>167</v>
      </c>
      <c r="H542" s="119">
        <f t="shared" si="254"/>
        <v>1.4119999999999664</v>
      </c>
      <c r="I542" s="104" t="s">
        <v>304</v>
      </c>
      <c r="J542" s="107">
        <f t="shared" ref="J542" si="272">I542+51</f>
        <v>2149.77</v>
      </c>
      <c r="K542" s="110"/>
      <c r="L542" s="118">
        <v>0.7</v>
      </c>
    </row>
    <row r="543" spans="1:12" x14ac:dyDescent="0.2">
      <c r="A543" s="105"/>
      <c r="B543" s="103"/>
      <c r="C543" s="103"/>
      <c r="D543" s="103"/>
      <c r="E543" s="103"/>
      <c r="F543" s="104">
        <v>0</v>
      </c>
      <c r="G543" s="103"/>
      <c r="H543" s="104"/>
      <c r="I543" s="104"/>
      <c r="J543" s="104"/>
      <c r="K543" s="110"/>
    </row>
    <row r="544" spans="1:12" x14ac:dyDescent="0.2">
      <c r="A544" s="105" t="s">
        <v>305</v>
      </c>
      <c r="B544" s="103">
        <v>937596.75300000003</v>
      </c>
      <c r="C544" s="103">
        <v>6491739.3720000004</v>
      </c>
      <c r="D544" s="103" t="s">
        <v>167</v>
      </c>
      <c r="E544" s="103">
        <v>262.62</v>
      </c>
      <c r="F544" s="104">
        <v>0.66000000000002501</v>
      </c>
      <c r="G544" s="103" t="s">
        <v>167</v>
      </c>
      <c r="H544" s="119">
        <f t="shared" si="254"/>
        <v>1.4600000000000251</v>
      </c>
      <c r="I544" s="104" t="s">
        <v>306</v>
      </c>
      <c r="J544" s="107">
        <f t="shared" ref="J544" si="273">I544+51</f>
        <v>2160.46</v>
      </c>
      <c r="K544" s="110"/>
      <c r="L544" s="118">
        <v>0.7</v>
      </c>
    </row>
    <row r="545" spans="1:12" x14ac:dyDescent="0.2">
      <c r="A545" s="105"/>
      <c r="B545" s="103"/>
      <c r="C545" s="103"/>
      <c r="D545" s="103"/>
      <c r="E545" s="103"/>
      <c r="F545" s="104">
        <v>0</v>
      </c>
      <c r="G545" s="103"/>
      <c r="H545" s="104"/>
      <c r="I545" s="104"/>
      <c r="J545" s="104"/>
      <c r="K545" s="110"/>
    </row>
    <row r="546" spans="1:12" x14ac:dyDescent="0.2">
      <c r="A546" s="105" t="s">
        <v>307</v>
      </c>
      <c r="B546" s="103">
        <v>937600.47600000002</v>
      </c>
      <c r="C546" s="103">
        <v>6491749.6730000004</v>
      </c>
      <c r="D546" s="103" t="s">
        <v>167</v>
      </c>
      <c r="E546" s="103">
        <v>262.68299999999999</v>
      </c>
      <c r="F546" s="104">
        <v>0.61299999999999955</v>
      </c>
      <c r="G546" s="103" t="s">
        <v>167</v>
      </c>
      <c r="H546" s="119">
        <f t="shared" si="254"/>
        <v>1.4129999999999996</v>
      </c>
      <c r="I546" s="104" t="s">
        <v>308</v>
      </c>
      <c r="J546" s="107">
        <f t="shared" ref="J546" si="274">I546+51</f>
        <v>2163.94</v>
      </c>
      <c r="K546" s="110"/>
      <c r="L546" s="118">
        <v>0.7</v>
      </c>
    </row>
    <row r="547" spans="1:12" x14ac:dyDescent="0.2">
      <c r="A547" s="105"/>
      <c r="B547" s="103"/>
      <c r="C547" s="103"/>
      <c r="D547" s="103"/>
      <c r="E547" s="103"/>
      <c r="F547" s="104">
        <v>0</v>
      </c>
      <c r="G547" s="103"/>
      <c r="H547" s="104"/>
      <c r="I547" s="104"/>
      <c r="J547" s="104"/>
      <c r="K547" s="110"/>
    </row>
    <row r="548" spans="1:12" x14ac:dyDescent="0.2">
      <c r="A548" s="105">
        <v>225</v>
      </c>
      <c r="B548" s="103">
        <v>937601.85100000002</v>
      </c>
      <c r="C548" s="103">
        <v>6491753.7740000002</v>
      </c>
      <c r="D548" s="103" t="s">
        <v>167</v>
      </c>
      <c r="E548" s="103">
        <v>262.76100000000002</v>
      </c>
      <c r="F548" s="104">
        <v>0.61100000000004684</v>
      </c>
      <c r="G548" s="103" t="s">
        <v>167</v>
      </c>
      <c r="H548" s="119">
        <f t="shared" si="254"/>
        <v>1.4110000000000469</v>
      </c>
      <c r="I548" s="104" t="s">
        <v>309</v>
      </c>
      <c r="J548" s="107">
        <f t="shared" ref="J548" si="275">I548+51</f>
        <v>2181.6</v>
      </c>
      <c r="K548" s="110"/>
      <c r="L548" s="118">
        <v>0.7</v>
      </c>
    </row>
    <row r="549" spans="1:12" x14ac:dyDescent="0.2">
      <c r="A549" s="105"/>
      <c r="B549" s="103"/>
      <c r="C549" s="103"/>
      <c r="D549" s="103"/>
      <c r="E549" s="103"/>
      <c r="F549" s="104">
        <v>0</v>
      </c>
      <c r="G549" s="103"/>
      <c r="H549" s="104"/>
      <c r="I549" s="104"/>
      <c r="J549" s="104"/>
      <c r="K549" s="110"/>
    </row>
    <row r="550" spans="1:12" ht="11.25" customHeight="1" x14ac:dyDescent="0.2">
      <c r="A550" s="105" t="s">
        <v>310</v>
      </c>
      <c r="B550" s="103">
        <v>937607.31400000001</v>
      </c>
      <c r="C550" s="103">
        <v>6491770.0650000004</v>
      </c>
      <c r="D550" s="103" t="s">
        <v>167</v>
      </c>
      <c r="E550" s="103">
        <v>263.05500000000001</v>
      </c>
      <c r="F550" s="104">
        <v>0.61500000000000909</v>
      </c>
      <c r="G550" s="103" t="s">
        <v>167</v>
      </c>
      <c r="H550" s="119">
        <f t="shared" si="254"/>
        <v>1.4150000000000091</v>
      </c>
      <c r="I550" s="104">
        <v>2130.6</v>
      </c>
      <c r="J550" s="107">
        <f t="shared" ref="J550" si="276">I550+51</f>
        <v>2181.6</v>
      </c>
      <c r="K550" s="110"/>
      <c r="L550" s="118">
        <v>0.7</v>
      </c>
    </row>
    <row r="551" spans="1:12" ht="11.25" customHeight="1" x14ac:dyDescent="0.2">
      <c r="A551" s="105"/>
      <c r="B551" s="103"/>
      <c r="C551" s="103"/>
      <c r="D551" s="103"/>
      <c r="E551" s="103"/>
      <c r="F551" s="104">
        <v>0</v>
      </c>
      <c r="G551" s="103"/>
      <c r="H551" s="104"/>
      <c r="I551" s="104"/>
      <c r="J551" s="104"/>
      <c r="K551" s="110"/>
    </row>
    <row r="552" spans="1:12" ht="12" customHeight="1" x14ac:dyDescent="0.2">
      <c r="A552" s="105">
        <v>226</v>
      </c>
      <c r="B552" s="103">
        <v>937613.19700000004</v>
      </c>
      <c r="C552" s="103">
        <v>6491788.148</v>
      </c>
      <c r="D552" s="103" t="s">
        <v>167</v>
      </c>
      <c r="E552" s="103">
        <v>263.25799999999998</v>
      </c>
      <c r="F552" s="104">
        <v>0.67799999999999727</v>
      </c>
      <c r="G552" s="103" t="s">
        <v>167</v>
      </c>
      <c r="H552" s="119">
        <f t="shared" si="254"/>
        <v>1.4779999999999973</v>
      </c>
      <c r="I552" s="104" t="s">
        <v>311</v>
      </c>
      <c r="J552" s="107">
        <f t="shared" ref="J552" si="277">I552+51</f>
        <v>2200.15</v>
      </c>
      <c r="K552" s="110"/>
      <c r="L552" s="118">
        <v>0.7</v>
      </c>
    </row>
    <row r="553" spans="1:12" x14ac:dyDescent="0.2">
      <c r="A553" s="105"/>
      <c r="B553" s="103"/>
      <c r="C553" s="103"/>
      <c r="D553" s="103"/>
      <c r="E553" s="103"/>
      <c r="F553" s="104">
        <v>0</v>
      </c>
      <c r="G553" s="103"/>
      <c r="H553" s="104"/>
      <c r="I553" s="104"/>
      <c r="J553" s="104"/>
      <c r="K553" s="110"/>
    </row>
    <row r="554" spans="1:12" x14ac:dyDescent="0.2">
      <c r="A554" s="105">
        <v>227</v>
      </c>
      <c r="B554" s="103">
        <v>937616.36499999999</v>
      </c>
      <c r="C554" s="103">
        <v>6491798.0619999999</v>
      </c>
      <c r="D554" s="103" t="s">
        <v>167</v>
      </c>
      <c r="E554" s="103">
        <v>263.459</v>
      </c>
      <c r="F554" s="104">
        <v>0.69900000000001228</v>
      </c>
      <c r="G554" s="103" t="s">
        <v>167</v>
      </c>
      <c r="H554" s="119">
        <f t="shared" si="254"/>
        <v>1.4990000000000123</v>
      </c>
      <c r="I554" s="104" t="s">
        <v>312</v>
      </c>
      <c r="J554" s="107">
        <f t="shared" ref="J554" si="278">I554+51</f>
        <v>2210.56</v>
      </c>
      <c r="K554" s="110"/>
      <c r="L554" s="118">
        <v>0.7</v>
      </c>
    </row>
    <row r="555" spans="1:12" x14ac:dyDescent="0.2">
      <c r="A555" s="105"/>
      <c r="B555" s="103"/>
      <c r="C555" s="103"/>
      <c r="D555" s="103"/>
      <c r="E555" s="103"/>
      <c r="F555" s="104">
        <v>0</v>
      </c>
      <c r="G555" s="103"/>
      <c r="H555" s="104"/>
      <c r="I555" s="104"/>
      <c r="J555" s="104"/>
      <c r="K555" s="110"/>
    </row>
    <row r="556" spans="1:12" x14ac:dyDescent="0.2">
      <c r="A556" s="105">
        <v>228</v>
      </c>
      <c r="B556" s="103">
        <v>937618.79799999995</v>
      </c>
      <c r="C556" s="103">
        <v>6491808.1679999996</v>
      </c>
      <c r="D556" s="103" t="s">
        <v>167</v>
      </c>
      <c r="E556" s="103">
        <v>263.68400000000003</v>
      </c>
      <c r="F556" s="104">
        <v>0.69400000000001683</v>
      </c>
      <c r="G556" s="103" t="s">
        <v>167</v>
      </c>
      <c r="H556" s="119">
        <f t="shared" si="254"/>
        <v>1.4940000000000169</v>
      </c>
      <c r="I556" s="104" t="s">
        <v>313</v>
      </c>
      <c r="J556" s="107">
        <f t="shared" ref="J556" si="279">I556+51</f>
        <v>2220.96</v>
      </c>
      <c r="K556" s="110"/>
      <c r="L556" s="118">
        <v>0.7</v>
      </c>
    </row>
    <row r="557" spans="1:12" x14ac:dyDescent="0.2">
      <c r="A557" s="105"/>
      <c r="B557" s="103"/>
      <c r="C557" s="103"/>
      <c r="D557" s="103"/>
      <c r="E557" s="103"/>
      <c r="F557" s="104">
        <v>0</v>
      </c>
      <c r="G557" s="103"/>
      <c r="H557" s="104"/>
      <c r="I557" s="104"/>
      <c r="J557" s="104"/>
      <c r="K557" s="110"/>
    </row>
    <row r="558" spans="1:12" x14ac:dyDescent="0.2">
      <c r="A558" s="105" t="s">
        <v>314</v>
      </c>
      <c r="B558" s="103">
        <v>937619.43400000001</v>
      </c>
      <c r="C558" s="103">
        <v>6491812.6919999998</v>
      </c>
      <c r="D558" s="103" t="s">
        <v>167</v>
      </c>
      <c r="E558" s="103">
        <v>263.74</v>
      </c>
      <c r="F558" s="104">
        <v>0.72000000000002728</v>
      </c>
      <c r="G558" s="103" t="s">
        <v>167</v>
      </c>
      <c r="H558" s="119">
        <f t="shared" si="254"/>
        <v>1.5200000000000273</v>
      </c>
      <c r="I558" s="104" t="s">
        <v>315</v>
      </c>
      <c r="J558" s="107">
        <f t="shared" ref="J558" si="280">I558+51</f>
        <v>2225.54</v>
      </c>
      <c r="K558" s="110"/>
      <c r="L558" s="118">
        <v>0.7</v>
      </c>
    </row>
    <row r="559" spans="1:12" x14ac:dyDescent="0.2">
      <c r="A559" s="105"/>
      <c r="B559" s="103"/>
      <c r="C559" s="103"/>
      <c r="D559" s="103"/>
      <c r="E559" s="103"/>
      <c r="F559" s="104">
        <v>0</v>
      </c>
      <c r="G559" s="103"/>
      <c r="H559" s="104"/>
      <c r="I559" s="104"/>
      <c r="J559" s="104"/>
      <c r="K559" s="110"/>
    </row>
    <row r="560" spans="1:12" x14ac:dyDescent="0.2">
      <c r="A560" s="105" t="s">
        <v>316</v>
      </c>
      <c r="B560" s="103">
        <v>937620.28599999996</v>
      </c>
      <c r="C560" s="103">
        <v>6491820.6540000001</v>
      </c>
      <c r="D560" s="103" t="s">
        <v>167</v>
      </c>
      <c r="E560" s="103">
        <v>263.678</v>
      </c>
      <c r="F560" s="104">
        <v>0.50799999999998136</v>
      </c>
      <c r="G560" s="103" t="s">
        <v>167</v>
      </c>
      <c r="H560" s="119">
        <f t="shared" si="254"/>
        <v>1.3079999999999814</v>
      </c>
      <c r="I560" s="104" t="s">
        <v>317</v>
      </c>
      <c r="J560" s="107">
        <f t="shared" ref="J560" si="281">I560+51</f>
        <v>2233.56</v>
      </c>
      <c r="K560" s="110"/>
      <c r="L560" s="118">
        <v>0.7</v>
      </c>
    </row>
    <row r="561" spans="1:12" x14ac:dyDescent="0.2">
      <c r="A561" s="105"/>
      <c r="B561" s="103"/>
      <c r="C561" s="103"/>
      <c r="D561" s="103"/>
      <c r="E561" s="103"/>
      <c r="F561" s="104"/>
      <c r="G561" s="103"/>
      <c r="H561" s="104"/>
      <c r="I561" s="104"/>
      <c r="J561" s="104"/>
      <c r="K561" s="110"/>
    </row>
    <row r="562" spans="1:12" x14ac:dyDescent="0.2">
      <c r="A562" s="105">
        <v>229</v>
      </c>
      <c r="B562" s="103">
        <v>937621.59900000005</v>
      </c>
      <c r="C562" s="103">
        <v>6491830.7699999996</v>
      </c>
      <c r="D562" s="103" t="s">
        <v>167</v>
      </c>
      <c r="E562" s="103">
        <v>263.58999999999997</v>
      </c>
      <c r="F562" s="104">
        <v>0.40999999999996817</v>
      </c>
      <c r="G562" s="103" t="s">
        <v>167</v>
      </c>
      <c r="H562" s="119">
        <f t="shared" si="254"/>
        <v>1.2099999999999682</v>
      </c>
      <c r="I562" s="104" t="s">
        <v>318</v>
      </c>
      <c r="J562" s="107">
        <f t="shared" ref="J562" si="282">I562+51</f>
        <v>2243.75</v>
      </c>
      <c r="K562" s="110"/>
      <c r="L562" s="118">
        <v>0.7</v>
      </c>
    </row>
    <row r="563" spans="1:12" x14ac:dyDescent="0.2">
      <c r="A563" s="105"/>
      <c r="B563" s="103"/>
      <c r="C563" s="103"/>
      <c r="D563" s="103"/>
      <c r="E563" s="103"/>
      <c r="F563" s="104">
        <v>0</v>
      </c>
      <c r="G563" s="103"/>
      <c r="H563" s="104"/>
      <c r="I563" s="104"/>
      <c r="J563" s="104"/>
      <c r="K563" s="110"/>
    </row>
    <row r="564" spans="1:12" x14ac:dyDescent="0.2">
      <c r="A564" s="105" t="s">
        <v>319</v>
      </c>
      <c r="B564" s="103">
        <v>937622.49399999995</v>
      </c>
      <c r="C564" s="103">
        <v>6491842.5930000003</v>
      </c>
      <c r="D564" s="103" t="s">
        <v>167</v>
      </c>
      <c r="E564" s="103">
        <v>263.69799999999998</v>
      </c>
      <c r="F564" s="104">
        <v>0.58799999999996544</v>
      </c>
      <c r="G564" s="103" t="s">
        <v>167</v>
      </c>
      <c r="H564" s="119">
        <f t="shared" si="254"/>
        <v>1.3879999999999655</v>
      </c>
      <c r="I564" s="104" t="s">
        <v>320</v>
      </c>
      <c r="J564" s="107">
        <f t="shared" ref="J564" si="283">I564+51</f>
        <v>2255.61</v>
      </c>
      <c r="K564" s="110"/>
      <c r="L564" s="118">
        <v>0.7</v>
      </c>
    </row>
    <row r="565" spans="1:12" x14ac:dyDescent="0.2">
      <c r="A565" s="105"/>
      <c r="B565" s="103"/>
      <c r="C565" s="103"/>
      <c r="D565" s="103"/>
      <c r="E565" s="103"/>
      <c r="F565" s="104">
        <v>0</v>
      </c>
      <c r="G565" s="103"/>
      <c r="H565" s="104"/>
      <c r="I565" s="104"/>
      <c r="J565" s="104"/>
      <c r="K565" s="110"/>
    </row>
    <row r="566" spans="1:12" x14ac:dyDescent="0.2">
      <c r="A566" s="105">
        <v>230</v>
      </c>
      <c r="B566" s="103">
        <v>937624.15800000005</v>
      </c>
      <c r="C566" s="103">
        <v>6491860.0920000002</v>
      </c>
      <c r="D566" s="103" t="s">
        <v>167</v>
      </c>
      <c r="E566" s="103">
        <v>263.36700000000002</v>
      </c>
      <c r="F566" s="104">
        <v>0.55700000000001637</v>
      </c>
      <c r="G566" s="103" t="s">
        <v>167</v>
      </c>
      <c r="H566" s="119">
        <f t="shared" si="254"/>
        <v>1.3570000000000164</v>
      </c>
      <c r="I566" s="104" t="s">
        <v>321</v>
      </c>
      <c r="J566" s="107">
        <f t="shared" ref="J566" si="284">I566+51</f>
        <v>2274.14</v>
      </c>
      <c r="K566" s="110"/>
      <c r="L566" s="118">
        <v>0.7</v>
      </c>
    </row>
    <row r="567" spans="1:12" x14ac:dyDescent="0.2">
      <c r="A567" s="105"/>
      <c r="B567" s="103"/>
      <c r="C567" s="103"/>
      <c r="D567" s="103"/>
      <c r="E567" s="103"/>
      <c r="F567" s="104">
        <v>0</v>
      </c>
      <c r="G567" s="103"/>
      <c r="H567" s="104"/>
      <c r="I567" s="104"/>
      <c r="J567" s="104"/>
      <c r="K567" s="110"/>
    </row>
    <row r="568" spans="1:12" x14ac:dyDescent="0.2">
      <c r="A568" s="105">
        <v>231</v>
      </c>
      <c r="B568" s="103">
        <v>937624.49199999997</v>
      </c>
      <c r="C568" s="103">
        <v>6491870.2920000004</v>
      </c>
      <c r="D568" s="103" t="s">
        <v>167</v>
      </c>
      <c r="E568" s="103">
        <v>263.51100000000002</v>
      </c>
      <c r="F568" s="104">
        <v>0.67700000000002092</v>
      </c>
      <c r="G568" s="103" t="s">
        <v>167</v>
      </c>
      <c r="H568" s="119">
        <f t="shared" si="254"/>
        <v>1.2070000000000209</v>
      </c>
      <c r="I568" s="104" t="s">
        <v>322</v>
      </c>
      <c r="J568" s="107">
        <f t="shared" ref="J568" si="285">I568+51</f>
        <v>2284.83</v>
      </c>
      <c r="K568" s="110"/>
      <c r="L568" s="118">
        <v>0.43</v>
      </c>
    </row>
    <row r="569" spans="1:12" x14ac:dyDescent="0.2">
      <c r="A569" s="105"/>
      <c r="B569" s="103"/>
      <c r="C569" s="103"/>
      <c r="D569" s="103"/>
      <c r="E569" s="103"/>
      <c r="F569" s="104">
        <v>0</v>
      </c>
      <c r="G569" s="103"/>
      <c r="H569" s="104"/>
      <c r="I569" s="104"/>
      <c r="J569" s="104"/>
      <c r="K569" s="110"/>
    </row>
    <row r="570" spans="1:12" x14ac:dyDescent="0.2">
      <c r="A570" s="105">
        <v>232</v>
      </c>
      <c r="B570" s="103">
        <v>937624.76599999995</v>
      </c>
      <c r="C570" s="103">
        <v>6491876.9689999996</v>
      </c>
      <c r="D570" s="103" t="s">
        <v>167</v>
      </c>
      <c r="E570" s="103">
        <v>263.48200000000003</v>
      </c>
      <c r="F570" s="104">
        <v>0.82600000000002183</v>
      </c>
      <c r="G570" s="103" t="s">
        <v>167</v>
      </c>
      <c r="H570" s="119">
        <f t="shared" si="254"/>
        <v>1.3560000000000219</v>
      </c>
      <c r="I570" s="104" t="s">
        <v>323</v>
      </c>
      <c r="J570" s="107">
        <f t="shared" ref="J570" si="286">I570+51</f>
        <v>2291.12</v>
      </c>
      <c r="K570" s="110"/>
      <c r="L570" s="118">
        <v>0.43</v>
      </c>
    </row>
    <row r="571" spans="1:12" x14ac:dyDescent="0.2">
      <c r="A571" s="105"/>
      <c r="B571" s="103"/>
      <c r="C571" s="103"/>
      <c r="D571" s="103"/>
      <c r="E571" s="103"/>
      <c r="F571" s="104">
        <v>0</v>
      </c>
      <c r="G571" s="103"/>
      <c r="H571" s="104"/>
      <c r="I571" s="104"/>
      <c r="J571" s="104"/>
      <c r="K571" s="110"/>
    </row>
    <row r="572" spans="1:12" x14ac:dyDescent="0.2">
      <c r="A572" s="105">
        <v>233</v>
      </c>
      <c r="B572" s="103">
        <v>937623.25800000003</v>
      </c>
      <c r="C572" s="103">
        <v>6491881.1639999999</v>
      </c>
      <c r="D572" s="103" t="s">
        <v>167</v>
      </c>
      <c r="E572" s="103">
        <v>263.351</v>
      </c>
      <c r="F572" s="104">
        <v>0.90499999999997272</v>
      </c>
      <c r="G572" s="103" t="s">
        <v>167</v>
      </c>
      <c r="H572" s="119">
        <f t="shared" ref="H572:H634" si="287">F572+L572+0.1</f>
        <v>1.4349999999999727</v>
      </c>
      <c r="I572" s="104" t="s">
        <v>324</v>
      </c>
      <c r="J572" s="107">
        <f t="shared" ref="J572" si="288">I572+51</f>
        <v>2294.44</v>
      </c>
      <c r="K572" s="110"/>
      <c r="L572" s="118">
        <v>0.43</v>
      </c>
    </row>
    <row r="573" spans="1:12" x14ac:dyDescent="0.2">
      <c r="A573" s="105"/>
      <c r="B573" s="103"/>
      <c r="C573" s="103"/>
      <c r="D573" s="103"/>
      <c r="E573" s="103"/>
      <c r="F573" s="104">
        <v>0</v>
      </c>
      <c r="G573" s="103"/>
      <c r="H573" s="104"/>
      <c r="I573" s="104"/>
      <c r="J573" s="104"/>
      <c r="K573" s="110"/>
    </row>
    <row r="574" spans="1:12" x14ac:dyDescent="0.2">
      <c r="A574" s="105">
        <v>234</v>
      </c>
      <c r="B574" s="103">
        <v>937621.33799999999</v>
      </c>
      <c r="C574" s="103">
        <v>6491887.0329999998</v>
      </c>
      <c r="D574" s="103" t="s">
        <v>167</v>
      </c>
      <c r="E574" s="103">
        <v>263.33600000000001</v>
      </c>
      <c r="F574" s="104">
        <v>0.95699999999999363</v>
      </c>
      <c r="G574" s="103" t="s">
        <v>167</v>
      </c>
      <c r="H574" s="119">
        <f t="shared" si="287"/>
        <v>1.4869999999999937</v>
      </c>
      <c r="I574" s="104" t="s">
        <v>325</v>
      </c>
      <c r="J574" s="107">
        <f t="shared" ref="J574" si="289">I574+51</f>
        <v>2300.52</v>
      </c>
      <c r="K574" s="110"/>
      <c r="L574" s="118">
        <v>0.43</v>
      </c>
    </row>
    <row r="575" spans="1:12" x14ac:dyDescent="0.2">
      <c r="A575" s="105"/>
      <c r="B575" s="103"/>
      <c r="C575" s="103"/>
      <c r="D575" s="103"/>
      <c r="E575" s="103"/>
      <c r="F575" s="104">
        <v>0</v>
      </c>
      <c r="G575" s="103"/>
      <c r="H575" s="104"/>
      <c r="I575" s="104"/>
      <c r="J575" s="104"/>
      <c r="K575" s="110"/>
    </row>
    <row r="576" spans="1:12" x14ac:dyDescent="0.2">
      <c r="A576" s="105">
        <v>235</v>
      </c>
      <c r="B576" s="103">
        <v>937620.03399999999</v>
      </c>
      <c r="C576" s="103">
        <v>6491891.7539999997</v>
      </c>
      <c r="D576" s="103" t="s">
        <v>167</v>
      </c>
      <c r="E576" s="103">
        <v>263.34399999999999</v>
      </c>
      <c r="F576" s="104">
        <v>0.94499999999999318</v>
      </c>
      <c r="G576" s="103" t="s">
        <v>167</v>
      </c>
      <c r="H576" s="119">
        <f t="shared" si="287"/>
        <v>1.4749999999999932</v>
      </c>
      <c r="I576" s="104" t="s">
        <v>326</v>
      </c>
      <c r="J576" s="107">
        <f t="shared" ref="J576" si="290">I576+51</f>
        <v>2306.3200000000002</v>
      </c>
      <c r="K576" s="110"/>
      <c r="L576" s="118">
        <v>0.43</v>
      </c>
    </row>
    <row r="577" spans="1:12" x14ac:dyDescent="0.2">
      <c r="A577" s="105"/>
      <c r="B577" s="103"/>
      <c r="C577" s="103"/>
      <c r="D577" s="103"/>
      <c r="E577" s="103"/>
      <c r="F577" s="104">
        <v>0</v>
      </c>
      <c r="G577" s="103"/>
      <c r="H577" s="104"/>
      <c r="I577" s="104"/>
      <c r="J577" s="104"/>
      <c r="K577" s="110"/>
    </row>
    <row r="578" spans="1:12" x14ac:dyDescent="0.2">
      <c r="A578" s="105">
        <v>236</v>
      </c>
      <c r="B578" s="103">
        <v>937619.39800000004</v>
      </c>
      <c r="C578" s="103">
        <v>6491893.727</v>
      </c>
      <c r="D578" s="103" t="s">
        <v>167</v>
      </c>
      <c r="E578" s="103">
        <v>263.25900000000001</v>
      </c>
      <c r="F578" s="104">
        <v>0.78600000000000136</v>
      </c>
      <c r="G578" s="103" t="s">
        <v>167</v>
      </c>
      <c r="H578" s="119">
        <f t="shared" si="287"/>
        <v>1.1160000000000014</v>
      </c>
      <c r="I578" s="104" t="s">
        <v>327</v>
      </c>
      <c r="J578" s="107">
        <f t="shared" ref="J578" si="291">I578+51</f>
        <v>2308.58</v>
      </c>
      <c r="K578" s="110"/>
      <c r="L578" s="118">
        <v>0.23</v>
      </c>
    </row>
    <row r="579" spans="1:12" x14ac:dyDescent="0.2">
      <c r="A579" s="105"/>
      <c r="B579" s="103"/>
      <c r="C579" s="103"/>
      <c r="D579" s="103"/>
      <c r="E579" s="103"/>
      <c r="F579" s="104">
        <v>0</v>
      </c>
      <c r="G579" s="103"/>
      <c r="H579" s="104"/>
      <c r="I579" s="104"/>
      <c r="J579" s="104"/>
      <c r="K579" s="110"/>
    </row>
    <row r="580" spans="1:12" x14ac:dyDescent="0.2">
      <c r="A580" s="105">
        <v>237</v>
      </c>
      <c r="B580" s="103">
        <v>937618.87800000003</v>
      </c>
      <c r="C580" s="103">
        <v>6491900.5760000004</v>
      </c>
      <c r="D580" s="103" t="s">
        <v>167</v>
      </c>
      <c r="E580" s="103">
        <v>263.14800000000002</v>
      </c>
      <c r="F580" s="104">
        <v>1.9420000000000073</v>
      </c>
      <c r="G580" s="103" t="s">
        <v>167</v>
      </c>
      <c r="H580" s="119">
        <f t="shared" si="287"/>
        <v>2.2720000000000073</v>
      </c>
      <c r="I580" s="104" t="s">
        <v>328</v>
      </c>
      <c r="J580" s="107">
        <f t="shared" ref="J580" si="292">I580+51</f>
        <v>2316.91</v>
      </c>
      <c r="K580" s="110"/>
      <c r="L580" s="118">
        <v>0.23</v>
      </c>
    </row>
    <row r="581" spans="1:12" x14ac:dyDescent="0.2">
      <c r="A581" s="105"/>
      <c r="B581" s="103"/>
      <c r="C581" s="103"/>
      <c r="D581" s="103"/>
      <c r="E581" s="103"/>
      <c r="F581" s="104">
        <v>0</v>
      </c>
      <c r="G581" s="103"/>
      <c r="H581" s="104"/>
      <c r="I581" s="104"/>
      <c r="J581" s="104"/>
      <c r="K581" s="110"/>
    </row>
    <row r="582" spans="1:12" x14ac:dyDescent="0.2">
      <c r="A582" s="105">
        <v>238</v>
      </c>
      <c r="B582" s="103">
        <v>937617.71</v>
      </c>
      <c r="C582" s="103">
        <v>6491909.4869999997</v>
      </c>
      <c r="D582" s="103" t="s">
        <v>167</v>
      </c>
      <c r="E582" s="103">
        <v>262.90199999999999</v>
      </c>
      <c r="F582" s="104">
        <v>2.0699999999999932</v>
      </c>
      <c r="G582" s="103" t="s">
        <v>167</v>
      </c>
      <c r="H582" s="119">
        <f t="shared" si="287"/>
        <v>2.3999999999999932</v>
      </c>
      <c r="I582" s="104" t="s">
        <v>329</v>
      </c>
      <c r="J582" s="107">
        <f t="shared" ref="J582" si="293">I582+51</f>
        <v>2325.15</v>
      </c>
      <c r="K582" s="110"/>
      <c r="L582" s="118">
        <v>0.23</v>
      </c>
    </row>
    <row r="583" spans="1:12" x14ac:dyDescent="0.2">
      <c r="A583" s="105"/>
      <c r="B583" s="103"/>
      <c r="C583" s="103"/>
      <c r="D583" s="103"/>
      <c r="E583" s="103"/>
      <c r="F583" s="104">
        <v>0</v>
      </c>
      <c r="G583" s="103"/>
      <c r="H583" s="104"/>
      <c r="I583" s="104"/>
      <c r="J583" s="104"/>
      <c r="K583" s="110"/>
    </row>
    <row r="584" spans="1:12" x14ac:dyDescent="0.2">
      <c r="A584" s="105">
        <v>239</v>
      </c>
      <c r="B584" s="103">
        <v>937616.08299999998</v>
      </c>
      <c r="C584" s="103">
        <v>6491922.3890000004</v>
      </c>
      <c r="D584" s="103" t="s">
        <v>167</v>
      </c>
      <c r="E584" s="103">
        <v>263.16500000000002</v>
      </c>
      <c r="F584" s="104">
        <v>2.4460000000000264</v>
      </c>
      <c r="G584" s="103" t="s">
        <v>167</v>
      </c>
      <c r="H584" s="119">
        <f t="shared" si="287"/>
        <v>2.7760000000000264</v>
      </c>
      <c r="I584" s="104" t="s">
        <v>330</v>
      </c>
      <c r="J584" s="107">
        <f t="shared" ref="J584" si="294">I584+51</f>
        <v>2337.17</v>
      </c>
      <c r="K584" s="110"/>
      <c r="L584" s="118">
        <v>0.23</v>
      </c>
    </row>
    <row r="585" spans="1:12" ht="11.25" customHeight="1" x14ac:dyDescent="0.2">
      <c r="A585" s="105"/>
      <c r="B585" s="103"/>
      <c r="C585" s="103"/>
      <c r="D585" s="103"/>
      <c r="E585" s="103"/>
      <c r="F585" s="104">
        <v>0</v>
      </c>
      <c r="G585" s="103"/>
      <c r="H585" s="104"/>
      <c r="I585" s="104"/>
      <c r="J585" s="104"/>
      <c r="K585" s="110"/>
    </row>
    <row r="586" spans="1:12" ht="11.25" customHeight="1" x14ac:dyDescent="0.2">
      <c r="A586" s="105">
        <v>240</v>
      </c>
      <c r="B586" s="103">
        <v>937615.33900000004</v>
      </c>
      <c r="C586" s="103">
        <v>6491933.3619999997</v>
      </c>
      <c r="D586" s="103" t="s">
        <v>167</v>
      </c>
      <c r="E586" s="103">
        <v>263.41300000000001</v>
      </c>
      <c r="F586" s="104">
        <v>2.9220000000000255</v>
      </c>
      <c r="G586" s="103" t="s">
        <v>167</v>
      </c>
      <c r="H586" s="119">
        <f t="shared" si="287"/>
        <v>3.2520000000000255</v>
      </c>
      <c r="I586" s="104" t="s">
        <v>331</v>
      </c>
      <c r="J586" s="107">
        <f t="shared" ref="J586" si="295">I586+51</f>
        <v>2347.61</v>
      </c>
      <c r="K586" s="110"/>
      <c r="L586" s="118">
        <v>0.23</v>
      </c>
    </row>
    <row r="587" spans="1:12" ht="12" customHeight="1" x14ac:dyDescent="0.2">
      <c r="A587" s="105"/>
      <c r="B587" s="103"/>
      <c r="C587" s="103"/>
      <c r="D587" s="103"/>
      <c r="E587" s="103"/>
      <c r="F587" s="104">
        <v>0</v>
      </c>
      <c r="G587" s="103"/>
      <c r="H587" s="104"/>
      <c r="I587" s="104"/>
      <c r="J587" s="104"/>
      <c r="K587" s="110"/>
    </row>
    <row r="588" spans="1:12" x14ac:dyDescent="0.2">
      <c r="A588" s="105">
        <v>241</v>
      </c>
      <c r="B588" s="103">
        <v>937615.22900000005</v>
      </c>
      <c r="C588" s="103">
        <v>6491943.3569999998</v>
      </c>
      <c r="D588" s="103" t="s">
        <v>167</v>
      </c>
      <c r="E588" s="103">
        <v>263.66199999999998</v>
      </c>
      <c r="F588" s="104">
        <v>2.9569999999999936</v>
      </c>
      <c r="G588" s="103" t="s">
        <v>167</v>
      </c>
      <c r="H588" s="119">
        <f t="shared" si="287"/>
        <v>3.2869999999999937</v>
      </c>
      <c r="I588" s="104" t="s">
        <v>332</v>
      </c>
      <c r="J588" s="107">
        <f t="shared" ref="J588" si="296">I588+51</f>
        <v>2357.61</v>
      </c>
      <c r="K588" s="110"/>
      <c r="L588" s="118">
        <v>0.23</v>
      </c>
    </row>
    <row r="589" spans="1:12" x14ac:dyDescent="0.2">
      <c r="A589" s="105"/>
      <c r="B589" s="103"/>
      <c r="C589" s="103"/>
      <c r="D589" s="103"/>
      <c r="E589" s="103"/>
      <c r="F589" s="104">
        <v>0</v>
      </c>
      <c r="G589" s="103"/>
      <c r="H589" s="104"/>
      <c r="I589" s="104"/>
      <c r="J589" s="104"/>
      <c r="K589" s="110"/>
    </row>
    <row r="590" spans="1:12" x14ac:dyDescent="0.2">
      <c r="A590" s="105">
        <v>242</v>
      </c>
      <c r="B590" s="103">
        <v>937615.89800000004</v>
      </c>
      <c r="C590" s="103">
        <v>6491955.3200000003</v>
      </c>
      <c r="D590" s="103" t="s">
        <v>167</v>
      </c>
      <c r="E590" s="103">
        <v>263.745</v>
      </c>
      <c r="F590" s="104">
        <v>2.4990000000000236</v>
      </c>
      <c r="G590" s="103" t="s">
        <v>167</v>
      </c>
      <c r="H590" s="119">
        <f t="shared" si="287"/>
        <v>2.8290000000000237</v>
      </c>
      <c r="I590" s="104" t="s">
        <v>333</v>
      </c>
      <c r="J590" s="107">
        <f t="shared" ref="J590" si="297">I590+51</f>
        <v>2369.58</v>
      </c>
      <c r="K590" s="110"/>
      <c r="L590" s="118">
        <v>0.23</v>
      </c>
    </row>
    <row r="591" spans="1:12" x14ac:dyDescent="0.2">
      <c r="A591" s="105"/>
      <c r="B591" s="103"/>
      <c r="C591" s="103"/>
      <c r="D591" s="103"/>
      <c r="E591" s="103"/>
      <c r="F591" s="104">
        <v>0</v>
      </c>
      <c r="G591" s="103"/>
      <c r="H591" s="104"/>
      <c r="I591" s="104"/>
      <c r="J591" s="104"/>
      <c r="K591" s="110"/>
    </row>
    <row r="592" spans="1:12" x14ac:dyDescent="0.2">
      <c r="A592" s="105" t="s">
        <v>334</v>
      </c>
      <c r="B592" s="103">
        <v>937616.25100000005</v>
      </c>
      <c r="C592" s="103">
        <v>6491963.3049999997</v>
      </c>
      <c r="D592" s="103" t="s">
        <v>167</v>
      </c>
      <c r="E592" s="103">
        <v>263.40499999999997</v>
      </c>
      <c r="F592" s="104">
        <v>1.672999999999945</v>
      </c>
      <c r="G592" s="103" t="s">
        <v>167</v>
      </c>
      <c r="H592" s="119">
        <f t="shared" si="287"/>
        <v>2.002999999999945</v>
      </c>
      <c r="I592" s="104" t="s">
        <v>335</v>
      </c>
      <c r="J592" s="107">
        <f t="shared" ref="J592" si="298">I592+51</f>
        <v>2380.0500000000002</v>
      </c>
      <c r="K592" s="110"/>
      <c r="L592" s="118">
        <v>0.23</v>
      </c>
    </row>
    <row r="593" spans="1:12" x14ac:dyDescent="0.2">
      <c r="A593" s="105"/>
      <c r="B593" s="103"/>
      <c r="C593" s="103"/>
      <c r="D593" s="103"/>
      <c r="E593" s="103"/>
      <c r="F593" s="104">
        <v>0</v>
      </c>
      <c r="G593" s="103"/>
      <c r="H593" s="104"/>
      <c r="I593" s="104"/>
      <c r="J593" s="104"/>
      <c r="K593" s="110"/>
    </row>
    <row r="594" spans="1:12" x14ac:dyDescent="0.2">
      <c r="A594" s="105">
        <v>243</v>
      </c>
      <c r="B594" s="103">
        <v>937615.95</v>
      </c>
      <c r="C594" s="103">
        <v>6491971.1569999997</v>
      </c>
      <c r="D594" s="103" t="s">
        <v>167</v>
      </c>
      <c r="E594" s="103">
        <v>264.892</v>
      </c>
      <c r="F594" s="104">
        <v>1.73599999999999</v>
      </c>
      <c r="G594" s="103" t="s">
        <v>167</v>
      </c>
      <c r="H594" s="119">
        <f t="shared" si="287"/>
        <v>2.2659999999999902</v>
      </c>
      <c r="I594" s="104" t="s">
        <v>336</v>
      </c>
      <c r="J594" s="107">
        <f t="shared" ref="J594" si="299">I594+51</f>
        <v>2386.75</v>
      </c>
      <c r="K594" s="110"/>
      <c r="L594" s="118">
        <v>0.43</v>
      </c>
    </row>
    <row r="595" spans="1:12" x14ac:dyDescent="0.2">
      <c r="A595" s="105"/>
      <c r="B595" s="103"/>
      <c r="C595" s="103"/>
      <c r="D595" s="103"/>
      <c r="E595" s="103"/>
      <c r="F595" s="104">
        <v>0</v>
      </c>
      <c r="G595" s="103"/>
      <c r="H595" s="104"/>
      <c r="I595" s="104"/>
      <c r="J595" s="104"/>
      <c r="K595" s="110"/>
    </row>
    <row r="596" spans="1:12" x14ac:dyDescent="0.2">
      <c r="A596" s="105" t="s">
        <v>337</v>
      </c>
      <c r="B596" s="103">
        <v>937616.14300000004</v>
      </c>
      <c r="C596" s="103">
        <v>6491974.068</v>
      </c>
      <c r="D596" s="103" t="s">
        <v>167</v>
      </c>
      <c r="E596" s="103">
        <v>265.33</v>
      </c>
      <c r="F596" s="104">
        <v>1.757000000000005</v>
      </c>
      <c r="G596" s="103" t="s">
        <v>167</v>
      </c>
      <c r="H596" s="119">
        <f t="shared" si="287"/>
        <v>2.2870000000000053</v>
      </c>
      <c r="I596" s="104" t="s">
        <v>338</v>
      </c>
      <c r="J596" s="107">
        <f t="shared" ref="J596" si="300">I596+51</f>
        <v>2389.34</v>
      </c>
      <c r="K596" s="110"/>
      <c r="L596" s="118">
        <v>0.43</v>
      </c>
    </row>
    <row r="597" spans="1:12" x14ac:dyDescent="0.2">
      <c r="A597" s="105"/>
      <c r="B597" s="103"/>
      <c r="C597" s="103"/>
      <c r="D597" s="103"/>
      <c r="E597" s="103"/>
      <c r="F597" s="104">
        <v>0</v>
      </c>
      <c r="G597" s="103"/>
      <c r="H597" s="104"/>
      <c r="I597" s="104"/>
      <c r="J597" s="104"/>
      <c r="K597" s="110"/>
    </row>
    <row r="598" spans="1:12" x14ac:dyDescent="0.2">
      <c r="A598" s="105" t="s">
        <v>339</v>
      </c>
      <c r="B598" s="103">
        <v>937616.52800000005</v>
      </c>
      <c r="C598" s="103">
        <v>6491976.2479999997</v>
      </c>
      <c r="D598" s="103" t="s">
        <v>167</v>
      </c>
      <c r="E598" s="103">
        <v>265.21300000000002</v>
      </c>
      <c r="F598" s="104">
        <v>1.3970000000000482</v>
      </c>
      <c r="G598" s="103" t="s">
        <v>167</v>
      </c>
      <c r="H598" s="119">
        <f t="shared" si="287"/>
        <v>1.9270000000000482</v>
      </c>
      <c r="I598" s="104" t="s">
        <v>340</v>
      </c>
      <c r="J598" s="107">
        <f t="shared" ref="J598" si="301">I598+51</f>
        <v>2391.4499999999998</v>
      </c>
      <c r="K598" s="110"/>
      <c r="L598" s="118">
        <v>0.43</v>
      </c>
    </row>
    <row r="599" spans="1:12" x14ac:dyDescent="0.2">
      <c r="A599" s="105"/>
      <c r="B599" s="103"/>
      <c r="C599" s="103"/>
      <c r="D599" s="103"/>
      <c r="E599" s="103"/>
      <c r="F599" s="104">
        <v>0</v>
      </c>
      <c r="G599" s="103"/>
      <c r="H599" s="104"/>
      <c r="I599" s="104"/>
      <c r="J599" s="104"/>
      <c r="K599" s="110"/>
    </row>
    <row r="600" spans="1:12" x14ac:dyDescent="0.2">
      <c r="A600" s="105">
        <v>244</v>
      </c>
      <c r="B600" s="103">
        <v>937617.39800000004</v>
      </c>
      <c r="C600" s="103">
        <v>6491981.233</v>
      </c>
      <c r="D600" s="103" t="s">
        <v>167</v>
      </c>
      <c r="E600" s="103">
        <v>264.92399999999998</v>
      </c>
      <c r="F600" s="104">
        <v>1.4619999999999891</v>
      </c>
      <c r="G600" s="103" t="s">
        <v>167</v>
      </c>
      <c r="H600" s="119">
        <f t="shared" si="287"/>
        <v>1.9919999999999891</v>
      </c>
      <c r="I600" s="104" t="s">
        <v>341</v>
      </c>
      <c r="J600" s="107">
        <f t="shared" ref="J600" si="302">I600+51</f>
        <v>2397.3200000000002</v>
      </c>
      <c r="K600" s="110"/>
      <c r="L600" s="118">
        <v>0.43</v>
      </c>
    </row>
    <row r="601" spans="1:12" x14ac:dyDescent="0.2">
      <c r="A601" s="105"/>
      <c r="B601" s="103"/>
      <c r="C601" s="103"/>
      <c r="D601" s="103"/>
      <c r="E601" s="103"/>
      <c r="F601" s="104">
        <v>0</v>
      </c>
      <c r="G601" s="103"/>
      <c r="H601" s="104"/>
      <c r="I601" s="104"/>
      <c r="J601" s="104"/>
      <c r="K601" s="110"/>
    </row>
    <row r="602" spans="1:12" x14ac:dyDescent="0.2">
      <c r="A602" s="105">
        <v>245</v>
      </c>
      <c r="B602" s="103">
        <v>937618.82900000003</v>
      </c>
      <c r="C602" s="103">
        <v>6491988.9249999998</v>
      </c>
      <c r="D602" s="103" t="s">
        <v>167</v>
      </c>
      <c r="E602" s="103">
        <v>264.565</v>
      </c>
      <c r="F602" s="104">
        <v>1.2470000000000141</v>
      </c>
      <c r="G602" s="103" t="s">
        <v>167</v>
      </c>
      <c r="H602" s="119">
        <f t="shared" si="287"/>
        <v>1.7770000000000141</v>
      </c>
      <c r="I602" s="104" t="s">
        <v>342</v>
      </c>
      <c r="J602" s="107">
        <f t="shared" ref="J602" si="303">I602+51</f>
        <v>2405.2199999999998</v>
      </c>
      <c r="K602" s="110"/>
      <c r="L602" s="118">
        <v>0.43</v>
      </c>
    </row>
    <row r="603" spans="1:12" x14ac:dyDescent="0.2">
      <c r="A603" s="105"/>
      <c r="B603" s="103"/>
      <c r="C603" s="103"/>
      <c r="D603" s="103"/>
      <c r="E603" s="103"/>
      <c r="F603" s="104">
        <v>0</v>
      </c>
      <c r="G603" s="103"/>
      <c r="H603" s="104"/>
      <c r="I603" s="104"/>
      <c r="J603" s="104"/>
      <c r="K603" s="110"/>
    </row>
    <row r="604" spans="1:12" x14ac:dyDescent="0.2">
      <c r="A604" s="105">
        <v>246</v>
      </c>
      <c r="B604" s="103">
        <v>937623.63899999997</v>
      </c>
      <c r="C604" s="103">
        <v>6491998.4670000002</v>
      </c>
      <c r="D604" s="103" t="s">
        <v>167</v>
      </c>
      <c r="E604" s="103">
        <v>264.37400000000002</v>
      </c>
      <c r="F604" s="104">
        <v>0.64600000000001501</v>
      </c>
      <c r="G604" s="103" t="s">
        <v>167</v>
      </c>
      <c r="H604" s="119">
        <f t="shared" si="287"/>
        <v>1.4460000000000151</v>
      </c>
      <c r="I604" s="104" t="s">
        <v>343</v>
      </c>
      <c r="J604" s="107">
        <f t="shared" ref="J604" si="304">I604+51</f>
        <v>2415.84</v>
      </c>
      <c r="K604" s="110"/>
      <c r="L604" s="118">
        <v>0.7</v>
      </c>
    </row>
    <row r="605" spans="1:12" x14ac:dyDescent="0.2">
      <c r="A605" s="105"/>
      <c r="B605" s="103"/>
      <c r="C605" s="103"/>
      <c r="D605" s="103"/>
      <c r="E605" s="103"/>
      <c r="F605" s="104">
        <v>0</v>
      </c>
      <c r="G605" s="103"/>
      <c r="H605" s="104"/>
      <c r="I605" s="104"/>
      <c r="J605" s="104"/>
      <c r="K605" s="110"/>
    </row>
    <row r="606" spans="1:12" x14ac:dyDescent="0.2">
      <c r="A606" s="105" t="s">
        <v>344</v>
      </c>
      <c r="B606" s="103">
        <v>937629.25100000005</v>
      </c>
      <c r="C606" s="103">
        <v>6492009.7709999997</v>
      </c>
      <c r="D606" s="103" t="s">
        <v>167</v>
      </c>
      <c r="E606" s="103">
        <v>264.404</v>
      </c>
      <c r="F606" s="104">
        <v>0.882000000000005</v>
      </c>
      <c r="G606" s="103" t="s">
        <v>167</v>
      </c>
      <c r="H606" s="119">
        <f t="shared" si="287"/>
        <v>1.682000000000005</v>
      </c>
      <c r="I606" s="104" t="s">
        <v>345</v>
      </c>
      <c r="J606" s="107">
        <f t="shared" ref="J606" si="305">I606+51</f>
        <v>2426.9699999999998</v>
      </c>
      <c r="K606" s="110"/>
      <c r="L606" s="118">
        <v>0.7</v>
      </c>
    </row>
    <row r="607" spans="1:12" x14ac:dyDescent="0.2">
      <c r="A607" s="105"/>
      <c r="B607" s="103"/>
      <c r="C607" s="103"/>
      <c r="D607" s="103"/>
      <c r="E607" s="103"/>
      <c r="F607" s="104">
        <v>0</v>
      </c>
      <c r="G607" s="103"/>
      <c r="H607" s="104"/>
      <c r="I607" s="104"/>
      <c r="J607" s="104"/>
      <c r="K607" s="110"/>
    </row>
    <row r="608" spans="1:12" x14ac:dyDescent="0.2">
      <c r="A608" s="105">
        <v>247</v>
      </c>
      <c r="B608" s="103">
        <v>937633.16399999999</v>
      </c>
      <c r="C608" s="103">
        <v>6492017.7460000003</v>
      </c>
      <c r="D608" s="103" t="s">
        <v>167</v>
      </c>
      <c r="E608" s="103">
        <v>264.52800000000002</v>
      </c>
      <c r="F608" s="104">
        <v>1.160000000000025</v>
      </c>
      <c r="G608" s="103" t="s">
        <v>167</v>
      </c>
      <c r="H608" s="119">
        <f t="shared" si="287"/>
        <v>1.9600000000000251</v>
      </c>
      <c r="I608" s="104" t="s">
        <v>346</v>
      </c>
      <c r="J608" s="107">
        <f t="shared" ref="J608" si="306">I608+51</f>
        <v>2436.38</v>
      </c>
      <c r="K608" s="110"/>
      <c r="L608" s="118">
        <v>0.7</v>
      </c>
    </row>
    <row r="609" spans="1:12" x14ac:dyDescent="0.2">
      <c r="A609" s="105"/>
      <c r="B609" s="103"/>
      <c r="C609" s="103"/>
      <c r="D609" s="103"/>
      <c r="E609" s="103"/>
      <c r="F609" s="104">
        <v>0</v>
      </c>
      <c r="G609" s="103"/>
      <c r="H609" s="104"/>
      <c r="I609" s="104"/>
      <c r="J609" s="104"/>
      <c r="K609" s="110"/>
    </row>
    <row r="610" spans="1:12" x14ac:dyDescent="0.2">
      <c r="A610" s="105" t="s">
        <v>347</v>
      </c>
      <c r="B610" s="103">
        <v>937636.24899999995</v>
      </c>
      <c r="C610" s="103">
        <v>6492022.1399999997</v>
      </c>
      <c r="D610" s="103" t="s">
        <v>167</v>
      </c>
      <c r="E610" s="103">
        <v>264.31299999999999</v>
      </c>
      <c r="F610" s="104">
        <v>0.98300000000000409</v>
      </c>
      <c r="G610" s="103" t="s">
        <v>167</v>
      </c>
      <c r="H610" s="119">
        <f t="shared" si="287"/>
        <v>1.7830000000000041</v>
      </c>
      <c r="I610" s="104" t="s">
        <v>348</v>
      </c>
      <c r="J610" s="107">
        <f t="shared" ref="J610" si="307">I610+51</f>
        <v>2442.0500000000002</v>
      </c>
      <c r="K610" s="110"/>
      <c r="L610" s="118">
        <v>0.7</v>
      </c>
    </row>
    <row r="611" spans="1:12" x14ac:dyDescent="0.2">
      <c r="A611" s="105"/>
      <c r="B611" s="103"/>
      <c r="C611" s="103"/>
      <c r="D611" s="103"/>
      <c r="E611" s="103"/>
      <c r="F611" s="104">
        <v>0</v>
      </c>
      <c r="G611" s="103"/>
      <c r="H611" s="104"/>
      <c r="I611" s="104"/>
      <c r="J611" s="104"/>
      <c r="K611" s="110"/>
    </row>
    <row r="612" spans="1:12" x14ac:dyDescent="0.2">
      <c r="A612" s="105">
        <v>248</v>
      </c>
      <c r="B612" s="103">
        <v>937640.48600000003</v>
      </c>
      <c r="C612" s="103">
        <v>6492025.574</v>
      </c>
      <c r="D612" s="103" t="s">
        <v>167</v>
      </c>
      <c r="E612" s="103">
        <v>264.01</v>
      </c>
      <c r="F612" s="104">
        <v>0.81900000000001683</v>
      </c>
      <c r="G612" s="103" t="s">
        <v>167</v>
      </c>
      <c r="H612" s="119">
        <f t="shared" si="287"/>
        <v>1.719000000000017</v>
      </c>
      <c r="I612" s="104" t="s">
        <v>349</v>
      </c>
      <c r="J612" s="107">
        <f t="shared" ref="J612" si="308">I612+51</f>
        <v>2446.73</v>
      </c>
      <c r="K612" s="110"/>
      <c r="L612" s="118">
        <v>0.8</v>
      </c>
    </row>
    <row r="613" spans="1:12" x14ac:dyDescent="0.2">
      <c r="A613" s="105"/>
      <c r="B613" s="103"/>
      <c r="C613" s="103"/>
      <c r="D613" s="103"/>
      <c r="E613" s="103"/>
      <c r="F613" s="104">
        <v>0</v>
      </c>
      <c r="G613" s="103"/>
      <c r="H613" s="104"/>
      <c r="I613" s="104"/>
      <c r="J613" s="104"/>
      <c r="K613" s="110"/>
    </row>
    <row r="614" spans="1:12" x14ac:dyDescent="0.2">
      <c r="A614" s="105" t="s">
        <v>350</v>
      </c>
      <c r="B614" s="103">
        <v>937643.81400000001</v>
      </c>
      <c r="C614" s="103">
        <v>6492027.977</v>
      </c>
      <c r="D614" s="103" t="s">
        <v>167</v>
      </c>
      <c r="E614" s="103">
        <v>263.88600000000002</v>
      </c>
      <c r="F614" s="104">
        <v>0.79800000000000182</v>
      </c>
      <c r="G614" s="103" t="s">
        <v>167</v>
      </c>
      <c r="H614" s="119">
        <f t="shared" si="287"/>
        <v>1.698000000000002</v>
      </c>
      <c r="I614" s="104" t="s">
        <v>351</v>
      </c>
      <c r="J614" s="107">
        <f t="shared" ref="J614" si="309">I614+51</f>
        <v>2452.37</v>
      </c>
      <c r="K614" s="110"/>
      <c r="L614" s="118">
        <v>0.8</v>
      </c>
    </row>
    <row r="615" spans="1:12" x14ac:dyDescent="0.2">
      <c r="A615" s="105"/>
      <c r="B615" s="103"/>
      <c r="C615" s="103"/>
      <c r="D615" s="103"/>
      <c r="E615" s="103"/>
      <c r="F615" s="104">
        <v>0</v>
      </c>
      <c r="G615" s="103"/>
      <c r="H615" s="104"/>
      <c r="I615" s="104"/>
      <c r="J615" s="104"/>
      <c r="K615" s="110"/>
    </row>
    <row r="616" spans="1:12" x14ac:dyDescent="0.2">
      <c r="A616" s="105" t="s">
        <v>352</v>
      </c>
      <c r="B616" s="103">
        <v>937648.34100000001</v>
      </c>
      <c r="C616" s="103">
        <v>6492031.0360000003</v>
      </c>
      <c r="D616" s="103" t="s">
        <v>167</v>
      </c>
      <c r="E616" s="103">
        <v>263.78199999999998</v>
      </c>
      <c r="F616" s="104">
        <v>1.1169999999999618</v>
      </c>
      <c r="G616" s="103" t="s">
        <v>167</v>
      </c>
      <c r="H616" s="119">
        <f t="shared" si="287"/>
        <v>2.0169999999999617</v>
      </c>
      <c r="I616" s="104" t="s">
        <v>353</v>
      </c>
      <c r="J616" s="107">
        <f t="shared" ref="J616" si="310">I616+51</f>
        <v>2457.8200000000002</v>
      </c>
      <c r="K616" s="110"/>
      <c r="L616" s="118">
        <v>0.8</v>
      </c>
    </row>
    <row r="617" spans="1:12" x14ac:dyDescent="0.2">
      <c r="A617" s="105"/>
      <c r="B617" s="103"/>
      <c r="C617" s="103"/>
      <c r="D617" s="103"/>
      <c r="E617" s="103"/>
      <c r="F617" s="104">
        <v>0</v>
      </c>
      <c r="G617" s="103"/>
      <c r="H617" s="104"/>
      <c r="I617" s="104"/>
      <c r="J617" s="104"/>
      <c r="K617" s="110"/>
    </row>
    <row r="618" spans="1:12" x14ac:dyDescent="0.2">
      <c r="A618" s="105">
        <v>249</v>
      </c>
      <c r="B618" s="103">
        <v>937654.07900000003</v>
      </c>
      <c r="C618" s="103">
        <v>6492035.2110000001</v>
      </c>
      <c r="D618" s="103" t="s">
        <v>167</v>
      </c>
      <c r="E618" s="103">
        <v>263.71199999999999</v>
      </c>
      <c r="F618" s="104">
        <v>0.94200000000000728</v>
      </c>
      <c r="G618" s="103" t="s">
        <v>167</v>
      </c>
      <c r="H618" s="119">
        <f t="shared" si="287"/>
        <v>1.7420000000000073</v>
      </c>
      <c r="I618" s="104" t="s">
        <v>354</v>
      </c>
      <c r="J618" s="107">
        <f t="shared" ref="J618" si="311">I618+51</f>
        <v>2463.38</v>
      </c>
      <c r="K618" s="110"/>
      <c r="L618" s="118">
        <v>0.7</v>
      </c>
    </row>
    <row r="619" spans="1:12" x14ac:dyDescent="0.2">
      <c r="A619" s="105"/>
      <c r="B619" s="103"/>
      <c r="C619" s="103"/>
      <c r="D619" s="103"/>
      <c r="E619" s="103"/>
      <c r="F619" s="104">
        <v>0</v>
      </c>
      <c r="G619" s="103"/>
      <c r="H619" s="104"/>
      <c r="I619" s="104"/>
      <c r="J619" s="104"/>
      <c r="K619" s="110"/>
    </row>
    <row r="620" spans="1:12" x14ac:dyDescent="0.2">
      <c r="A620" s="105">
        <v>250</v>
      </c>
      <c r="B620" s="103">
        <v>937659.94099999999</v>
      </c>
      <c r="C620" s="103">
        <v>6492039.8470000001</v>
      </c>
      <c r="D620" s="103" t="s">
        <v>167</v>
      </c>
      <c r="E620" s="103">
        <v>263.76100000000002</v>
      </c>
      <c r="F620" s="104">
        <v>0.64100000000001955</v>
      </c>
      <c r="G620" s="103" t="s">
        <v>167</v>
      </c>
      <c r="H620" s="119">
        <f t="shared" si="287"/>
        <v>1.4410000000000196</v>
      </c>
      <c r="I620" s="104" t="s">
        <v>355</v>
      </c>
      <c r="J620" s="107">
        <f t="shared" ref="J620" si="312">I620+51</f>
        <v>2471.77</v>
      </c>
      <c r="K620" s="110"/>
      <c r="L620" s="118">
        <v>0.7</v>
      </c>
    </row>
    <row r="621" spans="1:12" x14ac:dyDescent="0.2">
      <c r="A621" s="105"/>
      <c r="B621" s="103"/>
      <c r="C621" s="103"/>
      <c r="D621" s="103"/>
      <c r="E621" s="103"/>
      <c r="F621" s="104">
        <v>0</v>
      </c>
      <c r="G621" s="103"/>
      <c r="H621" s="104"/>
      <c r="I621" s="104"/>
      <c r="J621" s="104"/>
      <c r="K621" s="110"/>
    </row>
    <row r="622" spans="1:12" x14ac:dyDescent="0.2">
      <c r="A622" s="105" t="s">
        <v>356</v>
      </c>
      <c r="B622" s="103">
        <v>937664.65300000005</v>
      </c>
      <c r="C622" s="103">
        <v>6492044.3720000004</v>
      </c>
      <c r="D622" s="103" t="s">
        <v>167</v>
      </c>
      <c r="E622" s="103">
        <v>263.87</v>
      </c>
      <c r="F622" s="104">
        <v>0.56000000000000227</v>
      </c>
      <c r="G622" s="103" t="s">
        <v>167</v>
      </c>
      <c r="H622" s="119">
        <f t="shared" si="287"/>
        <v>1.3600000000000023</v>
      </c>
      <c r="I622" s="104" t="s">
        <v>357</v>
      </c>
      <c r="J622" s="107">
        <f t="shared" ref="J622" si="313">I622+51</f>
        <v>2477.4299999999998</v>
      </c>
      <c r="K622" s="110"/>
      <c r="L622" s="118">
        <v>0.7</v>
      </c>
    </row>
    <row r="623" spans="1:12" x14ac:dyDescent="0.2">
      <c r="A623" s="105"/>
      <c r="B623" s="103"/>
      <c r="C623" s="103"/>
      <c r="D623" s="103"/>
      <c r="E623" s="103"/>
      <c r="F623" s="104">
        <v>0</v>
      </c>
      <c r="G623" s="103"/>
      <c r="H623" s="104"/>
      <c r="I623" s="104"/>
      <c r="J623" s="104"/>
      <c r="K623" s="110"/>
    </row>
    <row r="624" spans="1:12" x14ac:dyDescent="0.2">
      <c r="A624" s="105">
        <v>251</v>
      </c>
      <c r="B624" s="103">
        <v>937667.81900000002</v>
      </c>
      <c r="C624" s="103">
        <v>6492047.9460000005</v>
      </c>
      <c r="D624" s="103" t="s">
        <v>167</v>
      </c>
      <c r="E624" s="103">
        <v>263.99400000000003</v>
      </c>
      <c r="F624" s="104">
        <v>0.53400000000004866</v>
      </c>
      <c r="G624" s="103" t="s">
        <v>167</v>
      </c>
      <c r="H624" s="119">
        <f t="shared" si="287"/>
        <v>1.3340000000000487</v>
      </c>
      <c r="I624" s="104" t="s">
        <v>358</v>
      </c>
      <c r="J624" s="107">
        <f t="shared" ref="J624" si="314">I624+51</f>
        <v>2483.27</v>
      </c>
      <c r="K624" s="110"/>
      <c r="L624" s="118">
        <v>0.7</v>
      </c>
    </row>
    <row r="625" spans="1:12" x14ac:dyDescent="0.2">
      <c r="A625" s="105"/>
      <c r="B625" s="103"/>
      <c r="C625" s="103"/>
      <c r="D625" s="103"/>
      <c r="E625" s="103"/>
      <c r="F625" s="104">
        <v>0</v>
      </c>
      <c r="G625" s="103"/>
      <c r="H625" s="104"/>
      <c r="I625" s="104"/>
      <c r="J625" s="104"/>
      <c r="K625" s="110"/>
    </row>
    <row r="626" spans="1:12" x14ac:dyDescent="0.2">
      <c r="A626" s="105" t="s">
        <v>359</v>
      </c>
      <c r="B626" s="103">
        <v>937675.06900000002</v>
      </c>
      <c r="C626" s="103">
        <v>6492058.3480000002</v>
      </c>
      <c r="D626" s="103" t="s">
        <v>167</v>
      </c>
      <c r="E626" s="103">
        <v>264.14499999999998</v>
      </c>
      <c r="F626" s="104">
        <v>0.57499999999998863</v>
      </c>
      <c r="G626" s="103" t="s">
        <v>167</v>
      </c>
      <c r="H626" s="119">
        <f t="shared" si="287"/>
        <v>1.3749999999999887</v>
      </c>
      <c r="I626" s="104" t="s">
        <v>360</v>
      </c>
      <c r="J626" s="107">
        <f t="shared" ref="J626" si="315">I626+51</f>
        <v>2495.14</v>
      </c>
      <c r="K626" s="110"/>
      <c r="L626" s="118">
        <v>0.7</v>
      </c>
    </row>
    <row r="627" spans="1:12" x14ac:dyDescent="0.2">
      <c r="A627" s="105"/>
      <c r="B627" s="103"/>
      <c r="C627" s="103"/>
      <c r="D627" s="103"/>
      <c r="E627" s="103"/>
      <c r="F627" s="104">
        <v>0</v>
      </c>
      <c r="G627" s="103"/>
      <c r="H627" s="104"/>
      <c r="I627" s="104"/>
      <c r="J627" s="104"/>
      <c r="K627" s="110"/>
    </row>
    <row r="628" spans="1:12" x14ac:dyDescent="0.2">
      <c r="A628" s="105">
        <v>252</v>
      </c>
      <c r="B628" s="103">
        <v>937683.37899999996</v>
      </c>
      <c r="C628" s="103">
        <v>6492070.3949999996</v>
      </c>
      <c r="D628" s="103" t="s">
        <v>167</v>
      </c>
      <c r="E628" s="103">
        <v>264.447</v>
      </c>
      <c r="F628" s="104">
        <v>0.67700000000002092</v>
      </c>
      <c r="G628" s="103" t="s">
        <v>167</v>
      </c>
      <c r="H628" s="119">
        <f t="shared" si="287"/>
        <v>1.477000000000021</v>
      </c>
      <c r="I628" s="104" t="s">
        <v>361</v>
      </c>
      <c r="J628" s="107">
        <f t="shared" ref="J628" si="316">I628+51</f>
        <v>2510.14</v>
      </c>
      <c r="K628" s="110"/>
      <c r="L628" s="118">
        <v>0.7</v>
      </c>
    </row>
    <row r="629" spans="1:12" x14ac:dyDescent="0.2">
      <c r="A629" s="105"/>
      <c r="B629" s="103"/>
      <c r="C629" s="103"/>
      <c r="D629" s="103"/>
      <c r="E629" s="103"/>
      <c r="F629" s="104">
        <v>0</v>
      </c>
      <c r="G629" s="103"/>
      <c r="H629" s="104"/>
      <c r="I629" s="104"/>
      <c r="J629" s="104"/>
      <c r="K629" s="110"/>
    </row>
    <row r="630" spans="1:12" x14ac:dyDescent="0.2">
      <c r="A630" s="105" t="s">
        <v>362</v>
      </c>
      <c r="B630" s="103">
        <v>937695.08400000003</v>
      </c>
      <c r="C630" s="103">
        <v>6492087.6770000001</v>
      </c>
      <c r="D630" s="103" t="s">
        <v>167</v>
      </c>
      <c r="E630" s="103">
        <v>264.685</v>
      </c>
      <c r="F630" s="104">
        <v>0.88499999999999091</v>
      </c>
      <c r="G630" s="103" t="s">
        <v>167</v>
      </c>
      <c r="H630" s="119">
        <f t="shared" si="287"/>
        <v>1.6849999999999909</v>
      </c>
      <c r="I630" s="104" t="s">
        <v>363</v>
      </c>
      <c r="J630" s="107">
        <f t="shared" ref="J630" si="317">I630+51</f>
        <v>2530.4</v>
      </c>
      <c r="K630" s="110"/>
      <c r="L630" s="118">
        <v>0.7</v>
      </c>
    </row>
    <row r="631" spans="1:12" x14ac:dyDescent="0.2">
      <c r="A631" s="105"/>
      <c r="B631" s="103"/>
      <c r="C631" s="103"/>
      <c r="D631" s="103"/>
      <c r="E631" s="103"/>
      <c r="F631" s="104">
        <v>0</v>
      </c>
      <c r="G631" s="103"/>
      <c r="H631" s="104"/>
      <c r="I631" s="104"/>
      <c r="J631" s="104"/>
      <c r="K631" s="110"/>
    </row>
    <row r="632" spans="1:12" x14ac:dyDescent="0.2">
      <c r="A632" s="105">
        <v>253</v>
      </c>
      <c r="B632" s="103">
        <v>937706.63699999999</v>
      </c>
      <c r="C632" s="103">
        <v>6492104.0499999998</v>
      </c>
      <c r="D632" s="103" t="s">
        <v>167</v>
      </c>
      <c r="E632" s="103">
        <v>264.98399999999998</v>
      </c>
      <c r="F632" s="104">
        <v>0.78399999999999181</v>
      </c>
      <c r="G632" s="103" t="s">
        <v>167</v>
      </c>
      <c r="H632" s="119">
        <f t="shared" si="287"/>
        <v>1.5839999999999919</v>
      </c>
      <c r="I632" s="104" t="s">
        <v>364</v>
      </c>
      <c r="J632" s="107">
        <f t="shared" ref="J632" si="318">I632+51</f>
        <v>2550.46</v>
      </c>
      <c r="K632" s="110"/>
      <c r="L632" s="118">
        <v>0.7</v>
      </c>
    </row>
    <row r="633" spans="1:12" x14ac:dyDescent="0.2">
      <c r="A633" s="105"/>
      <c r="B633" s="103"/>
      <c r="C633" s="103"/>
      <c r="D633" s="103"/>
      <c r="E633" s="103"/>
      <c r="F633" s="104">
        <v>0</v>
      </c>
      <c r="G633" s="103"/>
      <c r="H633" s="104"/>
      <c r="I633" s="104"/>
      <c r="J633" s="104"/>
      <c r="K633" s="110"/>
    </row>
    <row r="634" spans="1:12" x14ac:dyDescent="0.2">
      <c r="A634" s="105">
        <v>254</v>
      </c>
      <c r="B634" s="103">
        <v>937717.77500000002</v>
      </c>
      <c r="C634" s="103">
        <v>6492119.1689999998</v>
      </c>
      <c r="D634" s="103" t="s">
        <v>167</v>
      </c>
      <c r="E634" s="103">
        <v>265.11900000000003</v>
      </c>
      <c r="F634" s="104">
        <v>0.55900000000002592</v>
      </c>
      <c r="G634" s="103" t="s">
        <v>167</v>
      </c>
      <c r="H634" s="119">
        <f t="shared" si="287"/>
        <v>1.359000000000026</v>
      </c>
      <c r="I634" s="104" t="s">
        <v>365</v>
      </c>
      <c r="J634" s="107">
        <f t="shared" ref="J634" si="319">I634+51</f>
        <v>2569.23</v>
      </c>
      <c r="K634" s="110"/>
      <c r="L634" s="118">
        <v>0.7</v>
      </c>
    </row>
    <row r="635" spans="1:12" ht="11.25" customHeight="1" x14ac:dyDescent="0.2">
      <c r="A635" s="105"/>
      <c r="B635" s="103"/>
      <c r="C635" s="103"/>
      <c r="D635" s="103"/>
      <c r="E635" s="103"/>
      <c r="F635" s="104">
        <v>0</v>
      </c>
      <c r="G635" s="103"/>
      <c r="H635" s="104"/>
      <c r="I635" s="104"/>
      <c r="J635" s="104"/>
      <c r="K635" s="110"/>
    </row>
    <row r="636" spans="1:12" ht="11.25" customHeight="1" x14ac:dyDescent="0.2">
      <c r="A636" s="105">
        <v>255</v>
      </c>
      <c r="B636" s="103">
        <v>937724.99699999997</v>
      </c>
      <c r="C636" s="103">
        <v>6492129.4119999995</v>
      </c>
      <c r="D636" s="103" t="s">
        <v>167</v>
      </c>
      <c r="E636" s="103">
        <v>265.17899999999997</v>
      </c>
      <c r="F636" s="104">
        <v>0.42899999999997362</v>
      </c>
      <c r="G636" s="103" t="s">
        <v>167</v>
      </c>
      <c r="H636" s="119">
        <f t="shared" ref="H636:H698" si="320">F636+L636+0.1</f>
        <v>1.2289999999999737</v>
      </c>
      <c r="I636" s="104" t="s">
        <v>366</v>
      </c>
      <c r="J636" s="107">
        <f t="shared" ref="J636" si="321">I636+51</f>
        <v>2581.7800000000002</v>
      </c>
      <c r="K636" s="110"/>
      <c r="L636" s="118">
        <v>0.7</v>
      </c>
    </row>
    <row r="637" spans="1:12" ht="12" customHeight="1" x14ac:dyDescent="0.2">
      <c r="A637" s="105"/>
      <c r="B637" s="103"/>
      <c r="C637" s="103"/>
      <c r="D637" s="103"/>
      <c r="F637" s="125">
        <v>0</v>
      </c>
      <c r="G637" s="103"/>
      <c r="H637" s="104"/>
      <c r="I637" s="104"/>
      <c r="J637" s="104"/>
      <c r="K637" s="110"/>
    </row>
    <row r="638" spans="1:12" x14ac:dyDescent="0.2">
      <c r="A638" s="105">
        <v>256</v>
      </c>
      <c r="B638" s="103">
        <v>937732.027</v>
      </c>
      <c r="C638" s="103">
        <v>6492139.5750000002</v>
      </c>
      <c r="D638" s="103" t="s">
        <v>167</v>
      </c>
      <c r="E638" s="125">
        <v>265.25400000000002</v>
      </c>
      <c r="F638" s="125">
        <v>0.54400000000003956</v>
      </c>
      <c r="G638" s="103" t="s">
        <v>167</v>
      </c>
      <c r="H638" s="119">
        <f t="shared" si="320"/>
        <v>1.3440000000000396</v>
      </c>
      <c r="I638" s="125" t="s">
        <v>367</v>
      </c>
      <c r="J638" s="107">
        <f t="shared" ref="J638" si="322">I638+51</f>
        <v>2594.13</v>
      </c>
      <c r="K638" s="110"/>
      <c r="L638" s="118">
        <v>0.7</v>
      </c>
    </row>
    <row r="639" spans="1:12" x14ac:dyDescent="0.2">
      <c r="D639" s="103"/>
      <c r="F639" s="125">
        <v>0</v>
      </c>
      <c r="G639" s="103"/>
      <c r="H639" s="104"/>
      <c r="J639" s="104"/>
      <c r="K639" s="110"/>
    </row>
    <row r="640" spans="1:12" x14ac:dyDescent="0.2">
      <c r="A640" s="126" t="s">
        <v>368</v>
      </c>
      <c r="B640" s="127">
        <v>937736.56</v>
      </c>
      <c r="C640" s="127">
        <v>6492145.9740000004</v>
      </c>
      <c r="D640" s="103" t="s">
        <v>167</v>
      </c>
      <c r="E640" s="125">
        <v>265.26100000000002</v>
      </c>
      <c r="F640" s="125">
        <v>0.63100000000002865</v>
      </c>
      <c r="G640" s="103" t="s">
        <v>167</v>
      </c>
      <c r="H640" s="119">
        <f t="shared" si="320"/>
        <v>1.6310000000000286</v>
      </c>
      <c r="I640" s="125" t="s">
        <v>369</v>
      </c>
      <c r="J640" s="107">
        <f t="shared" ref="J640" si="323">I640+51</f>
        <v>2601.98</v>
      </c>
      <c r="L640" s="118">
        <v>0.9</v>
      </c>
    </row>
    <row r="641" spans="1:12" x14ac:dyDescent="0.2">
      <c r="D641" s="103"/>
      <c r="F641" s="125">
        <v>0</v>
      </c>
      <c r="G641" s="103"/>
      <c r="H641" s="104"/>
      <c r="J641" s="104"/>
    </row>
    <row r="642" spans="1:12" x14ac:dyDescent="0.2">
      <c r="A642" s="126" t="s">
        <v>370</v>
      </c>
      <c r="B642" s="127">
        <v>937743.80900000001</v>
      </c>
      <c r="C642" s="127">
        <v>6492155.2999999998</v>
      </c>
      <c r="D642" s="103" t="s">
        <v>167</v>
      </c>
      <c r="E642" s="125">
        <v>265.51400000000001</v>
      </c>
      <c r="F642" s="125">
        <v>1.01400000000001</v>
      </c>
      <c r="G642" s="103" t="s">
        <v>167</v>
      </c>
      <c r="H642" s="119">
        <f t="shared" si="320"/>
        <v>2.01400000000001</v>
      </c>
      <c r="I642" s="125" t="s">
        <v>371</v>
      </c>
      <c r="J642" s="107">
        <f t="shared" ref="J642" si="324">I642+51</f>
        <v>2613.79</v>
      </c>
      <c r="L642" s="118">
        <v>0.9</v>
      </c>
    </row>
    <row r="643" spans="1:12" x14ac:dyDescent="0.2">
      <c r="D643" s="103"/>
      <c r="G643" s="103"/>
      <c r="H643" s="104"/>
      <c r="J643" s="104"/>
    </row>
    <row r="644" spans="1:12" x14ac:dyDescent="0.2">
      <c r="A644" s="126">
        <v>257</v>
      </c>
      <c r="B644" s="127">
        <v>937747.152</v>
      </c>
      <c r="C644" s="127">
        <v>6492160.0449999999</v>
      </c>
      <c r="D644" s="103" t="s">
        <v>167</v>
      </c>
      <c r="E644" s="125">
        <v>265.60599999999999</v>
      </c>
      <c r="F644" s="125">
        <v>0.79599999999999227</v>
      </c>
      <c r="G644" s="103" t="s">
        <v>167</v>
      </c>
      <c r="H644" s="119">
        <f t="shared" si="320"/>
        <v>1.5959999999999923</v>
      </c>
      <c r="I644" s="125" t="s">
        <v>372</v>
      </c>
      <c r="J644" s="107">
        <f t="shared" ref="J644" si="325">I644+51</f>
        <v>2619.61</v>
      </c>
      <c r="L644" s="118">
        <v>0.7</v>
      </c>
    </row>
    <row r="645" spans="1:12" x14ac:dyDescent="0.2">
      <c r="D645" s="103"/>
      <c r="F645" s="125">
        <v>0</v>
      </c>
      <c r="G645" s="103"/>
      <c r="H645" s="104"/>
      <c r="J645" s="104"/>
    </row>
    <row r="646" spans="1:12" x14ac:dyDescent="0.2">
      <c r="A646" s="126">
        <v>258</v>
      </c>
      <c r="B646" s="127">
        <v>937756.25600000005</v>
      </c>
      <c r="C646" s="127">
        <v>6492172.6730000004</v>
      </c>
      <c r="D646" s="103" t="s">
        <v>167</v>
      </c>
      <c r="E646" s="125">
        <v>265.459</v>
      </c>
      <c r="F646" s="125">
        <v>0.59899999999998954</v>
      </c>
      <c r="G646" s="103" t="s">
        <v>167</v>
      </c>
      <c r="H646" s="119">
        <f t="shared" si="320"/>
        <v>1.3989999999999896</v>
      </c>
      <c r="I646" s="125" t="s">
        <v>373</v>
      </c>
      <c r="J646" s="107">
        <f t="shared" ref="J646" si="326">I646+51</f>
        <v>2635.16</v>
      </c>
      <c r="L646" s="118">
        <v>0.7</v>
      </c>
    </row>
    <row r="647" spans="1:12" x14ac:dyDescent="0.2">
      <c r="D647" s="103"/>
      <c r="F647" s="125">
        <v>0</v>
      </c>
      <c r="G647" s="103"/>
      <c r="H647" s="104"/>
      <c r="J647" s="104"/>
    </row>
    <row r="648" spans="1:12" x14ac:dyDescent="0.2">
      <c r="A648" s="126">
        <v>259</v>
      </c>
      <c r="B648" s="127">
        <v>937765.30299999996</v>
      </c>
      <c r="C648" s="127">
        <v>6492184.4330000002</v>
      </c>
      <c r="D648" s="103" t="s">
        <v>167</v>
      </c>
      <c r="E648" s="125">
        <v>265.47000000000003</v>
      </c>
      <c r="F648" s="125">
        <v>0.70000000000004547</v>
      </c>
      <c r="G648" s="103" t="s">
        <v>167</v>
      </c>
      <c r="H648" s="119">
        <f t="shared" si="320"/>
        <v>1.5000000000000455</v>
      </c>
      <c r="I648" s="125" t="s">
        <v>374</v>
      </c>
      <c r="J648" s="107">
        <f t="shared" ref="J648" si="327">I648+51</f>
        <v>2650.01</v>
      </c>
      <c r="L648" s="118">
        <v>0.7</v>
      </c>
    </row>
    <row r="649" spans="1:12" x14ac:dyDescent="0.2">
      <c r="D649" s="103"/>
      <c r="F649" s="125">
        <v>0</v>
      </c>
      <c r="G649" s="103"/>
      <c r="H649" s="104"/>
      <c r="J649" s="104"/>
    </row>
    <row r="650" spans="1:12" x14ac:dyDescent="0.2">
      <c r="A650" s="126">
        <v>260</v>
      </c>
      <c r="B650" s="127">
        <v>937774.54200000002</v>
      </c>
      <c r="C650" s="127">
        <v>6492195.3590000002</v>
      </c>
      <c r="D650" s="103" t="s">
        <v>167</v>
      </c>
      <c r="E650" s="125">
        <v>266.02999999999997</v>
      </c>
      <c r="F650" s="125">
        <v>0.58999999999997499</v>
      </c>
      <c r="G650" s="103" t="s">
        <v>167</v>
      </c>
      <c r="H650" s="119">
        <f t="shared" si="320"/>
        <v>1.389999999999975</v>
      </c>
      <c r="I650" s="125" t="s">
        <v>375</v>
      </c>
      <c r="J650" s="107">
        <f t="shared" ref="J650" si="328">I650+51</f>
        <v>2664.34</v>
      </c>
      <c r="L650" s="118">
        <v>0.7</v>
      </c>
    </row>
    <row r="651" spans="1:12" x14ac:dyDescent="0.2">
      <c r="D651" s="103"/>
      <c r="F651" s="125">
        <v>0</v>
      </c>
      <c r="G651" s="103"/>
      <c r="H651" s="104"/>
      <c r="J651" s="104"/>
    </row>
    <row r="652" spans="1:12" x14ac:dyDescent="0.2">
      <c r="A652" s="126">
        <v>261</v>
      </c>
      <c r="B652" s="127">
        <v>937781.93400000001</v>
      </c>
      <c r="C652" s="127">
        <v>6492203.5559999999</v>
      </c>
      <c r="D652" s="103" t="s">
        <v>167</v>
      </c>
      <c r="E652" s="125">
        <v>266.85899999999998</v>
      </c>
      <c r="F652" s="125">
        <v>0.54899999999997817</v>
      </c>
      <c r="G652" s="103" t="s">
        <v>167</v>
      </c>
      <c r="H652" s="119">
        <f t="shared" si="320"/>
        <v>1.3489999999999782</v>
      </c>
      <c r="I652" s="125" t="s">
        <v>376</v>
      </c>
      <c r="J652" s="107">
        <f t="shared" ref="J652" si="329">I652+51</f>
        <v>2675.42</v>
      </c>
      <c r="L652" s="118">
        <v>0.7</v>
      </c>
    </row>
    <row r="653" spans="1:12" x14ac:dyDescent="0.2">
      <c r="D653" s="103"/>
      <c r="F653" s="125">
        <v>0</v>
      </c>
      <c r="G653" s="103"/>
      <c r="H653" s="104"/>
      <c r="J653" s="104"/>
    </row>
    <row r="654" spans="1:12" x14ac:dyDescent="0.2">
      <c r="A654" s="126" t="s">
        <v>377</v>
      </c>
      <c r="B654" s="127">
        <v>937790.50800000003</v>
      </c>
      <c r="C654" s="127">
        <v>6492213.0410000002</v>
      </c>
      <c r="D654" s="103" t="s">
        <v>167</v>
      </c>
      <c r="E654" s="125">
        <v>267.86900000000003</v>
      </c>
      <c r="F654" s="125">
        <v>0.52900000000005321</v>
      </c>
      <c r="G654" s="103" t="s">
        <v>167</v>
      </c>
      <c r="H654" s="119">
        <f t="shared" si="320"/>
        <v>1.3290000000000532</v>
      </c>
      <c r="I654" s="125" t="s">
        <v>378</v>
      </c>
      <c r="J654" s="107">
        <f t="shared" ref="J654" si="330">I654+51</f>
        <v>2688.23</v>
      </c>
      <c r="L654" s="118">
        <v>0.7</v>
      </c>
    </row>
    <row r="655" spans="1:12" x14ac:dyDescent="0.2">
      <c r="D655" s="103"/>
      <c r="F655" s="125">
        <v>0</v>
      </c>
      <c r="G655" s="103"/>
      <c r="H655" s="104"/>
      <c r="J655" s="104"/>
    </row>
    <row r="656" spans="1:12" x14ac:dyDescent="0.2">
      <c r="A656" s="126">
        <v>262</v>
      </c>
      <c r="B656" s="127">
        <v>937795.05599999998</v>
      </c>
      <c r="C656" s="127">
        <v>6492218.1849999996</v>
      </c>
      <c r="D656" s="103" t="s">
        <v>167</v>
      </c>
      <c r="E656" s="125">
        <v>268.47000000000003</v>
      </c>
      <c r="F656" s="125">
        <v>0.6300000000000523</v>
      </c>
      <c r="G656" s="103" t="s">
        <v>167</v>
      </c>
      <c r="H656" s="119">
        <f t="shared" si="320"/>
        <v>1.4300000000000523</v>
      </c>
      <c r="I656" s="125" t="s">
        <v>379</v>
      </c>
      <c r="J656" s="107">
        <f t="shared" ref="J656" si="331">I656+51</f>
        <v>2693.86</v>
      </c>
      <c r="L656" s="118">
        <v>0.7</v>
      </c>
    </row>
    <row r="657" spans="1:12" x14ac:dyDescent="0.2">
      <c r="D657" s="103"/>
      <c r="F657" s="125">
        <v>0</v>
      </c>
      <c r="G657" s="103"/>
      <c r="H657" s="104"/>
      <c r="J657" s="104"/>
    </row>
    <row r="658" spans="1:12" x14ac:dyDescent="0.2">
      <c r="A658" s="126">
        <v>263</v>
      </c>
      <c r="B658" s="127">
        <v>937806.696</v>
      </c>
      <c r="C658" s="127">
        <v>6492231.5769999996</v>
      </c>
      <c r="D658" s="103" t="s">
        <v>167</v>
      </c>
      <c r="E658" s="125">
        <v>269.13</v>
      </c>
      <c r="F658" s="125">
        <v>0.62000000000000455</v>
      </c>
      <c r="G658" s="103" t="s">
        <v>167</v>
      </c>
      <c r="H658" s="119">
        <f t="shared" si="320"/>
        <v>1.4200000000000046</v>
      </c>
      <c r="I658" s="125" t="s">
        <v>380</v>
      </c>
      <c r="J658" s="107">
        <f t="shared" ref="J658" si="332">I658+51</f>
        <v>2712.89</v>
      </c>
      <c r="L658" s="118">
        <v>0.7</v>
      </c>
    </row>
    <row r="659" spans="1:12" x14ac:dyDescent="0.2">
      <c r="D659" s="103"/>
      <c r="F659" s="125">
        <v>0</v>
      </c>
      <c r="G659" s="103"/>
      <c r="H659" s="104"/>
      <c r="J659" s="104"/>
    </row>
    <row r="660" spans="1:12" x14ac:dyDescent="0.2">
      <c r="A660" s="126">
        <v>264</v>
      </c>
      <c r="B660" s="127">
        <v>937812.81400000001</v>
      </c>
      <c r="C660" s="127">
        <v>6492239.017</v>
      </c>
      <c r="D660" s="103" t="s">
        <v>167</v>
      </c>
      <c r="E660" s="125">
        <v>269.07900000000001</v>
      </c>
      <c r="F660" s="125">
        <v>0.64900000000000091</v>
      </c>
      <c r="G660" s="103" t="s">
        <v>167</v>
      </c>
      <c r="H660" s="119">
        <f t="shared" si="320"/>
        <v>1.449000000000001</v>
      </c>
      <c r="I660" s="125" t="s">
        <v>381</v>
      </c>
      <c r="J660" s="107">
        <f t="shared" ref="J660" si="333">I660+51</f>
        <v>2722.52</v>
      </c>
      <c r="L660" s="118">
        <v>0.7</v>
      </c>
    </row>
    <row r="661" spans="1:12" x14ac:dyDescent="0.2">
      <c r="D661" s="103"/>
      <c r="F661" s="125">
        <v>0</v>
      </c>
      <c r="G661" s="103"/>
      <c r="H661" s="104"/>
      <c r="J661" s="104"/>
    </row>
    <row r="662" spans="1:12" x14ac:dyDescent="0.2">
      <c r="A662" s="126" t="s">
        <v>382</v>
      </c>
      <c r="B662" s="127">
        <v>937816.42200000002</v>
      </c>
      <c r="C662" s="127">
        <v>6492243.5899999999</v>
      </c>
      <c r="D662" s="103" t="s">
        <v>167</v>
      </c>
      <c r="E662" s="125">
        <v>268.81</v>
      </c>
      <c r="F662" s="125">
        <v>0.63999999999998636</v>
      </c>
      <c r="G662" s="103" t="s">
        <v>167</v>
      </c>
      <c r="H662" s="119">
        <f t="shared" si="320"/>
        <v>1.4399999999999864</v>
      </c>
      <c r="I662" s="125" t="s">
        <v>383</v>
      </c>
      <c r="J662" s="107">
        <f t="shared" ref="J662" si="334">I662+51</f>
        <v>2728.01</v>
      </c>
      <c r="L662" s="118">
        <v>0.7</v>
      </c>
    </row>
    <row r="663" spans="1:12" x14ac:dyDescent="0.2">
      <c r="D663" s="103"/>
      <c r="F663" s="125">
        <v>0</v>
      </c>
      <c r="G663" s="103"/>
      <c r="H663" s="104"/>
      <c r="J663" s="104"/>
    </row>
    <row r="664" spans="1:12" x14ac:dyDescent="0.2">
      <c r="A664" s="126">
        <v>265</v>
      </c>
      <c r="B664" s="127">
        <v>937818.75</v>
      </c>
      <c r="C664" s="127">
        <v>6492246.6030000001</v>
      </c>
      <c r="D664" s="103" t="s">
        <v>167</v>
      </c>
      <c r="E664" s="125">
        <v>268.84899999999999</v>
      </c>
      <c r="F664" s="125">
        <v>0.92899999999997362</v>
      </c>
      <c r="G664" s="103" t="s">
        <v>167</v>
      </c>
      <c r="H664" s="119">
        <f t="shared" si="320"/>
        <v>1.7289999999999737</v>
      </c>
      <c r="I664" s="125" t="s">
        <v>384</v>
      </c>
      <c r="J664" s="107">
        <f t="shared" ref="J664" si="335">I664+51</f>
        <v>2732.17</v>
      </c>
      <c r="L664" s="118">
        <v>0.7</v>
      </c>
    </row>
    <row r="665" spans="1:12" x14ac:dyDescent="0.2">
      <c r="D665" s="103"/>
      <c r="F665" s="125">
        <v>0</v>
      </c>
      <c r="G665" s="103"/>
      <c r="H665" s="104"/>
      <c r="J665" s="104"/>
    </row>
    <row r="666" spans="1:12" x14ac:dyDescent="0.2">
      <c r="A666" s="126" t="s">
        <v>385</v>
      </c>
      <c r="B666" s="127">
        <v>937822.679</v>
      </c>
      <c r="C666" s="127">
        <v>6492252.091</v>
      </c>
      <c r="D666" s="103" t="s">
        <v>167</v>
      </c>
      <c r="E666" s="125">
        <v>268.23899999999998</v>
      </c>
      <c r="F666" s="125">
        <v>1.1289999999999623</v>
      </c>
      <c r="G666" s="103" t="s">
        <v>167</v>
      </c>
      <c r="H666" s="119">
        <f t="shared" si="320"/>
        <v>1.9289999999999623</v>
      </c>
      <c r="I666" s="125" t="s">
        <v>386</v>
      </c>
      <c r="J666" s="107">
        <f t="shared" ref="J666" si="336">I666+51</f>
        <v>2740.08</v>
      </c>
      <c r="L666" s="118">
        <v>0.7</v>
      </c>
    </row>
    <row r="667" spans="1:12" x14ac:dyDescent="0.2">
      <c r="D667" s="103"/>
      <c r="F667" s="125">
        <v>0</v>
      </c>
      <c r="G667" s="103"/>
      <c r="H667" s="104"/>
      <c r="J667" s="104"/>
    </row>
    <row r="668" spans="1:12" x14ac:dyDescent="0.2">
      <c r="A668" s="126" t="s">
        <v>387</v>
      </c>
      <c r="B668" s="127">
        <v>937827.41500000004</v>
      </c>
      <c r="C668" s="127">
        <v>6492260.9979999997</v>
      </c>
      <c r="D668" s="103" t="s">
        <v>167</v>
      </c>
      <c r="E668" s="125">
        <v>266.33499999999998</v>
      </c>
      <c r="F668" s="125">
        <v>0.92499999999995453</v>
      </c>
      <c r="G668" s="103" t="s">
        <v>167</v>
      </c>
      <c r="H668" s="119">
        <f t="shared" si="320"/>
        <v>1.7249999999999546</v>
      </c>
      <c r="I668" s="125" t="s">
        <v>388</v>
      </c>
      <c r="J668" s="107">
        <f t="shared" ref="J668" si="337">I668+51</f>
        <v>2749.21</v>
      </c>
      <c r="L668" s="118">
        <v>0.7</v>
      </c>
    </row>
    <row r="669" spans="1:12" x14ac:dyDescent="0.2">
      <c r="D669" s="103"/>
      <c r="F669" s="125">
        <v>0</v>
      </c>
      <c r="G669" s="103"/>
      <c r="H669" s="104"/>
      <c r="J669" s="104"/>
    </row>
    <row r="670" spans="1:12" ht="11.25" customHeight="1" x14ac:dyDescent="0.2">
      <c r="A670" s="126">
        <v>266</v>
      </c>
      <c r="B670" s="127">
        <v>937828.33900000004</v>
      </c>
      <c r="C670" s="127">
        <v>6492262.8710000003</v>
      </c>
      <c r="D670" s="103" t="s">
        <v>167</v>
      </c>
      <c r="E670" s="125">
        <v>266.17200000000003</v>
      </c>
      <c r="F670" s="125">
        <v>0.93200000000001637</v>
      </c>
      <c r="G670" s="103" t="s">
        <v>167</v>
      </c>
      <c r="H670" s="119">
        <f t="shared" si="320"/>
        <v>1.7320000000000164</v>
      </c>
      <c r="I670" s="125" t="s">
        <v>389</v>
      </c>
      <c r="J670" s="107">
        <f t="shared" ref="J670" si="338">I670+51</f>
        <v>2751.31</v>
      </c>
      <c r="L670" s="118">
        <v>0.7</v>
      </c>
    </row>
    <row r="671" spans="1:12" ht="11.25" customHeight="1" x14ac:dyDescent="0.2">
      <c r="D671" s="103"/>
      <c r="F671" s="125">
        <v>0</v>
      </c>
      <c r="G671" s="103"/>
      <c r="H671" s="104"/>
      <c r="J671" s="104"/>
    </row>
    <row r="672" spans="1:12" ht="12" customHeight="1" x14ac:dyDescent="0.2">
      <c r="A672" s="126">
        <v>267</v>
      </c>
      <c r="B672" s="127">
        <v>937830.03599999996</v>
      </c>
      <c r="C672" s="127">
        <v>6492266.409</v>
      </c>
      <c r="D672" s="103" t="s">
        <v>167</v>
      </c>
      <c r="E672" s="125">
        <v>265.90800000000002</v>
      </c>
      <c r="F672" s="125">
        <v>0.98799999999999955</v>
      </c>
      <c r="G672" s="103" t="s">
        <v>167</v>
      </c>
      <c r="H672" s="119">
        <f t="shared" si="320"/>
        <v>1.9879999999999995</v>
      </c>
      <c r="I672" s="125" t="s">
        <v>390</v>
      </c>
      <c r="J672" s="107">
        <f t="shared" ref="J672" si="339">I672+51</f>
        <v>2755.21</v>
      </c>
      <c r="L672" s="118">
        <v>0.9</v>
      </c>
    </row>
    <row r="673" spans="1:12" x14ac:dyDescent="0.2">
      <c r="D673" s="103"/>
      <c r="F673" s="125">
        <v>0</v>
      </c>
      <c r="G673" s="103"/>
      <c r="H673" s="104"/>
      <c r="J673" s="104"/>
    </row>
    <row r="674" spans="1:12" x14ac:dyDescent="0.2">
      <c r="A674" s="126">
        <v>268</v>
      </c>
      <c r="B674" s="127">
        <v>937831.61</v>
      </c>
      <c r="C674" s="127">
        <v>6492269.8480000002</v>
      </c>
      <c r="D674" s="103" t="s">
        <v>167</v>
      </c>
      <c r="E674" s="125">
        <v>265.78500000000003</v>
      </c>
      <c r="F674" s="125">
        <v>1.19500000000005</v>
      </c>
      <c r="G674" s="103" t="s">
        <v>167</v>
      </c>
      <c r="H674" s="119">
        <f t="shared" si="320"/>
        <v>2.19500000000005</v>
      </c>
      <c r="I674" s="125" t="s">
        <v>391</v>
      </c>
      <c r="J674" s="107">
        <f t="shared" ref="J674" si="340">I674+51</f>
        <v>2759.04</v>
      </c>
      <c r="L674" s="118">
        <v>0.9</v>
      </c>
    </row>
    <row r="675" spans="1:12" x14ac:dyDescent="0.2">
      <c r="D675" s="103"/>
      <c r="F675" s="125">
        <v>0</v>
      </c>
      <c r="G675" s="103"/>
      <c r="H675" s="104"/>
      <c r="J675" s="104"/>
    </row>
    <row r="676" spans="1:12" x14ac:dyDescent="0.2">
      <c r="A676" s="126">
        <v>269</v>
      </c>
      <c r="B676" s="127">
        <v>937834.20900000003</v>
      </c>
      <c r="C676" s="127">
        <v>6492276.2400000002</v>
      </c>
      <c r="D676" s="103" t="s">
        <v>167</v>
      </c>
      <c r="E676" s="125">
        <v>264.995</v>
      </c>
      <c r="F676" s="125">
        <v>0.60500000000001819</v>
      </c>
      <c r="G676" s="103" t="s">
        <v>167</v>
      </c>
      <c r="H676" s="119">
        <f t="shared" si="320"/>
        <v>1.6050000000000182</v>
      </c>
      <c r="I676" s="125" t="s">
        <v>392</v>
      </c>
      <c r="J676" s="107">
        <f t="shared" ref="J676" si="341">I676+51</f>
        <v>2767.02</v>
      </c>
      <c r="L676" s="118">
        <v>0.9</v>
      </c>
    </row>
    <row r="677" spans="1:12" x14ac:dyDescent="0.2">
      <c r="D677" s="103"/>
      <c r="F677" s="125">
        <v>0</v>
      </c>
      <c r="G677" s="103"/>
      <c r="H677" s="104"/>
      <c r="J677" s="104"/>
    </row>
    <row r="678" spans="1:12" x14ac:dyDescent="0.2">
      <c r="A678" s="126">
        <v>270</v>
      </c>
      <c r="B678" s="127">
        <v>937836.15300000005</v>
      </c>
      <c r="C678" s="127">
        <v>6492281.3250000002</v>
      </c>
      <c r="D678" s="103" t="s">
        <v>167</v>
      </c>
      <c r="E678" s="125">
        <v>265.43799999999999</v>
      </c>
      <c r="F678" s="125">
        <v>1.0480000000000018</v>
      </c>
      <c r="G678" s="103" t="s">
        <v>167</v>
      </c>
      <c r="H678" s="119">
        <f t="shared" si="320"/>
        <v>2.0480000000000018</v>
      </c>
      <c r="I678" s="125" t="s">
        <v>393</v>
      </c>
      <c r="J678" s="107">
        <f t="shared" ref="J678" si="342">I678+51</f>
        <v>2771.38</v>
      </c>
      <c r="L678" s="118">
        <v>0.9</v>
      </c>
    </row>
    <row r="679" spans="1:12" x14ac:dyDescent="0.2">
      <c r="D679" s="103"/>
      <c r="F679" s="125">
        <v>0</v>
      </c>
      <c r="G679" s="103"/>
      <c r="H679" s="104"/>
      <c r="J679" s="104"/>
    </row>
    <row r="680" spans="1:12" x14ac:dyDescent="0.2">
      <c r="A680" s="126" t="s">
        <v>394</v>
      </c>
      <c r="B680" s="127">
        <v>937840.02300000004</v>
      </c>
      <c r="C680" s="127">
        <v>6492285.8449999997</v>
      </c>
      <c r="D680" s="103" t="s">
        <v>167</v>
      </c>
      <c r="E680" s="125">
        <v>265.50200000000001</v>
      </c>
      <c r="F680" s="125">
        <v>0.65199999999998681</v>
      </c>
      <c r="G680" s="103" t="s">
        <v>167</v>
      </c>
      <c r="H680" s="119">
        <f t="shared" si="320"/>
        <v>1.4519999999999869</v>
      </c>
      <c r="I680" s="125" t="s">
        <v>395</v>
      </c>
      <c r="J680" s="107">
        <f t="shared" ref="J680" si="343">I680+51</f>
        <v>2776.36</v>
      </c>
      <c r="L680" s="118">
        <v>0.7</v>
      </c>
    </row>
    <row r="681" spans="1:12" x14ac:dyDescent="0.2">
      <c r="D681" s="103"/>
      <c r="F681" s="125">
        <v>0</v>
      </c>
      <c r="G681" s="103"/>
      <c r="H681" s="104"/>
      <c r="J681" s="104"/>
    </row>
    <row r="682" spans="1:12" x14ac:dyDescent="0.2">
      <c r="A682" s="126">
        <v>271</v>
      </c>
      <c r="B682" s="127">
        <v>937853.94900000002</v>
      </c>
      <c r="C682" s="127">
        <v>6492299.1550000003</v>
      </c>
      <c r="D682" s="103" t="s">
        <v>167</v>
      </c>
      <c r="E682" s="125">
        <v>265.55099999999999</v>
      </c>
      <c r="F682" s="125">
        <v>0.51099999999996726</v>
      </c>
      <c r="G682" s="103" t="s">
        <v>167</v>
      </c>
      <c r="H682" s="119">
        <f t="shared" si="320"/>
        <v>1.3109999999999673</v>
      </c>
      <c r="I682" s="125" t="s">
        <v>396</v>
      </c>
      <c r="J682" s="107">
        <f t="shared" ref="J682" si="344">I682+51</f>
        <v>2795.61</v>
      </c>
      <c r="L682" s="118">
        <v>0.7</v>
      </c>
    </row>
    <row r="683" spans="1:12" x14ac:dyDescent="0.2">
      <c r="D683" s="103"/>
      <c r="F683" s="125">
        <v>0</v>
      </c>
      <c r="G683" s="103"/>
      <c r="H683" s="104"/>
      <c r="J683" s="104"/>
    </row>
    <row r="684" spans="1:12" x14ac:dyDescent="0.2">
      <c r="A684" s="126">
        <v>272</v>
      </c>
      <c r="B684" s="127">
        <v>937868.44099999999</v>
      </c>
      <c r="C684" s="127">
        <v>6492312.9670000002</v>
      </c>
      <c r="D684" s="103" t="s">
        <v>167</v>
      </c>
      <c r="E684" s="125">
        <v>265.56099999999998</v>
      </c>
      <c r="F684" s="125">
        <v>0.54099999999999682</v>
      </c>
      <c r="G684" s="103" t="s">
        <v>167</v>
      </c>
      <c r="H684" s="119">
        <f t="shared" si="320"/>
        <v>1.3409999999999969</v>
      </c>
      <c r="I684" s="125" t="s">
        <v>397</v>
      </c>
      <c r="J684" s="107">
        <f t="shared" ref="J684" si="345">I684+51</f>
        <v>2815.65</v>
      </c>
      <c r="L684" s="118">
        <v>0.7</v>
      </c>
    </row>
    <row r="685" spans="1:12" x14ac:dyDescent="0.2">
      <c r="D685" s="103"/>
      <c r="F685" s="125">
        <v>0</v>
      </c>
      <c r="G685" s="103"/>
      <c r="H685" s="104"/>
      <c r="J685" s="104"/>
    </row>
    <row r="686" spans="1:12" x14ac:dyDescent="0.2">
      <c r="A686" s="126">
        <v>273</v>
      </c>
      <c r="B686" s="127">
        <v>937883.14399999997</v>
      </c>
      <c r="C686" s="127">
        <v>6492326.7429999998</v>
      </c>
      <c r="D686" s="103" t="s">
        <v>167</v>
      </c>
      <c r="E686" s="125">
        <v>265.56799999999998</v>
      </c>
      <c r="F686" s="125">
        <v>0.53800000000001091</v>
      </c>
      <c r="G686" s="103" t="s">
        <v>167</v>
      </c>
      <c r="H686" s="119">
        <f t="shared" si="320"/>
        <v>1.338000000000011</v>
      </c>
      <c r="I686" s="125" t="s">
        <v>398</v>
      </c>
      <c r="J686" s="107">
        <f t="shared" ref="J686" si="346">I686+51</f>
        <v>2835.78</v>
      </c>
      <c r="L686" s="118">
        <v>0.7</v>
      </c>
    </row>
    <row r="687" spans="1:12" x14ac:dyDescent="0.2">
      <c r="D687" s="103"/>
      <c r="F687" s="125">
        <v>0</v>
      </c>
      <c r="G687" s="103"/>
      <c r="H687" s="104"/>
      <c r="J687" s="104"/>
    </row>
    <row r="688" spans="1:12" x14ac:dyDescent="0.2">
      <c r="A688" s="126">
        <v>274</v>
      </c>
      <c r="B688" s="127">
        <v>937893.33600000001</v>
      </c>
      <c r="C688" s="127">
        <v>6492335.3389999997</v>
      </c>
      <c r="D688" s="103" t="s">
        <v>167</v>
      </c>
      <c r="E688" s="125">
        <v>265.54399999999998</v>
      </c>
      <c r="F688" s="125">
        <v>0.70400000000000773</v>
      </c>
      <c r="G688" s="103" t="s">
        <v>167</v>
      </c>
      <c r="H688" s="119">
        <f t="shared" si="320"/>
        <v>1.5040000000000078</v>
      </c>
      <c r="I688" s="125" t="s">
        <v>399</v>
      </c>
      <c r="J688" s="107">
        <f t="shared" ref="J688" si="347">I688+51</f>
        <v>2849.13</v>
      </c>
      <c r="L688" s="118">
        <v>0.7</v>
      </c>
    </row>
    <row r="689" spans="1:12" x14ac:dyDescent="0.2">
      <c r="D689" s="103"/>
      <c r="F689" s="125">
        <v>0</v>
      </c>
      <c r="G689" s="103"/>
      <c r="H689" s="104"/>
      <c r="J689" s="104"/>
    </row>
    <row r="690" spans="1:12" x14ac:dyDescent="0.2">
      <c r="A690" s="126" t="s">
        <v>400</v>
      </c>
      <c r="B690" s="127">
        <v>937901.30099999998</v>
      </c>
      <c r="C690" s="127">
        <v>6492342.9859999996</v>
      </c>
      <c r="D690" s="103" t="s">
        <v>167</v>
      </c>
      <c r="E690" s="125">
        <v>265.48</v>
      </c>
      <c r="F690" s="125">
        <v>0.71000000000003638</v>
      </c>
      <c r="G690" s="103" t="s">
        <v>167</v>
      </c>
      <c r="H690" s="119">
        <f t="shared" si="320"/>
        <v>1.5100000000000364</v>
      </c>
      <c r="I690" s="125" t="s">
        <v>401</v>
      </c>
      <c r="J690" s="107">
        <f t="shared" ref="J690" si="348">I690+51</f>
        <v>2860.17</v>
      </c>
      <c r="L690" s="118">
        <v>0.7</v>
      </c>
    </row>
    <row r="691" spans="1:12" x14ac:dyDescent="0.2">
      <c r="D691" s="103"/>
      <c r="F691" s="125">
        <v>0</v>
      </c>
      <c r="G691" s="103"/>
      <c r="H691" s="104"/>
      <c r="J691" s="104"/>
    </row>
    <row r="692" spans="1:12" x14ac:dyDescent="0.2">
      <c r="A692" s="126">
        <v>275</v>
      </c>
      <c r="B692" s="127">
        <v>937904.26800000004</v>
      </c>
      <c r="C692" s="127">
        <v>6492345.8859999999</v>
      </c>
      <c r="D692" s="103" t="s">
        <v>167</v>
      </c>
      <c r="E692" s="125">
        <v>265.55500000000001</v>
      </c>
      <c r="F692" s="125">
        <v>0.79500000000001592</v>
      </c>
      <c r="G692" s="103" t="s">
        <v>167</v>
      </c>
      <c r="H692" s="119">
        <f t="shared" si="320"/>
        <v>1.595000000000016</v>
      </c>
      <c r="I692" s="125" t="s">
        <v>402</v>
      </c>
      <c r="J692" s="107">
        <f t="shared" ref="J692" si="349">I692+51</f>
        <v>2864.32</v>
      </c>
      <c r="L692" s="118">
        <v>0.7</v>
      </c>
    </row>
    <row r="693" spans="1:12" x14ac:dyDescent="0.2">
      <c r="D693" s="103"/>
      <c r="F693" s="125">
        <v>0</v>
      </c>
      <c r="G693" s="103"/>
      <c r="H693" s="104"/>
      <c r="J693" s="104"/>
    </row>
    <row r="694" spans="1:12" x14ac:dyDescent="0.2">
      <c r="A694" s="126" t="s">
        <v>403</v>
      </c>
      <c r="B694" s="127">
        <v>937911.027</v>
      </c>
      <c r="C694" s="127">
        <v>6492352.5619999999</v>
      </c>
      <c r="D694" s="103" t="s">
        <v>167</v>
      </c>
      <c r="E694" s="125">
        <v>265.54599999999999</v>
      </c>
      <c r="F694" s="125">
        <v>1.6059999999999945</v>
      </c>
      <c r="G694" s="103" t="s">
        <v>167</v>
      </c>
      <c r="H694" s="119">
        <f t="shared" si="320"/>
        <v>2.6059999999999945</v>
      </c>
      <c r="I694" s="125" t="s">
        <v>404</v>
      </c>
      <c r="J694" s="107">
        <f t="shared" ref="J694" si="350">I694+51</f>
        <v>2873.86</v>
      </c>
      <c r="L694" s="118">
        <v>0.9</v>
      </c>
    </row>
    <row r="695" spans="1:12" x14ac:dyDescent="0.2">
      <c r="D695" s="103"/>
      <c r="F695" s="125">
        <v>0</v>
      </c>
      <c r="G695" s="103"/>
      <c r="H695" s="104"/>
      <c r="J695" s="104"/>
    </row>
    <row r="696" spans="1:12" x14ac:dyDescent="0.2">
      <c r="A696" s="126">
        <v>276</v>
      </c>
      <c r="B696" s="127">
        <v>937914.47100000002</v>
      </c>
      <c r="C696" s="127">
        <v>6492355.7580000004</v>
      </c>
      <c r="D696" s="103" t="s">
        <v>167</v>
      </c>
      <c r="E696" s="125">
        <v>265.50299999999999</v>
      </c>
      <c r="F696" s="125">
        <v>1.6129999999999995</v>
      </c>
      <c r="G696" s="103" t="s">
        <v>167</v>
      </c>
      <c r="H696" s="119">
        <f t="shared" si="320"/>
        <v>2.6129999999999995</v>
      </c>
      <c r="I696" s="125" t="s">
        <v>405</v>
      </c>
      <c r="J696" s="107">
        <f t="shared" ref="J696" si="351">I696+51</f>
        <v>2878.56</v>
      </c>
      <c r="L696" s="118">
        <v>0.9</v>
      </c>
    </row>
    <row r="697" spans="1:12" x14ac:dyDescent="0.2">
      <c r="D697" s="103"/>
      <c r="F697" s="125">
        <v>0</v>
      </c>
      <c r="G697" s="103"/>
      <c r="H697" s="104"/>
      <c r="J697" s="104"/>
    </row>
    <row r="698" spans="1:12" x14ac:dyDescent="0.2">
      <c r="A698" s="126" t="s">
        <v>406</v>
      </c>
      <c r="B698" s="127">
        <v>937922.06700000004</v>
      </c>
      <c r="C698" s="127">
        <v>6492363.0389999999</v>
      </c>
      <c r="D698" s="103" t="s">
        <v>167</v>
      </c>
      <c r="E698" s="125">
        <v>265.39600000000002</v>
      </c>
      <c r="F698" s="125">
        <v>0.65600000000000591</v>
      </c>
      <c r="G698" s="103" t="s">
        <v>167</v>
      </c>
      <c r="H698" s="119">
        <f t="shared" si="320"/>
        <v>1.456000000000006</v>
      </c>
      <c r="I698" s="125" t="s">
        <v>407</v>
      </c>
      <c r="J698" s="107">
        <f t="shared" ref="J698" si="352">I698+51</f>
        <v>2889.13</v>
      </c>
      <c r="L698" s="118">
        <v>0.7</v>
      </c>
    </row>
    <row r="699" spans="1:12" x14ac:dyDescent="0.2">
      <c r="D699" s="103"/>
      <c r="F699" s="125">
        <v>0</v>
      </c>
      <c r="G699" s="103"/>
      <c r="H699" s="104"/>
      <c r="J699" s="104"/>
    </row>
    <row r="700" spans="1:12" x14ac:dyDescent="0.2">
      <c r="A700" s="126">
        <v>277</v>
      </c>
      <c r="B700" s="127">
        <v>937927.46799999999</v>
      </c>
      <c r="C700" s="127">
        <v>6492368.2429999998</v>
      </c>
      <c r="D700" s="103" t="s">
        <v>167</v>
      </c>
      <c r="E700" s="125">
        <v>265.42700000000002</v>
      </c>
      <c r="F700" s="125">
        <v>0.55700000000001637</v>
      </c>
      <c r="G700" s="103" t="s">
        <v>167</v>
      </c>
      <c r="H700" s="119">
        <f t="shared" ref="H700:H762" si="353">F700+L700+0.1</f>
        <v>1.3570000000000164</v>
      </c>
      <c r="I700" s="125" t="s">
        <v>408</v>
      </c>
      <c r="J700" s="107">
        <f t="shared" ref="J700" si="354">I700+51</f>
        <v>2896.63</v>
      </c>
      <c r="L700" s="118">
        <v>0.7</v>
      </c>
    </row>
    <row r="701" spans="1:12" x14ac:dyDescent="0.2">
      <c r="D701" s="103"/>
      <c r="F701" s="125">
        <v>0</v>
      </c>
      <c r="G701" s="103"/>
      <c r="H701" s="104"/>
      <c r="J701" s="104"/>
    </row>
    <row r="702" spans="1:12" x14ac:dyDescent="0.2">
      <c r="A702" s="126">
        <v>278</v>
      </c>
      <c r="B702" s="127">
        <v>937938.97199999995</v>
      </c>
      <c r="C702" s="127">
        <v>6492379.6189999999</v>
      </c>
      <c r="D702" s="103" t="s">
        <v>167</v>
      </c>
      <c r="E702" s="125">
        <v>265.29500000000002</v>
      </c>
      <c r="F702" s="125">
        <v>0.61500000000000909</v>
      </c>
      <c r="G702" s="103" t="s">
        <v>167</v>
      </c>
      <c r="H702" s="119">
        <f t="shared" si="353"/>
        <v>1.6150000000000091</v>
      </c>
      <c r="I702" s="125" t="s">
        <v>409</v>
      </c>
      <c r="J702" s="107">
        <f t="shared" ref="J702" si="355">I702+51</f>
        <v>2912.81</v>
      </c>
      <c r="L702" s="118">
        <v>0.9</v>
      </c>
    </row>
    <row r="703" spans="1:12" x14ac:dyDescent="0.2">
      <c r="D703" s="103"/>
      <c r="F703" s="125">
        <v>0</v>
      </c>
      <c r="G703" s="103"/>
      <c r="H703" s="104"/>
      <c r="J703" s="104"/>
    </row>
    <row r="704" spans="1:12" x14ac:dyDescent="0.2">
      <c r="A704" s="126" t="s">
        <v>410</v>
      </c>
      <c r="B704" s="127">
        <v>937946.10900000005</v>
      </c>
      <c r="C704" s="127">
        <v>6492386.1789999995</v>
      </c>
      <c r="D704" s="103" t="s">
        <v>167</v>
      </c>
      <c r="E704" s="125">
        <v>265.00700000000001</v>
      </c>
      <c r="F704" s="125">
        <v>1.2370000000000232</v>
      </c>
      <c r="G704" s="103" t="s">
        <v>167</v>
      </c>
      <c r="H704" s="119">
        <f t="shared" si="353"/>
        <v>2.037000000000023</v>
      </c>
      <c r="I704" s="125" t="s">
        <v>411</v>
      </c>
      <c r="J704" s="107">
        <f t="shared" ref="J704" si="356">I704+51</f>
        <v>2922.55</v>
      </c>
      <c r="L704" s="118">
        <v>0.7</v>
      </c>
    </row>
    <row r="705" spans="1:12" x14ac:dyDescent="0.2">
      <c r="D705" s="103"/>
      <c r="F705" s="125">
        <v>0</v>
      </c>
      <c r="G705" s="103"/>
      <c r="H705" s="104"/>
      <c r="J705" s="104"/>
    </row>
    <row r="706" spans="1:12" x14ac:dyDescent="0.2">
      <c r="A706" s="126" t="s">
        <v>412</v>
      </c>
      <c r="B706" s="127">
        <v>937951.06099999999</v>
      </c>
      <c r="C706" s="127">
        <v>6492391.0300000003</v>
      </c>
      <c r="D706" s="103" t="s">
        <v>167</v>
      </c>
      <c r="E706" s="125">
        <v>265.23200000000003</v>
      </c>
      <c r="F706" s="125">
        <v>0.57200000000000273</v>
      </c>
      <c r="G706" s="103" t="s">
        <v>167</v>
      </c>
      <c r="H706" s="119">
        <f t="shared" si="353"/>
        <v>1.3720000000000028</v>
      </c>
      <c r="I706" s="125" t="s">
        <v>413</v>
      </c>
      <c r="J706" s="107">
        <f t="shared" ref="J706" si="357">I706+51</f>
        <v>2929.56</v>
      </c>
      <c r="L706" s="118">
        <v>0.7</v>
      </c>
    </row>
    <row r="707" spans="1:12" x14ac:dyDescent="0.2">
      <c r="D707" s="103"/>
      <c r="F707" s="125">
        <v>0</v>
      </c>
      <c r="G707" s="103"/>
      <c r="H707" s="104"/>
      <c r="J707" s="104"/>
    </row>
    <row r="708" spans="1:12" x14ac:dyDescent="0.2">
      <c r="A708" s="126">
        <v>279</v>
      </c>
      <c r="B708" s="127">
        <v>937955.74300000002</v>
      </c>
      <c r="C708" s="127">
        <v>6492395.5860000001</v>
      </c>
      <c r="D708" s="103" t="s">
        <v>167</v>
      </c>
      <c r="E708" s="125">
        <v>265.19400000000002</v>
      </c>
      <c r="F708" s="125">
        <v>0.49400000000002819</v>
      </c>
      <c r="G708" s="103" t="s">
        <v>167</v>
      </c>
      <c r="H708" s="119">
        <f t="shared" si="353"/>
        <v>1.2940000000000282</v>
      </c>
      <c r="I708" s="125" t="s">
        <v>414</v>
      </c>
      <c r="J708" s="107">
        <f t="shared" ref="J708" si="358">I708+51</f>
        <v>2936.08</v>
      </c>
      <c r="L708" s="118">
        <v>0.7</v>
      </c>
    </row>
    <row r="709" spans="1:12" x14ac:dyDescent="0.2">
      <c r="D709" s="103"/>
      <c r="F709" s="125">
        <v>0</v>
      </c>
      <c r="G709" s="103"/>
      <c r="H709" s="104"/>
      <c r="J709" s="104"/>
    </row>
    <row r="710" spans="1:12" x14ac:dyDescent="0.2">
      <c r="A710" s="126">
        <v>280</v>
      </c>
      <c r="B710" s="127">
        <v>937970.09400000004</v>
      </c>
      <c r="C710" s="127">
        <v>6492409.4620000003</v>
      </c>
      <c r="D710" s="103" t="s">
        <v>167</v>
      </c>
      <c r="E710" s="125">
        <v>265.23399999999998</v>
      </c>
      <c r="F710" s="125">
        <v>0.48399999999998045</v>
      </c>
      <c r="G710" s="103" t="s">
        <v>167</v>
      </c>
      <c r="H710" s="119">
        <f t="shared" si="353"/>
        <v>1.2839999999999805</v>
      </c>
      <c r="I710" s="125" t="s">
        <v>415</v>
      </c>
      <c r="J710" s="107">
        <f t="shared" ref="J710" si="359">I710+51</f>
        <v>2956.04</v>
      </c>
      <c r="L710" s="118">
        <v>0.7</v>
      </c>
    </row>
    <row r="711" spans="1:12" x14ac:dyDescent="0.2">
      <c r="D711" s="103"/>
      <c r="F711" s="125">
        <v>0</v>
      </c>
      <c r="G711" s="103"/>
      <c r="H711" s="104"/>
      <c r="J711" s="104"/>
    </row>
    <row r="712" spans="1:12" x14ac:dyDescent="0.2">
      <c r="A712" s="126">
        <v>281</v>
      </c>
      <c r="B712" s="127">
        <v>937984.61399999994</v>
      </c>
      <c r="C712" s="127">
        <v>6492423.2690000003</v>
      </c>
      <c r="D712" s="103" t="s">
        <v>167</v>
      </c>
      <c r="E712" s="125">
        <v>265.255</v>
      </c>
      <c r="F712" s="125">
        <v>0.52499999999997726</v>
      </c>
      <c r="G712" s="103" t="s">
        <v>167</v>
      </c>
      <c r="H712" s="119">
        <f t="shared" si="353"/>
        <v>1.3249999999999773</v>
      </c>
      <c r="I712" s="125" t="s">
        <v>416</v>
      </c>
      <c r="J712" s="107">
        <f t="shared" ref="J712" si="360">I712+51</f>
        <v>2976.09</v>
      </c>
      <c r="L712" s="118">
        <v>0.7</v>
      </c>
    </row>
    <row r="713" spans="1:12" x14ac:dyDescent="0.2">
      <c r="D713" s="103"/>
      <c r="F713" s="125">
        <v>0</v>
      </c>
      <c r="G713" s="103"/>
      <c r="H713" s="104"/>
      <c r="J713" s="104"/>
    </row>
    <row r="714" spans="1:12" x14ac:dyDescent="0.2">
      <c r="A714" s="126">
        <v>282</v>
      </c>
      <c r="B714" s="127">
        <v>937999.18799999997</v>
      </c>
      <c r="C714" s="127">
        <v>6492436.7130000005</v>
      </c>
      <c r="D714" s="103" t="s">
        <v>167</v>
      </c>
      <c r="E714" s="125">
        <v>265.10899999999998</v>
      </c>
      <c r="F714" s="125">
        <v>0.57900000000000773</v>
      </c>
      <c r="G714" s="103" t="s">
        <v>167</v>
      </c>
      <c r="H714" s="119">
        <f t="shared" si="353"/>
        <v>1.3790000000000078</v>
      </c>
      <c r="I714" s="125" t="s">
        <v>417</v>
      </c>
      <c r="J714" s="107">
        <f t="shared" ref="J714" si="361">I714+51</f>
        <v>2995.92</v>
      </c>
      <c r="L714" s="118">
        <v>0.7</v>
      </c>
    </row>
    <row r="715" spans="1:12" x14ac:dyDescent="0.2">
      <c r="D715" s="103"/>
      <c r="F715" s="125">
        <v>0</v>
      </c>
      <c r="G715" s="103"/>
      <c r="H715" s="104"/>
      <c r="J715" s="104"/>
    </row>
    <row r="716" spans="1:12" x14ac:dyDescent="0.2">
      <c r="A716" s="126">
        <v>283</v>
      </c>
      <c r="B716" s="127">
        <v>938013.82499999995</v>
      </c>
      <c r="C716" s="127">
        <v>6492450.6919999998</v>
      </c>
      <c r="D716" s="103" t="s">
        <v>167</v>
      </c>
      <c r="E716" s="125">
        <v>265.077</v>
      </c>
      <c r="F716" s="125">
        <v>0.55700000000001637</v>
      </c>
      <c r="G716" s="103" t="s">
        <v>167</v>
      </c>
      <c r="H716" s="119">
        <f t="shared" si="353"/>
        <v>1.3570000000000164</v>
      </c>
      <c r="I716" s="125" t="s">
        <v>418</v>
      </c>
      <c r="J716" s="107">
        <f t="shared" ref="J716" si="362">I716+51</f>
        <v>3016.16</v>
      </c>
      <c r="L716" s="118">
        <v>0.7</v>
      </c>
    </row>
    <row r="717" spans="1:12" x14ac:dyDescent="0.2">
      <c r="D717" s="103"/>
      <c r="F717" s="125">
        <v>0</v>
      </c>
      <c r="G717" s="103"/>
      <c r="H717" s="104"/>
      <c r="J717" s="104"/>
    </row>
    <row r="718" spans="1:12" x14ac:dyDescent="0.2">
      <c r="A718" s="126">
        <v>284</v>
      </c>
      <c r="B718" s="127">
        <v>938028.57400000002</v>
      </c>
      <c r="C718" s="127">
        <v>6492464.3439999996</v>
      </c>
      <c r="D718" s="103" t="s">
        <v>167</v>
      </c>
      <c r="E718" s="125">
        <v>265.04000000000002</v>
      </c>
      <c r="F718" s="125">
        <v>0.53000000000002956</v>
      </c>
      <c r="G718" s="103" t="s">
        <v>167</v>
      </c>
      <c r="H718" s="119">
        <f t="shared" si="353"/>
        <v>1.3300000000000296</v>
      </c>
      <c r="I718" s="125" t="s">
        <v>419</v>
      </c>
      <c r="J718" s="107">
        <f t="shared" ref="J718" si="363">I718+51</f>
        <v>3036.26</v>
      </c>
      <c r="L718" s="118">
        <v>0.7</v>
      </c>
    </row>
    <row r="719" spans="1:12" x14ac:dyDescent="0.2">
      <c r="D719" s="103"/>
      <c r="F719" s="125">
        <v>0</v>
      </c>
      <c r="G719" s="103"/>
      <c r="H719" s="104"/>
      <c r="J719" s="104"/>
    </row>
    <row r="720" spans="1:12" x14ac:dyDescent="0.2">
      <c r="A720" s="126">
        <v>285</v>
      </c>
      <c r="B720" s="127">
        <v>938040.96100000001</v>
      </c>
      <c r="C720" s="127">
        <v>6492475.9450000003</v>
      </c>
      <c r="D720" s="103" t="s">
        <v>167</v>
      </c>
      <c r="E720" s="125">
        <v>264.976</v>
      </c>
      <c r="F720" s="125">
        <v>0.75599999999997181</v>
      </c>
      <c r="G720" s="103" t="s">
        <v>167</v>
      </c>
      <c r="H720" s="119">
        <f t="shared" si="353"/>
        <v>1.7559999999999718</v>
      </c>
      <c r="I720" s="125" t="s">
        <v>420</v>
      </c>
      <c r="J720" s="107">
        <f t="shared" ref="J720" si="364">I720+51</f>
        <v>3053.23</v>
      </c>
      <c r="L720" s="118">
        <v>0.9</v>
      </c>
    </row>
    <row r="721" spans="1:12" x14ac:dyDescent="0.2">
      <c r="D721" s="103"/>
      <c r="F721" s="125">
        <v>0</v>
      </c>
      <c r="G721" s="103"/>
      <c r="H721" s="104"/>
      <c r="J721" s="104"/>
    </row>
    <row r="722" spans="1:12" x14ac:dyDescent="0.2">
      <c r="A722" s="126" t="s">
        <v>421</v>
      </c>
      <c r="B722" s="127">
        <v>938045.03399999999</v>
      </c>
      <c r="C722" s="127">
        <v>6492479.358</v>
      </c>
      <c r="D722" s="103" t="s">
        <v>167</v>
      </c>
      <c r="E722" s="125">
        <v>264.95699999999999</v>
      </c>
      <c r="F722" s="125">
        <v>1.1370000000000005</v>
      </c>
      <c r="G722" s="103" t="s">
        <v>167</v>
      </c>
      <c r="H722" s="119">
        <f t="shared" si="353"/>
        <v>2.1370000000000005</v>
      </c>
      <c r="I722" s="125" t="s">
        <v>422</v>
      </c>
      <c r="J722" s="107">
        <f t="shared" ref="J722" si="365">I722+51</f>
        <v>3058.57</v>
      </c>
      <c r="L722" s="118">
        <v>0.9</v>
      </c>
    </row>
    <row r="723" spans="1:12" x14ac:dyDescent="0.2">
      <c r="D723" s="103"/>
      <c r="F723" s="125">
        <v>0</v>
      </c>
      <c r="G723" s="103"/>
      <c r="H723" s="104"/>
      <c r="J723" s="104"/>
    </row>
    <row r="724" spans="1:12" x14ac:dyDescent="0.2">
      <c r="A724" s="126">
        <v>286</v>
      </c>
      <c r="B724" s="127">
        <v>938053.28</v>
      </c>
      <c r="C724" s="127">
        <v>6492483.2850000001</v>
      </c>
      <c r="D724" s="103" t="s">
        <v>167</v>
      </c>
      <c r="E724" s="125">
        <v>265.01</v>
      </c>
      <c r="F724" s="125">
        <v>1.7300000000000182</v>
      </c>
      <c r="G724" s="103" t="s">
        <v>167</v>
      </c>
      <c r="H724" s="119">
        <f t="shared" si="353"/>
        <v>2.7300000000000182</v>
      </c>
      <c r="I724" s="125" t="s">
        <v>423</v>
      </c>
      <c r="J724" s="107">
        <f t="shared" ref="J724" si="366">I724+51</f>
        <v>3067.72</v>
      </c>
      <c r="L724" s="118">
        <v>0.9</v>
      </c>
    </row>
    <row r="725" spans="1:12" x14ac:dyDescent="0.2">
      <c r="D725" s="103"/>
      <c r="G725" s="103"/>
      <c r="H725" s="104"/>
      <c r="J725" s="104"/>
    </row>
    <row r="726" spans="1:12" x14ac:dyDescent="0.2">
      <c r="A726" s="126">
        <v>287</v>
      </c>
      <c r="B726" s="127">
        <v>938054.68</v>
      </c>
      <c r="C726" s="127">
        <v>6492484.0180000002</v>
      </c>
      <c r="D726" s="103" t="s">
        <v>167</v>
      </c>
      <c r="E726" s="125">
        <v>264.99299999999999</v>
      </c>
      <c r="F726" s="125">
        <v>1.6730000000000018</v>
      </c>
      <c r="G726" s="103" t="s">
        <v>167</v>
      </c>
      <c r="H726" s="119">
        <f t="shared" si="353"/>
        <v>2.6730000000000018</v>
      </c>
      <c r="I726" s="125" t="s">
        <v>424</v>
      </c>
      <c r="J726" s="107">
        <f t="shared" ref="J726" si="367">I726+51</f>
        <v>3069.3</v>
      </c>
      <c r="L726" s="118">
        <v>0.9</v>
      </c>
    </row>
    <row r="727" spans="1:12" x14ac:dyDescent="0.2">
      <c r="D727" s="103"/>
      <c r="F727" s="125">
        <v>0</v>
      </c>
      <c r="G727" s="103"/>
      <c r="H727" s="104"/>
      <c r="J727" s="104"/>
    </row>
    <row r="728" spans="1:12" x14ac:dyDescent="0.2">
      <c r="A728" s="126">
        <v>289</v>
      </c>
      <c r="B728" s="127">
        <v>938068.43299999996</v>
      </c>
      <c r="C728" s="127">
        <v>6492493.3830000004</v>
      </c>
      <c r="D728" s="103" t="s">
        <v>167</v>
      </c>
      <c r="E728" s="125">
        <v>264.767</v>
      </c>
      <c r="F728" s="125">
        <v>0.90699999999998226</v>
      </c>
      <c r="G728" s="103" t="s">
        <v>167</v>
      </c>
      <c r="H728" s="119">
        <f t="shared" si="353"/>
        <v>1.7069999999999823</v>
      </c>
      <c r="I728" s="125" t="s">
        <v>425</v>
      </c>
      <c r="J728" s="107">
        <f>I728+89</f>
        <v>3124.01</v>
      </c>
      <c r="K728" s="102" t="s">
        <v>3863</v>
      </c>
      <c r="L728" s="118">
        <v>0.7</v>
      </c>
    </row>
    <row r="729" spans="1:12" x14ac:dyDescent="0.2">
      <c r="D729" s="103"/>
      <c r="F729" s="125">
        <v>0</v>
      </c>
      <c r="G729" s="103"/>
      <c r="H729" s="104"/>
    </row>
    <row r="730" spans="1:12" x14ac:dyDescent="0.2">
      <c r="A730" s="126" t="s">
        <v>426</v>
      </c>
      <c r="B730" s="127">
        <v>938070.05599999998</v>
      </c>
      <c r="C730" s="127">
        <v>6492495.9900000002</v>
      </c>
      <c r="D730" s="103" t="s">
        <v>167</v>
      </c>
      <c r="E730" s="125">
        <v>264.73200000000003</v>
      </c>
      <c r="F730" s="125">
        <v>0.91200000000003456</v>
      </c>
      <c r="G730" s="103" t="s">
        <v>167</v>
      </c>
      <c r="H730" s="119">
        <f t="shared" si="353"/>
        <v>1.4420000000000346</v>
      </c>
      <c r="I730" s="125" t="s">
        <v>427</v>
      </c>
      <c r="J730" s="107">
        <f>I730+89</f>
        <v>3126.72</v>
      </c>
      <c r="L730" s="118">
        <v>0.43</v>
      </c>
    </row>
    <row r="731" spans="1:12" x14ac:dyDescent="0.2">
      <c r="D731" s="103"/>
      <c r="F731" s="125">
        <v>0</v>
      </c>
      <c r="G731" s="103"/>
      <c r="H731" s="104"/>
    </row>
    <row r="732" spans="1:12" x14ac:dyDescent="0.2">
      <c r="A732" s="126" t="s">
        <v>428</v>
      </c>
      <c r="B732" s="127">
        <v>938072.27899999998</v>
      </c>
      <c r="C732" s="127">
        <v>6492498.3499999996</v>
      </c>
      <c r="D732" s="103" t="s">
        <v>167</v>
      </c>
      <c r="E732" s="125">
        <v>264.738</v>
      </c>
      <c r="F732" s="125">
        <v>1.0079999999999814</v>
      </c>
      <c r="G732" s="103" t="s">
        <v>167</v>
      </c>
      <c r="H732" s="119">
        <f t="shared" si="353"/>
        <v>1.5379999999999814</v>
      </c>
      <c r="I732" s="125" t="s">
        <v>429</v>
      </c>
      <c r="J732" s="107">
        <f t="shared" ref="J732" si="368">I732+89</f>
        <v>3131.33</v>
      </c>
      <c r="L732" s="118">
        <v>0.43</v>
      </c>
    </row>
    <row r="733" spans="1:12" x14ac:dyDescent="0.2">
      <c r="D733" s="103"/>
      <c r="F733" s="125">
        <v>0</v>
      </c>
      <c r="G733" s="103"/>
      <c r="H733" s="104"/>
    </row>
    <row r="734" spans="1:12" x14ac:dyDescent="0.2">
      <c r="A734" s="126">
        <v>290</v>
      </c>
      <c r="B734" s="127">
        <v>938075.28</v>
      </c>
      <c r="C734" s="127">
        <v>6492501.5</v>
      </c>
      <c r="D734" s="103" t="s">
        <v>167</v>
      </c>
      <c r="E734" s="125">
        <v>264.916</v>
      </c>
      <c r="F734" s="125">
        <v>1.4159999999999968</v>
      </c>
      <c r="G734" s="103" t="s">
        <v>167</v>
      </c>
      <c r="H734" s="119">
        <f t="shared" si="353"/>
        <v>1.9459999999999968</v>
      </c>
      <c r="I734" s="125" t="s">
        <v>430</v>
      </c>
      <c r="J734" s="107">
        <f t="shared" ref="J734" si="369">I734+89</f>
        <v>3135.88</v>
      </c>
      <c r="L734" s="118">
        <v>0.43</v>
      </c>
    </row>
    <row r="735" spans="1:12" x14ac:dyDescent="0.2">
      <c r="D735" s="103"/>
      <c r="F735" s="125">
        <v>0</v>
      </c>
      <c r="G735" s="103"/>
      <c r="H735" s="104"/>
    </row>
    <row r="736" spans="1:12" x14ac:dyDescent="0.2">
      <c r="A736" s="126" t="s">
        <v>431</v>
      </c>
      <c r="B736" s="127">
        <v>938080.15500000003</v>
      </c>
      <c r="C736" s="127">
        <v>6492506.0449999999</v>
      </c>
      <c r="D736" s="103" t="s">
        <v>167</v>
      </c>
      <c r="E736" s="125">
        <v>264.625</v>
      </c>
      <c r="F736" s="125">
        <v>1.1949999999999932</v>
      </c>
      <c r="G736" s="103" t="s">
        <v>167</v>
      </c>
      <c r="H736" s="119">
        <f t="shared" si="353"/>
        <v>1.7249999999999932</v>
      </c>
      <c r="I736" s="125" t="s">
        <v>432</v>
      </c>
      <c r="J736" s="107">
        <f t="shared" ref="J736" si="370">I736+89</f>
        <v>3142.23</v>
      </c>
      <c r="L736" s="118">
        <v>0.43</v>
      </c>
    </row>
    <row r="737" spans="1:12" x14ac:dyDescent="0.2">
      <c r="D737" s="103"/>
      <c r="F737" s="125">
        <v>0</v>
      </c>
      <c r="G737" s="103"/>
      <c r="H737" s="104"/>
    </row>
    <row r="738" spans="1:12" x14ac:dyDescent="0.2">
      <c r="A738" s="126">
        <v>291</v>
      </c>
      <c r="B738" s="127">
        <v>938086.08799999999</v>
      </c>
      <c r="C738" s="127">
        <v>6492511.4780000001</v>
      </c>
      <c r="D738" s="103" t="s">
        <v>167</v>
      </c>
      <c r="E738" s="125">
        <v>264.93400000000003</v>
      </c>
      <c r="F738" s="125">
        <v>1.4340000000000259</v>
      </c>
      <c r="G738" s="103" t="s">
        <v>167</v>
      </c>
      <c r="H738" s="119">
        <f t="shared" si="353"/>
        <v>1.9640000000000259</v>
      </c>
      <c r="I738" s="125" t="s">
        <v>433</v>
      </c>
      <c r="J738" s="107">
        <f t="shared" ref="J738" si="371">I738+89</f>
        <v>3149.42</v>
      </c>
      <c r="L738" s="118">
        <v>0.43</v>
      </c>
    </row>
    <row r="739" spans="1:12" x14ac:dyDescent="0.2">
      <c r="D739" s="103"/>
      <c r="F739" s="125">
        <v>0</v>
      </c>
      <c r="G739" s="103"/>
      <c r="H739" s="104"/>
    </row>
    <row r="740" spans="1:12" x14ac:dyDescent="0.2">
      <c r="A740" s="126">
        <v>300</v>
      </c>
      <c r="B740" s="127">
        <v>938095.50800000003</v>
      </c>
      <c r="C740" s="127">
        <v>6492520.2019999996</v>
      </c>
      <c r="D740" s="103" t="s">
        <v>167</v>
      </c>
      <c r="E740" s="125">
        <v>264.64600000000002</v>
      </c>
      <c r="F740" s="125">
        <v>1.30600000000004</v>
      </c>
      <c r="G740" s="103" t="s">
        <v>167</v>
      </c>
      <c r="H740" s="119">
        <f t="shared" si="353"/>
        <v>1.83600000000004</v>
      </c>
      <c r="I740" s="125" t="s">
        <v>434</v>
      </c>
      <c r="J740" s="107">
        <f t="shared" ref="J740" si="372">I740+89</f>
        <v>3162.25</v>
      </c>
      <c r="L740" s="118">
        <v>0.43</v>
      </c>
    </row>
    <row r="741" spans="1:12" x14ac:dyDescent="0.2">
      <c r="D741" s="103"/>
      <c r="G741" s="103"/>
      <c r="H741" s="119"/>
    </row>
    <row r="742" spans="1:12" x14ac:dyDescent="0.2">
      <c r="A742" s="126" t="s">
        <v>522</v>
      </c>
      <c r="B742" s="127">
        <v>938098.89500000002</v>
      </c>
      <c r="C742" s="127">
        <v>6492522.5920000002</v>
      </c>
      <c r="D742" s="103" t="s">
        <v>167</v>
      </c>
      <c r="E742" s="125">
        <v>264.87</v>
      </c>
      <c r="F742" s="125">
        <v>1.48</v>
      </c>
      <c r="G742" s="103" t="s">
        <v>167</v>
      </c>
      <c r="H742" s="119">
        <f t="shared" si="353"/>
        <v>2.0099999999999998</v>
      </c>
      <c r="I742" s="125" t="s">
        <v>523</v>
      </c>
      <c r="J742" s="107">
        <f t="shared" ref="J742" si="373">I742+89</f>
        <v>3166.41</v>
      </c>
      <c r="L742" s="118">
        <v>0.43</v>
      </c>
    </row>
    <row r="743" spans="1:12" x14ac:dyDescent="0.2">
      <c r="D743" s="103"/>
      <c r="G743" s="103"/>
      <c r="H743" s="119"/>
    </row>
    <row r="744" spans="1:12" x14ac:dyDescent="0.2">
      <c r="A744" s="126" t="s">
        <v>524</v>
      </c>
      <c r="B744" s="127">
        <v>938104.34299999999</v>
      </c>
      <c r="C744" s="127">
        <v>6492526.6220000004</v>
      </c>
      <c r="D744" s="103" t="s">
        <v>167</v>
      </c>
      <c r="E744" s="125">
        <v>264.79000000000002</v>
      </c>
      <c r="F744" s="125">
        <v>1.34</v>
      </c>
      <c r="G744" s="103" t="s">
        <v>167</v>
      </c>
      <c r="H744" s="119">
        <f t="shared" si="353"/>
        <v>1.87</v>
      </c>
      <c r="I744" s="125" t="s">
        <v>525</v>
      </c>
      <c r="J744" s="107">
        <f t="shared" ref="J744" si="374">I744+89</f>
        <v>3173.19</v>
      </c>
      <c r="L744" s="118">
        <v>0.43</v>
      </c>
    </row>
    <row r="745" spans="1:12" x14ac:dyDescent="0.2">
      <c r="D745" s="103"/>
      <c r="G745" s="103"/>
      <c r="H745" s="119"/>
    </row>
    <row r="746" spans="1:12" x14ac:dyDescent="0.2">
      <c r="A746" s="126" t="s">
        <v>526</v>
      </c>
      <c r="B746" s="127">
        <v>938107.12699999998</v>
      </c>
      <c r="C746" s="127">
        <v>6492528.9589999998</v>
      </c>
      <c r="D746" s="103" t="s">
        <v>167</v>
      </c>
      <c r="E746" s="125">
        <v>265.25</v>
      </c>
      <c r="F746" s="125">
        <v>1.94</v>
      </c>
      <c r="G746" s="103" t="s">
        <v>167</v>
      </c>
      <c r="H746" s="119">
        <f t="shared" si="353"/>
        <v>2.4700000000000002</v>
      </c>
      <c r="I746" s="125" t="s">
        <v>527</v>
      </c>
      <c r="J746" s="107">
        <f t="shared" ref="J746" si="375">I746+89</f>
        <v>3176.82</v>
      </c>
      <c r="L746" s="118">
        <v>0.43</v>
      </c>
    </row>
    <row r="747" spans="1:12" x14ac:dyDescent="0.2">
      <c r="D747" s="103"/>
      <c r="G747" s="103"/>
      <c r="H747" s="119"/>
    </row>
    <row r="748" spans="1:12" x14ac:dyDescent="0.2">
      <c r="A748" s="126">
        <v>301</v>
      </c>
      <c r="B748" s="127">
        <v>938113.02899999998</v>
      </c>
      <c r="C748" s="127">
        <v>6492535.7130000005</v>
      </c>
      <c r="D748" s="103" t="s">
        <v>167</v>
      </c>
      <c r="E748" s="125">
        <v>265.16000000000003</v>
      </c>
      <c r="F748" s="125">
        <v>1.87</v>
      </c>
      <c r="G748" s="103" t="s">
        <v>167</v>
      </c>
      <c r="H748" s="119">
        <f t="shared" si="353"/>
        <v>2.6700000000000004</v>
      </c>
      <c r="I748" s="125" t="s">
        <v>528</v>
      </c>
      <c r="J748" s="107">
        <f t="shared" ref="J748" si="376">I748+89</f>
        <v>3185.8</v>
      </c>
      <c r="L748" s="118">
        <v>0.7</v>
      </c>
    </row>
    <row r="749" spans="1:12" x14ac:dyDescent="0.2">
      <c r="D749" s="103"/>
      <c r="G749" s="103"/>
      <c r="H749" s="119"/>
    </row>
    <row r="750" spans="1:12" x14ac:dyDescent="0.2">
      <c r="A750" s="126" t="s">
        <v>529</v>
      </c>
      <c r="B750" s="127">
        <v>938117.29700000002</v>
      </c>
      <c r="C750" s="127">
        <v>6492542.7000000002</v>
      </c>
      <c r="D750" s="103" t="s">
        <v>167</v>
      </c>
      <c r="E750" s="125">
        <v>264.89</v>
      </c>
      <c r="F750" s="125">
        <v>1.71</v>
      </c>
      <c r="G750" s="103" t="s">
        <v>167</v>
      </c>
      <c r="H750" s="119">
        <f t="shared" si="353"/>
        <v>2.5100000000000002</v>
      </c>
      <c r="I750" s="125" t="s">
        <v>530</v>
      </c>
      <c r="J750" s="107">
        <f t="shared" ref="J750" si="377">I750+89</f>
        <v>3194</v>
      </c>
      <c r="L750" s="118">
        <v>0.7</v>
      </c>
    </row>
    <row r="751" spans="1:12" x14ac:dyDescent="0.2">
      <c r="D751" s="103"/>
      <c r="G751" s="103"/>
      <c r="H751" s="119"/>
    </row>
    <row r="752" spans="1:12" x14ac:dyDescent="0.2">
      <c r="A752" s="126" t="s">
        <v>531</v>
      </c>
      <c r="B752" s="127">
        <v>938122.31799999997</v>
      </c>
      <c r="C752" s="127">
        <v>6492550.341</v>
      </c>
      <c r="D752" s="103" t="s">
        <v>167</v>
      </c>
      <c r="E752" s="125">
        <v>264.63</v>
      </c>
      <c r="F752" s="125">
        <v>1.47</v>
      </c>
      <c r="G752" s="103" t="s">
        <v>167</v>
      </c>
      <c r="H752" s="119">
        <f t="shared" si="353"/>
        <v>2.27</v>
      </c>
      <c r="I752" s="125" t="s">
        <v>532</v>
      </c>
      <c r="J752" s="107">
        <f t="shared" ref="J752" si="378">I752+89</f>
        <v>3203.15</v>
      </c>
      <c r="L752" s="118">
        <v>0.7</v>
      </c>
    </row>
    <row r="753" spans="1:12" x14ac:dyDescent="0.2">
      <c r="D753" s="103"/>
      <c r="G753" s="103"/>
      <c r="H753" s="119"/>
    </row>
    <row r="754" spans="1:12" x14ac:dyDescent="0.2">
      <c r="A754" s="126">
        <v>302</v>
      </c>
      <c r="B754" s="127">
        <v>938125.32</v>
      </c>
      <c r="C754" s="127">
        <v>6492553.5999999996</v>
      </c>
      <c r="D754" s="103" t="s">
        <v>167</v>
      </c>
      <c r="E754" s="125">
        <v>264.66000000000003</v>
      </c>
      <c r="F754" s="125">
        <v>0.91</v>
      </c>
      <c r="G754" s="103" t="s">
        <v>167</v>
      </c>
      <c r="H754" s="119">
        <f t="shared" si="353"/>
        <v>1.71</v>
      </c>
      <c r="I754" s="125" t="s">
        <v>533</v>
      </c>
      <c r="J754" s="107">
        <f t="shared" ref="J754" si="379">I754+89</f>
        <v>3207.63</v>
      </c>
      <c r="L754" s="118">
        <v>0.7</v>
      </c>
    </row>
    <row r="755" spans="1:12" ht="11.25" customHeight="1" x14ac:dyDescent="0.2">
      <c r="D755" s="103"/>
      <c r="G755" s="103"/>
      <c r="H755" s="119"/>
    </row>
    <row r="756" spans="1:12" ht="11.25" customHeight="1" x14ac:dyDescent="0.2">
      <c r="A756" s="126" t="s">
        <v>534</v>
      </c>
      <c r="B756" s="127">
        <v>938128.19</v>
      </c>
      <c r="C756" s="127">
        <v>6492556.7690000003</v>
      </c>
      <c r="D756" s="103" t="s">
        <v>167</v>
      </c>
      <c r="E756" s="125">
        <v>264.69</v>
      </c>
      <c r="F756" s="125">
        <v>0.5</v>
      </c>
      <c r="G756" s="103" t="s">
        <v>167</v>
      </c>
      <c r="H756" s="119">
        <f t="shared" si="353"/>
        <v>1.3</v>
      </c>
      <c r="I756" s="125" t="s">
        <v>535</v>
      </c>
      <c r="J756" s="107">
        <f t="shared" ref="J756" si="380">I756+89</f>
        <v>3211.93</v>
      </c>
      <c r="L756" s="118">
        <v>0.7</v>
      </c>
    </row>
    <row r="757" spans="1:12" ht="12" customHeight="1" x14ac:dyDescent="0.2">
      <c r="D757" s="103"/>
      <c r="G757" s="103"/>
      <c r="H757" s="119"/>
    </row>
    <row r="758" spans="1:12" x14ac:dyDescent="0.2">
      <c r="A758" s="126">
        <v>303</v>
      </c>
      <c r="B758" s="127">
        <v>938140.89800000004</v>
      </c>
      <c r="C758" s="127">
        <v>6492568.7060000002</v>
      </c>
      <c r="D758" s="103" t="s">
        <v>167</v>
      </c>
      <c r="E758" s="125">
        <v>264.75</v>
      </c>
      <c r="F758" s="125">
        <v>0.46</v>
      </c>
      <c r="G758" s="103" t="s">
        <v>167</v>
      </c>
      <c r="H758" s="119">
        <f t="shared" si="353"/>
        <v>1.26</v>
      </c>
      <c r="I758" s="125" t="s">
        <v>536</v>
      </c>
      <c r="J758" s="107">
        <f t="shared" ref="J758" si="381">I758+89</f>
        <v>3229.37</v>
      </c>
      <c r="L758" s="118">
        <v>0.7</v>
      </c>
    </row>
    <row r="759" spans="1:12" x14ac:dyDescent="0.2">
      <c r="D759" s="103"/>
      <c r="G759" s="103"/>
      <c r="H759" s="119"/>
    </row>
    <row r="760" spans="1:12" x14ac:dyDescent="0.2">
      <c r="A760" s="126">
        <v>304</v>
      </c>
      <c r="B760" s="127">
        <v>938154.20299999998</v>
      </c>
      <c r="C760" s="127">
        <v>6492581.2259999998</v>
      </c>
      <c r="D760" s="103" t="s">
        <v>167</v>
      </c>
      <c r="E760" s="125">
        <v>264.74</v>
      </c>
      <c r="F760" s="125">
        <v>0.51</v>
      </c>
      <c r="G760" s="103" t="s">
        <v>167</v>
      </c>
      <c r="H760" s="119">
        <f t="shared" si="353"/>
        <v>1.31</v>
      </c>
      <c r="I760" s="125" t="s">
        <v>537</v>
      </c>
      <c r="J760" s="107">
        <f t="shared" ref="J760" si="382">I760+89</f>
        <v>3247.64</v>
      </c>
      <c r="L760" s="118">
        <v>0.7</v>
      </c>
    </row>
    <row r="761" spans="1:12" x14ac:dyDescent="0.2">
      <c r="D761" s="103"/>
      <c r="G761" s="103"/>
      <c r="H761" s="119"/>
    </row>
    <row r="762" spans="1:12" x14ac:dyDescent="0.2">
      <c r="A762" s="126">
        <v>305</v>
      </c>
      <c r="B762" s="127">
        <v>938168.65</v>
      </c>
      <c r="C762" s="127">
        <v>6492594.835</v>
      </c>
      <c r="D762" s="103" t="s">
        <v>167</v>
      </c>
      <c r="E762" s="125">
        <v>264.89</v>
      </c>
      <c r="F762" s="125">
        <v>0.72</v>
      </c>
      <c r="G762" s="103" t="s">
        <v>167</v>
      </c>
      <c r="H762" s="119">
        <f t="shared" si="353"/>
        <v>1.52</v>
      </c>
      <c r="I762" s="125" t="s">
        <v>538</v>
      </c>
      <c r="J762" s="107">
        <f t="shared" ref="J762" si="383">I762+89</f>
        <v>3267.49</v>
      </c>
      <c r="L762" s="118">
        <v>0.7</v>
      </c>
    </row>
    <row r="763" spans="1:12" ht="12.75" customHeight="1" x14ac:dyDescent="0.2">
      <c r="D763" s="103"/>
      <c r="G763" s="103"/>
      <c r="H763" s="119"/>
    </row>
    <row r="764" spans="1:12" x14ac:dyDescent="0.2">
      <c r="A764" s="126">
        <v>306</v>
      </c>
      <c r="B764" s="127">
        <v>938183.25600000005</v>
      </c>
      <c r="C764" s="127">
        <v>6492608.4510000004</v>
      </c>
      <c r="D764" s="103" t="s">
        <v>167</v>
      </c>
      <c r="E764" s="125">
        <v>264.83999999999997</v>
      </c>
      <c r="F764" s="125">
        <v>0.53</v>
      </c>
      <c r="G764" s="103" t="s">
        <v>167</v>
      </c>
      <c r="H764" s="119">
        <f t="shared" ref="H764:H826" si="384">F764+L764+0.1</f>
        <v>1.33</v>
      </c>
      <c r="I764" s="125" t="s">
        <v>539</v>
      </c>
      <c r="J764" s="107">
        <f t="shared" ref="J764" si="385">I764+89</f>
        <v>3287.46</v>
      </c>
      <c r="L764" s="118">
        <v>0.7</v>
      </c>
    </row>
    <row r="765" spans="1:12" x14ac:dyDescent="0.2">
      <c r="D765" s="103"/>
      <c r="G765" s="103"/>
      <c r="H765" s="119"/>
    </row>
    <row r="766" spans="1:12" x14ac:dyDescent="0.2">
      <c r="A766" s="126">
        <v>307</v>
      </c>
      <c r="B766" s="127">
        <v>938198</v>
      </c>
      <c r="C766" s="127">
        <v>6492621.9929999998</v>
      </c>
      <c r="D766" s="103" t="s">
        <v>167</v>
      </c>
      <c r="E766" s="125">
        <v>264.76</v>
      </c>
      <c r="F766" s="125">
        <v>0.56000000000000005</v>
      </c>
      <c r="G766" s="103" t="s">
        <v>167</v>
      </c>
      <c r="H766" s="119">
        <f t="shared" si="384"/>
        <v>1.36</v>
      </c>
      <c r="I766" s="125" t="s">
        <v>540</v>
      </c>
      <c r="J766" s="107">
        <f t="shared" ref="J766" si="386">I766+89</f>
        <v>3307.48</v>
      </c>
      <c r="L766" s="118">
        <v>0.7</v>
      </c>
    </row>
    <row r="767" spans="1:12" x14ac:dyDescent="0.2">
      <c r="D767" s="103"/>
      <c r="G767" s="103"/>
      <c r="H767" s="119"/>
    </row>
    <row r="768" spans="1:12" x14ac:dyDescent="0.2">
      <c r="A768" s="126">
        <v>308</v>
      </c>
      <c r="B768" s="127">
        <v>938212.42500000005</v>
      </c>
      <c r="C768" s="127">
        <v>6492635.1150000002</v>
      </c>
      <c r="D768" s="103" t="s">
        <v>167</v>
      </c>
      <c r="E768" s="125">
        <v>264.64</v>
      </c>
      <c r="F768" s="125">
        <v>0.52</v>
      </c>
      <c r="G768" s="103" t="s">
        <v>167</v>
      </c>
      <c r="H768" s="119">
        <f t="shared" si="384"/>
        <v>1.32</v>
      </c>
      <c r="I768" s="125" t="s">
        <v>541</v>
      </c>
      <c r="J768" s="107">
        <f t="shared" ref="J768" si="387">I768+89</f>
        <v>3326.98</v>
      </c>
      <c r="L768" s="118">
        <v>0.7</v>
      </c>
    </row>
    <row r="769" spans="1:12" x14ac:dyDescent="0.2">
      <c r="D769" s="103"/>
      <c r="G769" s="103"/>
      <c r="H769" s="119"/>
    </row>
    <row r="770" spans="1:12" x14ac:dyDescent="0.2">
      <c r="A770" s="126">
        <v>309</v>
      </c>
      <c r="B770" s="127">
        <v>938227.00300000003</v>
      </c>
      <c r="C770" s="127">
        <v>6492648.6780000003</v>
      </c>
      <c r="D770" s="103" t="s">
        <v>167</v>
      </c>
      <c r="E770" s="125">
        <v>264.73</v>
      </c>
      <c r="F770" s="125">
        <v>0.54</v>
      </c>
      <c r="G770" s="103" t="s">
        <v>167</v>
      </c>
      <c r="H770" s="119">
        <f t="shared" si="384"/>
        <v>1.34</v>
      </c>
      <c r="I770" s="125" t="s">
        <v>542</v>
      </c>
      <c r="J770" s="107">
        <f t="shared" ref="J770" si="388">I770+89</f>
        <v>3346.89</v>
      </c>
      <c r="L770" s="118">
        <v>0.7</v>
      </c>
    </row>
    <row r="771" spans="1:12" x14ac:dyDescent="0.2">
      <c r="D771" s="103"/>
      <c r="G771" s="103"/>
      <c r="H771" s="119"/>
    </row>
    <row r="772" spans="1:12" x14ac:dyDescent="0.2">
      <c r="A772" s="126">
        <v>310</v>
      </c>
      <c r="B772" s="127">
        <v>938242.21100000001</v>
      </c>
      <c r="C772" s="127">
        <v>6492662.4730000002</v>
      </c>
      <c r="D772" s="103" t="s">
        <v>167</v>
      </c>
      <c r="E772" s="125">
        <v>264.64</v>
      </c>
      <c r="F772" s="125">
        <v>0.51</v>
      </c>
      <c r="G772" s="103" t="s">
        <v>167</v>
      </c>
      <c r="H772" s="119">
        <f t="shared" si="384"/>
        <v>1.31</v>
      </c>
      <c r="I772" s="125" t="s">
        <v>543</v>
      </c>
      <c r="J772" s="107">
        <f t="shared" ref="J772" si="389">I772+89</f>
        <v>3367.42</v>
      </c>
      <c r="L772" s="118">
        <v>0.7</v>
      </c>
    </row>
    <row r="773" spans="1:12" x14ac:dyDescent="0.2">
      <c r="D773" s="103"/>
      <c r="G773" s="103"/>
      <c r="H773" s="119"/>
    </row>
    <row r="774" spans="1:12" x14ac:dyDescent="0.2">
      <c r="A774" s="126">
        <v>311</v>
      </c>
      <c r="B774" s="127">
        <v>938256.24899999995</v>
      </c>
      <c r="C774" s="127">
        <v>6492675.79</v>
      </c>
      <c r="D774" s="103" t="s">
        <v>167</v>
      </c>
      <c r="E774" s="125">
        <v>264.70999999999998</v>
      </c>
      <c r="F774" s="125">
        <v>0.39</v>
      </c>
      <c r="G774" s="103" t="s">
        <v>167</v>
      </c>
      <c r="H774" s="119">
        <f t="shared" si="384"/>
        <v>1.19</v>
      </c>
      <c r="I774" s="125" t="s">
        <v>544</v>
      </c>
      <c r="J774" s="107">
        <f t="shared" ref="J774" si="390">I774+89</f>
        <v>3386.77</v>
      </c>
      <c r="L774" s="118">
        <v>0.7</v>
      </c>
    </row>
    <row r="775" spans="1:12" x14ac:dyDescent="0.2">
      <c r="D775" s="103"/>
      <c r="G775" s="103"/>
      <c r="H775" s="119"/>
    </row>
    <row r="776" spans="1:12" x14ac:dyDescent="0.2">
      <c r="A776" s="126">
        <v>312</v>
      </c>
      <c r="B776" s="127">
        <v>938270.78799999994</v>
      </c>
      <c r="C776" s="127">
        <v>6492689.4730000002</v>
      </c>
      <c r="D776" s="103" t="s">
        <v>167</v>
      </c>
      <c r="E776" s="125">
        <v>264.77999999999997</v>
      </c>
      <c r="F776" s="125">
        <v>0.49</v>
      </c>
      <c r="G776" s="103" t="s">
        <v>167</v>
      </c>
      <c r="H776" s="119">
        <f t="shared" si="384"/>
        <v>1.29</v>
      </c>
      <c r="I776" s="125" t="s">
        <v>545</v>
      </c>
      <c r="J776" s="107">
        <f t="shared" ref="J776" si="391">I776+89</f>
        <v>3406.73</v>
      </c>
      <c r="L776" s="118">
        <v>0.7</v>
      </c>
    </row>
    <row r="777" spans="1:12" x14ac:dyDescent="0.2">
      <c r="D777" s="103"/>
      <c r="G777" s="103"/>
      <c r="H777" s="119"/>
    </row>
    <row r="778" spans="1:12" x14ac:dyDescent="0.2">
      <c r="A778" s="126">
        <v>313</v>
      </c>
      <c r="B778" s="127">
        <v>938285.84900000005</v>
      </c>
      <c r="C778" s="127">
        <v>6492703.1660000002</v>
      </c>
      <c r="D778" s="103" t="s">
        <v>167</v>
      </c>
      <c r="E778" s="125">
        <v>264.8</v>
      </c>
      <c r="F778" s="125">
        <v>0.57999999999999996</v>
      </c>
      <c r="G778" s="103" t="s">
        <v>167</v>
      </c>
      <c r="H778" s="119">
        <f t="shared" si="384"/>
        <v>1.38</v>
      </c>
      <c r="I778" s="125" t="s">
        <v>546</v>
      </c>
      <c r="J778" s="107">
        <f t="shared" ref="J778" si="392">I778+89</f>
        <v>3427.09</v>
      </c>
      <c r="L778" s="118">
        <v>0.7</v>
      </c>
    </row>
    <row r="779" spans="1:12" x14ac:dyDescent="0.2">
      <c r="D779" s="103"/>
      <c r="G779" s="103"/>
      <c r="H779" s="119"/>
    </row>
    <row r="780" spans="1:12" x14ac:dyDescent="0.2">
      <c r="A780" s="126">
        <v>314</v>
      </c>
      <c r="B780" s="127">
        <v>938300.21900000004</v>
      </c>
      <c r="C780" s="127">
        <v>6492717.1550000003</v>
      </c>
      <c r="D780" s="103" t="s">
        <v>167</v>
      </c>
      <c r="E780" s="125">
        <v>264.75</v>
      </c>
      <c r="F780" s="125">
        <v>0.49</v>
      </c>
      <c r="G780" s="103" t="s">
        <v>167</v>
      </c>
      <c r="H780" s="119">
        <f t="shared" si="384"/>
        <v>1.29</v>
      </c>
      <c r="I780" s="125" t="s">
        <v>547</v>
      </c>
      <c r="J780" s="107">
        <f t="shared" ref="J780" si="393">I780+89</f>
        <v>3447.14</v>
      </c>
      <c r="L780" s="118">
        <v>0.7</v>
      </c>
    </row>
    <row r="781" spans="1:12" x14ac:dyDescent="0.2">
      <c r="D781" s="103"/>
      <c r="G781" s="103"/>
      <c r="H781" s="119"/>
    </row>
    <row r="782" spans="1:12" x14ac:dyDescent="0.2">
      <c r="A782" s="126">
        <v>315</v>
      </c>
      <c r="B782" s="127">
        <v>938315.75399999996</v>
      </c>
      <c r="C782" s="127">
        <v>6492731.3389999997</v>
      </c>
      <c r="D782" s="103" t="s">
        <v>167</v>
      </c>
      <c r="E782" s="125">
        <v>264.67</v>
      </c>
      <c r="F782" s="125">
        <v>0.54</v>
      </c>
      <c r="G782" s="103" t="s">
        <v>167</v>
      </c>
      <c r="H782" s="119">
        <f t="shared" si="384"/>
        <v>1.34</v>
      </c>
      <c r="I782" s="125" t="s">
        <v>548</v>
      </c>
      <c r="J782" s="107">
        <f t="shared" ref="J782" si="394">I782+89</f>
        <v>3468.18</v>
      </c>
      <c r="L782" s="118">
        <v>0.7</v>
      </c>
    </row>
    <row r="783" spans="1:12" x14ac:dyDescent="0.2">
      <c r="D783" s="103"/>
      <c r="G783" s="103"/>
      <c r="H783" s="119"/>
    </row>
    <row r="784" spans="1:12" x14ac:dyDescent="0.2">
      <c r="A784" s="126">
        <v>316</v>
      </c>
      <c r="B784" s="127">
        <v>938328.05099999998</v>
      </c>
      <c r="C784" s="127">
        <v>6492742.983</v>
      </c>
      <c r="D784" s="103" t="s">
        <v>167</v>
      </c>
      <c r="E784" s="125">
        <v>264.72000000000003</v>
      </c>
      <c r="F784" s="125">
        <v>0.19</v>
      </c>
      <c r="G784" s="103" t="s">
        <v>167</v>
      </c>
      <c r="H784" s="119">
        <f t="shared" si="384"/>
        <v>0.98999999999999988</v>
      </c>
      <c r="I784" s="125" t="s">
        <v>549</v>
      </c>
      <c r="J784" s="107">
        <f t="shared" ref="J784" si="395">I784+89</f>
        <v>3485.12</v>
      </c>
      <c r="L784" s="118">
        <v>0.7</v>
      </c>
    </row>
    <row r="785" spans="1:12" x14ac:dyDescent="0.2">
      <c r="D785" s="103"/>
      <c r="G785" s="103"/>
      <c r="H785" s="119"/>
    </row>
    <row r="786" spans="1:12" x14ac:dyDescent="0.2">
      <c r="A786" s="126">
        <v>317</v>
      </c>
      <c r="B786" s="127">
        <v>938344.74399999995</v>
      </c>
      <c r="C786" s="127">
        <v>6492758.5149999997</v>
      </c>
      <c r="D786" s="103" t="s">
        <v>167</v>
      </c>
      <c r="E786" s="125">
        <v>264.68</v>
      </c>
      <c r="F786" s="125">
        <v>0.48</v>
      </c>
      <c r="G786" s="103" t="s">
        <v>167</v>
      </c>
      <c r="H786" s="119">
        <f t="shared" si="384"/>
        <v>1.28</v>
      </c>
      <c r="I786" s="125" t="s">
        <v>550</v>
      </c>
      <c r="J786" s="107">
        <f t="shared" ref="J786" si="396">I786+89</f>
        <v>3507.92</v>
      </c>
      <c r="L786" s="118">
        <v>0.7</v>
      </c>
    </row>
    <row r="787" spans="1:12" x14ac:dyDescent="0.2">
      <c r="D787" s="103"/>
      <c r="G787" s="103"/>
      <c r="H787" s="119"/>
    </row>
    <row r="788" spans="1:12" x14ac:dyDescent="0.2">
      <c r="A788" s="126">
        <v>318</v>
      </c>
      <c r="B788" s="127">
        <v>938359.54299999995</v>
      </c>
      <c r="C788" s="127">
        <v>6492772.3099999996</v>
      </c>
      <c r="D788" s="103" t="s">
        <v>167</v>
      </c>
      <c r="E788" s="125">
        <v>264.85000000000002</v>
      </c>
      <c r="F788" s="125">
        <v>0.52</v>
      </c>
      <c r="G788" s="103" t="s">
        <v>167</v>
      </c>
      <c r="H788" s="119">
        <f t="shared" si="384"/>
        <v>1.32</v>
      </c>
      <c r="I788" s="125" t="s">
        <v>551</v>
      </c>
      <c r="J788" s="107">
        <f t="shared" ref="J788" si="397">I788+89</f>
        <v>3528.15</v>
      </c>
      <c r="L788" s="118">
        <v>0.7</v>
      </c>
    </row>
    <row r="789" spans="1:12" x14ac:dyDescent="0.2">
      <c r="D789" s="103"/>
      <c r="G789" s="103"/>
      <c r="H789" s="119"/>
    </row>
    <row r="790" spans="1:12" x14ac:dyDescent="0.2">
      <c r="A790" s="126" t="s">
        <v>552</v>
      </c>
      <c r="B790" s="127">
        <v>938365.98600000003</v>
      </c>
      <c r="C790" s="127">
        <v>6492778.2779999999</v>
      </c>
      <c r="D790" s="103" t="s">
        <v>167</v>
      </c>
      <c r="E790" s="125">
        <v>264.87</v>
      </c>
      <c r="F790" s="125">
        <v>0.4</v>
      </c>
      <c r="G790" s="103" t="s">
        <v>167</v>
      </c>
      <c r="H790" s="119">
        <f t="shared" si="384"/>
        <v>1.2000000000000002</v>
      </c>
      <c r="I790" s="125" t="s">
        <v>553</v>
      </c>
      <c r="J790" s="107">
        <f t="shared" ref="J790" si="398">I790+89</f>
        <v>3536.93</v>
      </c>
      <c r="L790" s="118">
        <v>0.7</v>
      </c>
    </row>
    <row r="791" spans="1:12" x14ac:dyDescent="0.2">
      <c r="D791" s="103"/>
      <c r="G791" s="103"/>
      <c r="H791" s="119"/>
    </row>
    <row r="792" spans="1:12" x14ac:dyDescent="0.2">
      <c r="A792" s="126">
        <v>319</v>
      </c>
      <c r="B792" s="127">
        <v>938374.15899999999</v>
      </c>
      <c r="C792" s="127">
        <v>6492786.0800000001</v>
      </c>
      <c r="D792" s="103" t="s">
        <v>167</v>
      </c>
      <c r="E792" s="125">
        <v>264.79000000000002</v>
      </c>
      <c r="F792" s="125">
        <v>0.39</v>
      </c>
      <c r="G792" s="103" t="s">
        <v>167</v>
      </c>
      <c r="H792" s="119">
        <f t="shared" si="384"/>
        <v>1.19</v>
      </c>
      <c r="I792" s="125" t="s">
        <v>554</v>
      </c>
      <c r="J792" s="107">
        <f t="shared" ref="J792" si="399">I792+89</f>
        <v>3548.23</v>
      </c>
      <c r="L792" s="118">
        <v>0.7</v>
      </c>
    </row>
    <row r="793" spans="1:12" x14ac:dyDescent="0.2">
      <c r="D793" s="103"/>
      <c r="G793" s="103"/>
      <c r="H793" s="119"/>
    </row>
    <row r="794" spans="1:12" x14ac:dyDescent="0.2">
      <c r="A794" s="126">
        <v>320</v>
      </c>
      <c r="B794" s="127">
        <v>938388.72</v>
      </c>
      <c r="C794" s="127">
        <v>6492799.2359999996</v>
      </c>
      <c r="D794" s="103" t="s">
        <v>167</v>
      </c>
      <c r="E794" s="125">
        <v>264.94</v>
      </c>
      <c r="F794" s="125">
        <v>0.42</v>
      </c>
      <c r="G794" s="103" t="s">
        <v>167</v>
      </c>
      <c r="H794" s="119">
        <f t="shared" si="384"/>
        <v>1.22</v>
      </c>
      <c r="I794" s="125" t="s">
        <v>555</v>
      </c>
      <c r="J794" s="107">
        <f t="shared" ref="J794" si="400">I794+89</f>
        <v>3567.86</v>
      </c>
      <c r="L794" s="118">
        <v>0.7</v>
      </c>
    </row>
    <row r="795" spans="1:12" x14ac:dyDescent="0.2">
      <c r="D795" s="103"/>
      <c r="G795" s="103"/>
      <c r="H795" s="119"/>
    </row>
    <row r="796" spans="1:12" x14ac:dyDescent="0.2">
      <c r="A796" s="126" t="s">
        <v>556</v>
      </c>
      <c r="B796" s="127">
        <v>938397.40599999996</v>
      </c>
      <c r="C796" s="127">
        <v>6492807.3499999996</v>
      </c>
      <c r="D796" s="103" t="s">
        <v>167</v>
      </c>
      <c r="E796" s="125">
        <v>265.26</v>
      </c>
      <c r="F796" s="125">
        <v>0.39</v>
      </c>
      <c r="G796" s="103" t="s">
        <v>167</v>
      </c>
      <c r="H796" s="119">
        <f t="shared" si="384"/>
        <v>1.19</v>
      </c>
      <c r="I796" s="125" t="s">
        <v>557</v>
      </c>
      <c r="J796" s="107">
        <f t="shared" ref="J796" si="401">I796+89</f>
        <v>3579.75</v>
      </c>
      <c r="L796" s="118">
        <v>0.7</v>
      </c>
    </row>
    <row r="797" spans="1:12" x14ac:dyDescent="0.2">
      <c r="D797" s="103"/>
      <c r="G797" s="103"/>
      <c r="H797" s="119"/>
    </row>
    <row r="798" spans="1:12" x14ac:dyDescent="0.2">
      <c r="A798" s="126">
        <v>321</v>
      </c>
      <c r="B798" s="127">
        <v>938403.22600000002</v>
      </c>
      <c r="C798" s="127">
        <v>6492813.1189999999</v>
      </c>
      <c r="D798" s="103" t="s">
        <v>167</v>
      </c>
      <c r="E798" s="125">
        <v>265.37</v>
      </c>
      <c r="F798" s="125">
        <v>0.47</v>
      </c>
      <c r="G798" s="103" t="s">
        <v>167</v>
      </c>
      <c r="H798" s="119">
        <f t="shared" si="384"/>
        <v>1.27</v>
      </c>
      <c r="I798" s="125" t="s">
        <v>558</v>
      </c>
      <c r="J798" s="107">
        <f t="shared" ref="J798" si="402">I798+89</f>
        <v>3587.94</v>
      </c>
      <c r="L798" s="118">
        <v>0.7</v>
      </c>
    </row>
    <row r="799" spans="1:12" x14ac:dyDescent="0.2">
      <c r="D799" s="103"/>
      <c r="G799" s="103"/>
      <c r="H799" s="119"/>
    </row>
    <row r="800" spans="1:12" x14ac:dyDescent="0.2">
      <c r="A800" s="126" t="s">
        <v>559</v>
      </c>
      <c r="B800" s="127">
        <v>938406.72400000005</v>
      </c>
      <c r="C800" s="127">
        <v>6492817.0839999998</v>
      </c>
      <c r="D800" s="103" t="s">
        <v>167</v>
      </c>
      <c r="E800" s="125">
        <v>265.23</v>
      </c>
      <c r="F800" s="125">
        <v>0.47</v>
      </c>
      <c r="G800" s="103" t="s">
        <v>167</v>
      </c>
      <c r="H800" s="119">
        <f t="shared" si="384"/>
        <v>1.27</v>
      </c>
      <c r="I800" s="125" t="s">
        <v>560</v>
      </c>
      <c r="J800" s="107">
        <f t="shared" ref="J800" si="403">I800+89</f>
        <v>3593.23</v>
      </c>
      <c r="L800" s="118">
        <v>0.7</v>
      </c>
    </row>
    <row r="801" spans="1:12" x14ac:dyDescent="0.2">
      <c r="D801" s="103"/>
      <c r="G801" s="103"/>
      <c r="H801" s="119"/>
    </row>
    <row r="802" spans="1:12" x14ac:dyDescent="0.2">
      <c r="A802" s="126" t="s">
        <v>561</v>
      </c>
      <c r="B802" s="127">
        <v>938411.772</v>
      </c>
      <c r="C802" s="127">
        <v>6492821.824</v>
      </c>
      <c r="D802" s="103" t="s">
        <v>167</v>
      </c>
      <c r="E802" s="125">
        <v>264.95999999999998</v>
      </c>
      <c r="F802" s="125">
        <v>0.39</v>
      </c>
      <c r="G802" s="103" t="s">
        <v>167</v>
      </c>
      <c r="H802" s="119">
        <f t="shared" si="384"/>
        <v>1.19</v>
      </c>
      <c r="I802" s="125" t="s">
        <v>562</v>
      </c>
      <c r="J802" s="107">
        <f t="shared" ref="J802" si="404">I802+89</f>
        <v>3600.16</v>
      </c>
      <c r="L802" s="118">
        <v>0.7</v>
      </c>
    </row>
    <row r="803" spans="1:12" x14ac:dyDescent="0.2">
      <c r="D803" s="103"/>
      <c r="G803" s="103"/>
      <c r="H803" s="119"/>
    </row>
    <row r="804" spans="1:12" x14ac:dyDescent="0.2">
      <c r="A804" s="126">
        <v>322</v>
      </c>
      <c r="B804" s="127">
        <v>938418.902</v>
      </c>
      <c r="C804" s="127">
        <v>6492828.5920000002</v>
      </c>
      <c r="D804" s="103" t="s">
        <v>167</v>
      </c>
      <c r="E804" s="125">
        <v>265.07</v>
      </c>
      <c r="F804" s="125">
        <v>0.46</v>
      </c>
      <c r="G804" s="103" t="s">
        <v>167</v>
      </c>
      <c r="H804" s="119">
        <f t="shared" si="384"/>
        <v>1.26</v>
      </c>
      <c r="I804" s="125" t="s">
        <v>563</v>
      </c>
      <c r="J804" s="107">
        <f t="shared" ref="J804" si="405">I804+89</f>
        <v>3609.99</v>
      </c>
      <c r="L804" s="118">
        <v>0.7</v>
      </c>
    </row>
    <row r="805" spans="1:12" x14ac:dyDescent="0.2">
      <c r="D805" s="103"/>
      <c r="G805" s="103"/>
      <c r="H805" s="119"/>
    </row>
    <row r="806" spans="1:12" x14ac:dyDescent="0.2">
      <c r="A806" s="126">
        <v>323</v>
      </c>
      <c r="B806" s="127">
        <v>938428.36899999995</v>
      </c>
      <c r="C806" s="127">
        <v>6492837.3909999998</v>
      </c>
      <c r="D806" s="103" t="s">
        <v>167</v>
      </c>
      <c r="E806" s="125">
        <v>265.06299999999999</v>
      </c>
      <c r="F806" s="125">
        <v>0.5</v>
      </c>
      <c r="G806" s="103" t="s">
        <v>167</v>
      </c>
      <c r="H806" s="119">
        <f t="shared" si="384"/>
        <v>1.3</v>
      </c>
      <c r="I806" s="125" t="s">
        <v>564</v>
      </c>
      <c r="J806" s="107">
        <f t="shared" ref="J806" si="406">I806+89</f>
        <v>3622.91</v>
      </c>
      <c r="L806" s="118">
        <v>0.7</v>
      </c>
    </row>
    <row r="807" spans="1:12" x14ac:dyDescent="0.2">
      <c r="D807" s="103"/>
      <c r="G807" s="103"/>
      <c r="H807" s="119"/>
    </row>
    <row r="808" spans="1:12" x14ac:dyDescent="0.2">
      <c r="A808" s="126" t="s">
        <v>565</v>
      </c>
      <c r="B808" s="127">
        <v>938438.31200000003</v>
      </c>
      <c r="C808" s="127">
        <v>6492846.3990000002</v>
      </c>
      <c r="D808" s="103" t="s">
        <v>167</v>
      </c>
      <c r="E808" s="125">
        <v>265.11</v>
      </c>
      <c r="F808" s="125">
        <v>1.1100000000000001</v>
      </c>
      <c r="G808" s="103" t="s">
        <v>167</v>
      </c>
      <c r="H808" s="119">
        <f t="shared" si="384"/>
        <v>1.9100000000000001</v>
      </c>
      <c r="I808" s="125" t="s">
        <v>566</v>
      </c>
      <c r="J808" s="107">
        <f t="shared" ref="J808" si="407">I808+89</f>
        <v>3636.34</v>
      </c>
      <c r="L808" s="118">
        <v>0.7</v>
      </c>
    </row>
    <row r="809" spans="1:12" x14ac:dyDescent="0.2">
      <c r="D809" s="103"/>
      <c r="G809" s="103"/>
      <c r="H809" s="119"/>
    </row>
    <row r="810" spans="1:12" x14ac:dyDescent="0.2">
      <c r="A810" s="126" t="s">
        <v>567</v>
      </c>
      <c r="B810" s="127">
        <v>938441.52099999995</v>
      </c>
      <c r="C810" s="127">
        <v>6492848.1869999999</v>
      </c>
      <c r="D810" s="103" t="s">
        <v>167</v>
      </c>
      <c r="E810" s="125">
        <v>265.08</v>
      </c>
      <c r="F810" s="125">
        <v>1.3</v>
      </c>
      <c r="G810" s="103" t="s">
        <v>167</v>
      </c>
      <c r="H810" s="119">
        <f t="shared" si="384"/>
        <v>2.1</v>
      </c>
      <c r="I810" s="125" t="s">
        <v>568</v>
      </c>
      <c r="J810" s="107">
        <f t="shared" ref="J810" si="408">I810+89</f>
        <v>3645.58</v>
      </c>
      <c r="L810" s="118">
        <v>0.7</v>
      </c>
    </row>
    <row r="811" spans="1:12" x14ac:dyDescent="0.2">
      <c r="D811" s="103"/>
      <c r="G811" s="103"/>
      <c r="H811" s="119"/>
    </row>
    <row r="812" spans="1:12" x14ac:dyDescent="0.2">
      <c r="A812" s="126">
        <v>324</v>
      </c>
      <c r="B812" s="127">
        <v>938446.60699999996</v>
      </c>
      <c r="C812" s="127">
        <v>6492850.3770000003</v>
      </c>
      <c r="D812" s="103" t="s">
        <v>167</v>
      </c>
      <c r="E812" s="125">
        <v>264.79000000000002</v>
      </c>
      <c r="F812" s="125">
        <v>1.34</v>
      </c>
      <c r="G812" s="103" t="s">
        <v>167</v>
      </c>
      <c r="H812" s="119">
        <f t="shared" si="384"/>
        <v>2.14</v>
      </c>
      <c r="I812" s="125" t="s">
        <v>569</v>
      </c>
      <c r="J812" s="107">
        <f t="shared" ref="J812" si="409">I812+89</f>
        <v>3652.26</v>
      </c>
      <c r="L812" s="118">
        <v>0.7</v>
      </c>
    </row>
    <row r="813" spans="1:12" x14ac:dyDescent="0.2">
      <c r="D813" s="103"/>
      <c r="G813" s="103"/>
      <c r="H813" s="119"/>
    </row>
    <row r="814" spans="1:12" x14ac:dyDescent="0.2">
      <c r="A814" s="126" t="s">
        <v>570</v>
      </c>
      <c r="B814" s="127">
        <v>938452.67700000003</v>
      </c>
      <c r="C814" s="127">
        <v>6492853.1299999999</v>
      </c>
      <c r="D814" s="103" t="s">
        <v>167</v>
      </c>
      <c r="E814" s="125">
        <v>265.83999999999997</v>
      </c>
      <c r="F814" s="125">
        <v>2.04</v>
      </c>
      <c r="G814" s="103" t="s">
        <v>167</v>
      </c>
      <c r="H814" s="119">
        <f t="shared" si="384"/>
        <v>2.8400000000000003</v>
      </c>
      <c r="I814" s="125" t="s">
        <v>571</v>
      </c>
      <c r="J814" s="107">
        <f t="shared" ref="J814" si="410">I814+89</f>
        <v>3659.64</v>
      </c>
      <c r="L814" s="118">
        <v>0.7</v>
      </c>
    </row>
    <row r="815" spans="1:12" x14ac:dyDescent="0.2">
      <c r="D815" s="103"/>
      <c r="G815" s="103"/>
      <c r="H815" s="119"/>
    </row>
    <row r="816" spans="1:12" x14ac:dyDescent="0.2">
      <c r="A816" s="126" t="s">
        <v>572</v>
      </c>
      <c r="B816" s="127">
        <v>938459.54799999995</v>
      </c>
      <c r="C816" s="127">
        <v>6492855.8140000002</v>
      </c>
      <c r="D816" s="103" t="s">
        <v>167</v>
      </c>
      <c r="E816" s="125">
        <v>265.62</v>
      </c>
      <c r="F816" s="125">
        <v>1.55</v>
      </c>
      <c r="G816" s="103" t="s">
        <v>167</v>
      </c>
      <c r="H816" s="119">
        <f t="shared" si="384"/>
        <v>1.8800000000000001</v>
      </c>
      <c r="I816" s="125" t="s">
        <v>573</v>
      </c>
      <c r="J816" s="107">
        <f t="shared" ref="J816" si="411">I816+89</f>
        <v>3663.43</v>
      </c>
      <c r="L816" s="118">
        <v>0.23</v>
      </c>
    </row>
    <row r="817" spans="1:12" x14ac:dyDescent="0.2">
      <c r="D817" s="103"/>
      <c r="G817" s="103"/>
      <c r="H817" s="119"/>
    </row>
    <row r="818" spans="1:12" x14ac:dyDescent="0.2">
      <c r="A818" s="126" t="s">
        <v>574</v>
      </c>
      <c r="B818" s="127">
        <v>938463.07700000005</v>
      </c>
      <c r="C818" s="127">
        <v>6492857.2000000002</v>
      </c>
      <c r="D818" s="103" t="s">
        <v>167</v>
      </c>
      <c r="E818" s="125">
        <v>265.52</v>
      </c>
      <c r="F818" s="125">
        <v>1.47</v>
      </c>
      <c r="G818" s="103" t="s">
        <v>167</v>
      </c>
      <c r="H818" s="119">
        <f t="shared" si="384"/>
        <v>1.8</v>
      </c>
      <c r="I818" s="125" t="s">
        <v>575</v>
      </c>
      <c r="J818" s="107">
        <f t="shared" ref="J818" si="412">I818+89</f>
        <v>3666.29</v>
      </c>
      <c r="L818" s="118">
        <v>0.23</v>
      </c>
    </row>
    <row r="819" spans="1:12" x14ac:dyDescent="0.2">
      <c r="D819" s="103"/>
      <c r="G819" s="103"/>
      <c r="H819" s="119"/>
    </row>
    <row r="820" spans="1:12" x14ac:dyDescent="0.2">
      <c r="A820" s="126" t="s">
        <v>576</v>
      </c>
      <c r="B820" s="127">
        <v>938465.79299999995</v>
      </c>
      <c r="C820" s="127">
        <v>6492858.1100000003</v>
      </c>
      <c r="D820" s="103" t="s">
        <v>167</v>
      </c>
      <c r="E820" s="125">
        <v>265.44</v>
      </c>
      <c r="F820" s="125">
        <v>1.44</v>
      </c>
      <c r="G820" s="103" t="s">
        <v>167</v>
      </c>
      <c r="H820" s="119">
        <f t="shared" si="384"/>
        <v>1.77</v>
      </c>
      <c r="I820" s="125" t="s">
        <v>577</v>
      </c>
      <c r="J820" s="107">
        <f t="shared" ref="J820" si="413">I820+89</f>
        <v>3669.71</v>
      </c>
      <c r="L820" s="118">
        <v>0.23</v>
      </c>
    </row>
    <row r="821" spans="1:12" x14ac:dyDescent="0.2">
      <c r="D821" s="103"/>
      <c r="G821" s="103"/>
      <c r="H821" s="119"/>
    </row>
    <row r="822" spans="1:12" x14ac:dyDescent="0.2">
      <c r="A822" s="126">
        <v>325</v>
      </c>
      <c r="B822" s="127">
        <v>938469.01300000004</v>
      </c>
      <c r="C822" s="127">
        <v>6492859.2539999997</v>
      </c>
      <c r="D822" s="103" t="s">
        <v>167</v>
      </c>
      <c r="E822" s="125">
        <v>265.45999999999998</v>
      </c>
      <c r="F822" s="125">
        <v>1.53</v>
      </c>
      <c r="G822" s="103" t="s">
        <v>167</v>
      </c>
      <c r="H822" s="119">
        <f t="shared" si="384"/>
        <v>1.86</v>
      </c>
      <c r="I822" s="125" t="s">
        <v>578</v>
      </c>
      <c r="J822" s="107">
        <f t="shared" ref="J822" si="414">I822+89</f>
        <v>3673.33</v>
      </c>
      <c r="L822" s="118">
        <v>0.23</v>
      </c>
    </row>
    <row r="823" spans="1:12" x14ac:dyDescent="0.2">
      <c r="D823" s="103"/>
      <c r="G823" s="103"/>
      <c r="H823" s="119"/>
    </row>
    <row r="824" spans="1:12" x14ac:dyDescent="0.2">
      <c r="A824" s="126" t="s">
        <v>579</v>
      </c>
      <c r="B824" s="127">
        <v>938472.23199999996</v>
      </c>
      <c r="C824" s="127">
        <v>6492860.909</v>
      </c>
      <c r="D824" s="103" t="s">
        <v>167</v>
      </c>
      <c r="E824" s="125">
        <v>265.39999999999998</v>
      </c>
      <c r="F824" s="125">
        <v>1.5</v>
      </c>
      <c r="G824" s="103" t="s">
        <v>167</v>
      </c>
      <c r="H824" s="119">
        <f t="shared" si="384"/>
        <v>1.83</v>
      </c>
      <c r="I824" s="125" t="s">
        <v>580</v>
      </c>
      <c r="J824" s="107">
        <f t="shared" ref="J824" si="415">I824+89</f>
        <v>3676.72</v>
      </c>
      <c r="L824" s="118">
        <v>0.23</v>
      </c>
    </row>
    <row r="825" spans="1:12" x14ac:dyDescent="0.2">
      <c r="D825" s="103"/>
      <c r="G825" s="103"/>
      <c r="H825" s="119"/>
    </row>
    <row r="826" spans="1:12" x14ac:dyDescent="0.2">
      <c r="A826" s="126" t="s">
        <v>581</v>
      </c>
      <c r="B826" s="127">
        <v>938475.26</v>
      </c>
      <c r="C826" s="127">
        <v>6492862.4050000003</v>
      </c>
      <c r="D826" s="103" t="s">
        <v>167</v>
      </c>
      <c r="E826" s="125">
        <v>265.33999999999997</v>
      </c>
      <c r="F826" s="125">
        <v>1.65</v>
      </c>
      <c r="G826" s="103" t="s">
        <v>167</v>
      </c>
      <c r="H826" s="119">
        <f t="shared" si="384"/>
        <v>1.98</v>
      </c>
      <c r="I826" s="125" t="s">
        <v>582</v>
      </c>
      <c r="J826" s="107">
        <f t="shared" ref="J826" si="416">I826+89</f>
        <v>3688.3</v>
      </c>
      <c r="L826" s="118">
        <v>0.23</v>
      </c>
    </row>
    <row r="827" spans="1:12" x14ac:dyDescent="0.2">
      <c r="D827" s="103"/>
      <c r="G827" s="103"/>
      <c r="H827" s="119"/>
    </row>
    <row r="828" spans="1:12" x14ac:dyDescent="0.2">
      <c r="A828" s="126">
        <v>326</v>
      </c>
      <c r="B828" s="127">
        <v>938486.33900000004</v>
      </c>
      <c r="C828" s="127">
        <v>6492865.54</v>
      </c>
      <c r="D828" s="103" t="s">
        <v>167</v>
      </c>
      <c r="E828" s="125">
        <v>266.39</v>
      </c>
      <c r="F828" s="125">
        <v>3.84</v>
      </c>
      <c r="G828" s="103" t="s">
        <v>167</v>
      </c>
      <c r="H828" s="119">
        <f t="shared" ref="H828:H890" si="417">F828+L828+0.1</f>
        <v>4.17</v>
      </c>
      <c r="I828" s="125" t="s">
        <v>583</v>
      </c>
      <c r="J828" s="107">
        <f t="shared" ref="J828" si="418">I828+89</f>
        <v>3708.3</v>
      </c>
      <c r="L828" s="118">
        <v>0.23</v>
      </c>
    </row>
    <row r="829" spans="1:12" x14ac:dyDescent="0.2">
      <c r="D829" s="103"/>
      <c r="G829" s="103"/>
      <c r="H829" s="119"/>
    </row>
    <row r="830" spans="1:12" x14ac:dyDescent="0.2">
      <c r="A830" s="126">
        <v>327</v>
      </c>
      <c r="B830" s="127">
        <v>938505.522</v>
      </c>
      <c r="C830" s="127">
        <v>6492871.0360000003</v>
      </c>
      <c r="D830" s="103" t="s">
        <v>167</v>
      </c>
      <c r="E830" s="125">
        <v>267.25</v>
      </c>
      <c r="F830" s="125">
        <v>5.85</v>
      </c>
      <c r="G830" s="103" t="s">
        <v>167</v>
      </c>
      <c r="H830" s="119">
        <f t="shared" si="417"/>
        <v>6.18</v>
      </c>
      <c r="I830" s="125" t="s">
        <v>584</v>
      </c>
      <c r="J830" s="107">
        <f t="shared" ref="J830" si="419">I830+89</f>
        <v>3728.3</v>
      </c>
      <c r="L830" s="118">
        <v>0.23</v>
      </c>
    </row>
    <row r="831" spans="1:12" x14ac:dyDescent="0.2">
      <c r="D831" s="103"/>
      <c r="G831" s="103"/>
      <c r="H831" s="119"/>
    </row>
    <row r="832" spans="1:12" x14ac:dyDescent="0.2">
      <c r="A832" s="126">
        <v>328</v>
      </c>
      <c r="B832" s="127">
        <v>938524.88600000006</v>
      </c>
      <c r="C832" s="127">
        <v>6492876.0209999997</v>
      </c>
      <c r="D832" s="103" t="s">
        <v>167</v>
      </c>
      <c r="E832" s="125">
        <v>270.43</v>
      </c>
      <c r="F832" s="125">
        <v>9.1300000000000008</v>
      </c>
      <c r="G832" s="103" t="s">
        <v>167</v>
      </c>
      <c r="H832" s="119">
        <f t="shared" si="417"/>
        <v>9.4600000000000009</v>
      </c>
      <c r="I832" s="125" t="s">
        <v>585</v>
      </c>
      <c r="J832" s="107">
        <f t="shared" ref="J832" si="420">I832+89</f>
        <v>3748.3</v>
      </c>
      <c r="L832" s="118">
        <v>0.23</v>
      </c>
    </row>
    <row r="833" spans="1:12" x14ac:dyDescent="0.2">
      <c r="D833" s="103"/>
      <c r="G833" s="103"/>
      <c r="H833" s="119"/>
    </row>
    <row r="834" spans="1:12" x14ac:dyDescent="0.2">
      <c r="A834" s="126">
        <v>329</v>
      </c>
      <c r="B834" s="127">
        <v>938544.21100000001</v>
      </c>
      <c r="C834" s="127">
        <v>6492881.125</v>
      </c>
      <c r="D834" s="103" t="s">
        <v>167</v>
      </c>
      <c r="E834" s="125">
        <v>266.92</v>
      </c>
      <c r="F834" s="125">
        <v>6.02</v>
      </c>
      <c r="G834" s="103" t="s">
        <v>167</v>
      </c>
      <c r="H834" s="119">
        <f t="shared" si="417"/>
        <v>6.35</v>
      </c>
      <c r="I834" s="125" t="s">
        <v>586</v>
      </c>
      <c r="J834" s="107">
        <f t="shared" ref="J834" si="421">I834+89</f>
        <v>3768.29</v>
      </c>
      <c r="L834" s="118">
        <v>0.23</v>
      </c>
    </row>
    <row r="835" spans="1:12" x14ac:dyDescent="0.2">
      <c r="D835" s="103"/>
      <c r="G835" s="103"/>
      <c r="H835" s="119"/>
    </row>
    <row r="836" spans="1:12" x14ac:dyDescent="0.2">
      <c r="A836" s="126">
        <v>330</v>
      </c>
      <c r="B836" s="127">
        <v>938563.36399999994</v>
      </c>
      <c r="C836" s="127">
        <v>6492886.8289999999</v>
      </c>
      <c r="D836" s="103" t="s">
        <v>167</v>
      </c>
      <c r="E836" s="125">
        <v>267.54000000000002</v>
      </c>
      <c r="F836" s="125">
        <v>7.09</v>
      </c>
      <c r="G836" s="103" t="s">
        <v>167</v>
      </c>
      <c r="H836" s="119">
        <f t="shared" si="417"/>
        <v>7.42</v>
      </c>
      <c r="I836" s="125" t="s">
        <v>587</v>
      </c>
      <c r="J836" s="107">
        <f t="shared" ref="J836" si="422">I836+89</f>
        <v>3788.29</v>
      </c>
      <c r="L836" s="118">
        <v>0.23</v>
      </c>
    </row>
    <row r="837" spans="1:12" x14ac:dyDescent="0.2">
      <c r="D837" s="103"/>
      <c r="G837" s="103"/>
      <c r="H837" s="119"/>
    </row>
    <row r="838" spans="1:12" x14ac:dyDescent="0.2">
      <c r="A838" s="126">
        <v>331</v>
      </c>
      <c r="B838" s="127">
        <v>938582.62199999997</v>
      </c>
      <c r="C838" s="127">
        <v>6492892.0939999996</v>
      </c>
      <c r="D838" s="103" t="s">
        <v>167</v>
      </c>
      <c r="E838" s="125">
        <v>264.99</v>
      </c>
      <c r="F838" s="125">
        <v>3.51</v>
      </c>
      <c r="G838" s="103" t="s">
        <v>167</v>
      </c>
      <c r="H838" s="119">
        <f t="shared" si="417"/>
        <v>3.84</v>
      </c>
      <c r="I838" s="125" t="s">
        <v>588</v>
      </c>
      <c r="J838" s="107">
        <f t="shared" ref="J838" si="423">I838+89</f>
        <v>3801.4</v>
      </c>
      <c r="L838" s="118">
        <v>0.23</v>
      </c>
    </row>
    <row r="839" spans="1:12" x14ac:dyDescent="0.2">
      <c r="D839" s="103"/>
      <c r="G839" s="103"/>
      <c r="H839" s="119"/>
    </row>
    <row r="840" spans="1:12" x14ac:dyDescent="0.2">
      <c r="A840" s="126" t="s">
        <v>589</v>
      </c>
      <c r="B840" s="127">
        <v>938595.16700000002</v>
      </c>
      <c r="C840" s="127">
        <v>6492895.3779999996</v>
      </c>
      <c r="D840" s="103" t="s">
        <v>167</v>
      </c>
      <c r="E840" s="125">
        <v>265.31</v>
      </c>
      <c r="F840" s="125">
        <v>2.0499999999999998</v>
      </c>
      <c r="G840" s="103" t="s">
        <v>167</v>
      </c>
      <c r="H840" s="119">
        <f t="shared" si="417"/>
        <v>2.38</v>
      </c>
      <c r="I840" s="125" t="s">
        <v>590</v>
      </c>
      <c r="J840" s="107">
        <f t="shared" ref="J840" si="424">I840+89</f>
        <v>3805.69</v>
      </c>
      <c r="L840" s="118">
        <v>0.23</v>
      </c>
    </row>
    <row r="841" spans="1:12" x14ac:dyDescent="0.2">
      <c r="D841" s="103"/>
      <c r="G841" s="103"/>
      <c r="H841" s="119"/>
    </row>
    <row r="842" spans="1:12" ht="12.75" customHeight="1" x14ac:dyDescent="0.2">
      <c r="A842" s="126" t="s">
        <v>591</v>
      </c>
      <c r="B842" s="127">
        <v>938599.424</v>
      </c>
      <c r="C842" s="127">
        <v>6492895.915</v>
      </c>
      <c r="D842" s="103" t="s">
        <v>167</v>
      </c>
      <c r="E842" s="125">
        <v>265.32</v>
      </c>
      <c r="F842" s="125">
        <v>1.87</v>
      </c>
      <c r="G842" s="103" t="s">
        <v>167</v>
      </c>
      <c r="H842" s="119">
        <f t="shared" si="417"/>
        <v>2.2000000000000002</v>
      </c>
      <c r="I842" s="125" t="s">
        <v>592</v>
      </c>
      <c r="J842" s="107">
        <f t="shared" ref="J842" si="425">I842+89</f>
        <v>3810.15</v>
      </c>
      <c r="L842" s="118">
        <v>0.23</v>
      </c>
    </row>
    <row r="843" spans="1:12" x14ac:dyDescent="0.2">
      <c r="D843" s="103"/>
      <c r="G843" s="103"/>
      <c r="H843" s="119"/>
    </row>
    <row r="844" spans="1:12" x14ac:dyDescent="0.2">
      <c r="A844" s="126">
        <v>332</v>
      </c>
      <c r="B844" s="127">
        <v>938603.87899999996</v>
      </c>
      <c r="C844" s="127">
        <v>6492896.182</v>
      </c>
      <c r="D844" s="103" t="s">
        <v>167</v>
      </c>
      <c r="E844" s="125">
        <v>265.33</v>
      </c>
      <c r="F844" s="125">
        <v>1.79</v>
      </c>
      <c r="G844" s="103" t="s">
        <v>167</v>
      </c>
      <c r="H844" s="119">
        <f t="shared" si="417"/>
        <v>2.12</v>
      </c>
      <c r="I844" s="125" t="s">
        <v>593</v>
      </c>
      <c r="J844" s="107">
        <f t="shared" ref="J844" si="426">I844+89</f>
        <v>3814.44</v>
      </c>
      <c r="L844" s="118">
        <v>0.23</v>
      </c>
    </row>
    <row r="845" spans="1:12" x14ac:dyDescent="0.2">
      <c r="D845" s="103"/>
      <c r="G845" s="103"/>
      <c r="H845" s="119"/>
    </row>
    <row r="846" spans="1:12" x14ac:dyDescent="0.2">
      <c r="A846" s="126" t="s">
        <v>594</v>
      </c>
      <c r="B846" s="127">
        <v>938608.14199999999</v>
      </c>
      <c r="C846" s="127">
        <v>6492896.557</v>
      </c>
      <c r="D846" s="103" t="s">
        <v>167</v>
      </c>
      <c r="E846" s="125">
        <v>264.39</v>
      </c>
      <c r="F846" s="125">
        <v>0.62</v>
      </c>
      <c r="G846" s="103" t="s">
        <v>167</v>
      </c>
      <c r="H846" s="119">
        <f t="shared" si="417"/>
        <v>0.95</v>
      </c>
      <c r="I846" s="125" t="s">
        <v>595</v>
      </c>
      <c r="J846" s="107">
        <f t="shared" ref="J846" si="427">I846+89</f>
        <v>3819.3</v>
      </c>
      <c r="L846" s="118">
        <v>0.23</v>
      </c>
    </row>
    <row r="847" spans="1:12" x14ac:dyDescent="0.2">
      <c r="D847" s="103"/>
      <c r="G847" s="103"/>
      <c r="H847" s="119"/>
    </row>
    <row r="848" spans="1:12" x14ac:dyDescent="0.2">
      <c r="A848" s="126" t="s">
        <v>596</v>
      </c>
      <c r="B848" s="127">
        <v>938612.92</v>
      </c>
      <c r="C848" s="127">
        <v>6492897.3190000001</v>
      </c>
      <c r="D848" s="103" t="s">
        <v>167</v>
      </c>
      <c r="E848" s="125">
        <v>265.35000000000002</v>
      </c>
      <c r="F848" s="125">
        <v>1.1599999999999999</v>
      </c>
      <c r="G848" s="103" t="s">
        <v>167</v>
      </c>
      <c r="H848" s="119">
        <f t="shared" si="417"/>
        <v>1.49</v>
      </c>
      <c r="I848" s="125" t="s">
        <v>597</v>
      </c>
      <c r="J848" s="107">
        <f t="shared" ref="J848" si="428">I848+89</f>
        <v>3822.01</v>
      </c>
      <c r="L848" s="118">
        <v>0.23</v>
      </c>
    </row>
    <row r="849" spans="1:12" x14ac:dyDescent="0.2">
      <c r="D849" s="103"/>
      <c r="G849" s="103"/>
      <c r="H849" s="119"/>
    </row>
    <row r="850" spans="1:12" x14ac:dyDescent="0.2">
      <c r="A850" s="126" t="s">
        <v>598</v>
      </c>
      <c r="B850" s="127">
        <v>938615.48699999996</v>
      </c>
      <c r="C850" s="127">
        <v>6492898.1900000004</v>
      </c>
      <c r="D850" s="103" t="s">
        <v>167</v>
      </c>
      <c r="E850" s="125">
        <v>265.35000000000002</v>
      </c>
      <c r="F850" s="125">
        <v>1.03</v>
      </c>
      <c r="G850" s="103" t="s">
        <v>167</v>
      </c>
      <c r="H850" s="119">
        <f t="shared" si="417"/>
        <v>1.83</v>
      </c>
      <c r="I850" s="125" t="s">
        <v>599</v>
      </c>
      <c r="J850" s="107">
        <f t="shared" ref="J850" si="429">I850+89</f>
        <v>3832.04</v>
      </c>
      <c r="L850" s="118">
        <v>0.7</v>
      </c>
    </row>
    <row r="851" spans="1:12" x14ac:dyDescent="0.2">
      <c r="D851" s="103"/>
      <c r="G851" s="103"/>
      <c r="H851" s="119"/>
    </row>
    <row r="852" spans="1:12" x14ac:dyDescent="0.2">
      <c r="A852" s="126">
        <v>333</v>
      </c>
      <c r="B852" s="127">
        <v>938624.89399999997</v>
      </c>
      <c r="C852" s="127">
        <v>6492901.6619999995</v>
      </c>
      <c r="D852" s="103" t="s">
        <v>167</v>
      </c>
      <c r="E852" s="125">
        <v>265.24</v>
      </c>
      <c r="F852" s="125">
        <v>0.79</v>
      </c>
      <c r="G852" s="103" t="s">
        <v>167</v>
      </c>
      <c r="H852" s="119">
        <f t="shared" si="417"/>
        <v>1.59</v>
      </c>
      <c r="I852" s="125" t="s">
        <v>600</v>
      </c>
      <c r="J852" s="107">
        <f t="shared" ref="J852" si="430">I852+89</f>
        <v>3842.06</v>
      </c>
      <c r="L852" s="118">
        <v>0.7</v>
      </c>
    </row>
    <row r="853" spans="1:12" x14ac:dyDescent="0.2">
      <c r="D853" s="103"/>
      <c r="G853" s="103"/>
      <c r="H853" s="119"/>
    </row>
    <row r="854" spans="1:12" x14ac:dyDescent="0.2">
      <c r="A854" s="126" t="s">
        <v>601</v>
      </c>
      <c r="B854" s="127">
        <v>938634.22199999995</v>
      </c>
      <c r="C854" s="127">
        <v>6492905.324</v>
      </c>
      <c r="D854" s="103" t="s">
        <v>167</v>
      </c>
      <c r="E854" s="125">
        <v>265.13</v>
      </c>
      <c r="F854" s="125">
        <v>0.56999999999999995</v>
      </c>
      <c r="G854" s="103" t="s">
        <v>167</v>
      </c>
      <c r="H854" s="119">
        <f t="shared" si="417"/>
        <v>1.37</v>
      </c>
      <c r="I854" s="125" t="s">
        <v>602</v>
      </c>
      <c r="J854" s="107">
        <f t="shared" ref="J854" si="431">I854+89</f>
        <v>3851.42</v>
      </c>
      <c r="L854" s="118">
        <v>0.7</v>
      </c>
    </row>
    <row r="855" spans="1:12" x14ac:dyDescent="0.2">
      <c r="D855" s="103"/>
      <c r="G855" s="103"/>
      <c r="H855" s="119"/>
    </row>
    <row r="856" spans="1:12" x14ac:dyDescent="0.2">
      <c r="A856" s="126">
        <v>334</v>
      </c>
      <c r="B856" s="127">
        <v>938642.93900000001</v>
      </c>
      <c r="C856" s="127">
        <v>6492908.7400000002</v>
      </c>
      <c r="D856" s="103" t="s">
        <v>167</v>
      </c>
      <c r="E856" s="125">
        <v>265.11</v>
      </c>
      <c r="F856" s="125">
        <v>0.53</v>
      </c>
      <c r="G856" s="103" t="s">
        <v>167</v>
      </c>
      <c r="H856" s="119">
        <f t="shared" si="417"/>
        <v>1.33</v>
      </c>
      <c r="I856" s="125" t="s">
        <v>603</v>
      </c>
      <c r="J856" s="107">
        <f t="shared" ref="J856" si="432">I856+89</f>
        <v>3868.81</v>
      </c>
      <c r="L856" s="118">
        <v>0.7</v>
      </c>
    </row>
    <row r="857" spans="1:12" x14ac:dyDescent="0.2">
      <c r="D857" s="103"/>
      <c r="G857" s="103"/>
      <c r="H857" s="119"/>
    </row>
    <row r="858" spans="1:12" x14ac:dyDescent="0.2">
      <c r="A858" s="126">
        <v>335</v>
      </c>
      <c r="B858" s="127">
        <v>938659.50800000003</v>
      </c>
      <c r="C858" s="127">
        <v>6492914.0190000003</v>
      </c>
      <c r="D858" s="103" t="s">
        <v>167</v>
      </c>
      <c r="E858" s="125">
        <v>265.01</v>
      </c>
      <c r="F858" s="125">
        <v>0.61</v>
      </c>
      <c r="G858" s="103" t="s">
        <v>167</v>
      </c>
      <c r="H858" s="119">
        <f t="shared" si="417"/>
        <v>1.4100000000000001</v>
      </c>
      <c r="I858" s="125" t="s">
        <v>604</v>
      </c>
      <c r="J858" s="107">
        <f t="shared" ref="J858" si="433">I858+89</f>
        <v>3888.81</v>
      </c>
      <c r="L858" s="118">
        <v>0.7</v>
      </c>
    </row>
    <row r="859" spans="1:12" x14ac:dyDescent="0.2">
      <c r="D859" s="103"/>
      <c r="G859" s="103"/>
      <c r="H859" s="119"/>
    </row>
    <row r="860" spans="1:12" x14ac:dyDescent="0.2">
      <c r="A860" s="126">
        <v>336</v>
      </c>
      <c r="B860" s="127">
        <v>938678.64099999995</v>
      </c>
      <c r="C860" s="127">
        <v>6492919.8420000002</v>
      </c>
      <c r="D860" s="103" t="s">
        <v>167</v>
      </c>
      <c r="E860" s="125">
        <v>264.93</v>
      </c>
      <c r="F860" s="125">
        <v>0.7</v>
      </c>
      <c r="G860" s="103" t="s">
        <v>167</v>
      </c>
      <c r="H860" s="119">
        <f t="shared" si="417"/>
        <v>1.5</v>
      </c>
      <c r="I860" s="125" t="s">
        <v>605</v>
      </c>
      <c r="J860" s="107">
        <f t="shared" ref="J860" si="434">I860+89</f>
        <v>3908.81</v>
      </c>
      <c r="L860" s="118">
        <v>0.7</v>
      </c>
    </row>
    <row r="861" spans="1:12" x14ac:dyDescent="0.2">
      <c r="D861" s="103"/>
      <c r="G861" s="103"/>
      <c r="H861" s="119"/>
    </row>
    <row r="862" spans="1:12" x14ac:dyDescent="0.2">
      <c r="A862" s="126">
        <v>337</v>
      </c>
      <c r="B862" s="127">
        <v>938697.77500000002</v>
      </c>
      <c r="C862" s="127">
        <v>6492925.665</v>
      </c>
      <c r="D862" s="103" t="s">
        <v>167</v>
      </c>
      <c r="E862" s="125">
        <v>264.95999999999998</v>
      </c>
      <c r="F862" s="125">
        <v>0.73</v>
      </c>
      <c r="G862" s="103" t="s">
        <v>167</v>
      </c>
      <c r="H862" s="119">
        <f t="shared" si="417"/>
        <v>1.53</v>
      </c>
      <c r="I862" s="125" t="s">
        <v>606</v>
      </c>
      <c r="J862" s="107">
        <f t="shared" ref="J862" si="435">I862+89</f>
        <v>3918.73</v>
      </c>
      <c r="L862" s="118">
        <v>0.7</v>
      </c>
    </row>
    <row r="863" spans="1:12" x14ac:dyDescent="0.2">
      <c r="D863" s="103"/>
      <c r="G863" s="103"/>
      <c r="H863" s="119"/>
    </row>
    <row r="864" spans="1:12" x14ac:dyDescent="0.2">
      <c r="A864" s="126" t="s">
        <v>607</v>
      </c>
      <c r="B864" s="127">
        <v>938707.18900000001</v>
      </c>
      <c r="C864" s="127">
        <v>6492928.7999999998</v>
      </c>
      <c r="D864" s="103" t="s">
        <v>167</v>
      </c>
      <c r="E864" s="125">
        <v>264.94</v>
      </c>
      <c r="F864" s="125">
        <v>0.75</v>
      </c>
      <c r="G864" s="103" t="s">
        <v>167</v>
      </c>
      <c r="H864" s="119">
        <f t="shared" si="417"/>
        <v>1.55</v>
      </c>
      <c r="I864" s="125" t="s">
        <v>608</v>
      </c>
      <c r="J864" s="107">
        <f t="shared" ref="J864" si="436">I864+89</f>
        <v>3928.82</v>
      </c>
      <c r="L864" s="118">
        <v>0.7</v>
      </c>
    </row>
    <row r="865" spans="1:12" x14ac:dyDescent="0.2">
      <c r="D865" s="103"/>
      <c r="G865" s="103"/>
      <c r="H865" s="119"/>
    </row>
    <row r="866" spans="1:12" x14ac:dyDescent="0.2">
      <c r="A866" s="126">
        <v>338</v>
      </c>
      <c r="B866" s="127">
        <v>938716.90800000005</v>
      </c>
      <c r="C866" s="127">
        <v>6492931.4879999999</v>
      </c>
      <c r="D866" s="103" t="s">
        <v>167</v>
      </c>
      <c r="E866" s="125">
        <v>264.92</v>
      </c>
      <c r="F866" s="125">
        <v>0.65</v>
      </c>
      <c r="G866" s="103" t="s">
        <v>167</v>
      </c>
      <c r="H866" s="119">
        <f t="shared" si="417"/>
        <v>1.4500000000000002</v>
      </c>
      <c r="I866" s="125" t="s">
        <v>609</v>
      </c>
      <c r="J866" s="107">
        <f t="shared" ref="J866" si="437">I866+89</f>
        <v>3955.47</v>
      </c>
      <c r="L866" s="118">
        <v>0.7</v>
      </c>
    </row>
    <row r="867" spans="1:12" x14ac:dyDescent="0.2">
      <c r="D867" s="103"/>
      <c r="G867" s="103"/>
      <c r="H867" s="119"/>
    </row>
    <row r="868" spans="1:12" x14ac:dyDescent="0.2">
      <c r="A868" s="126">
        <v>339</v>
      </c>
      <c r="B868" s="127">
        <v>938742.45</v>
      </c>
      <c r="C868" s="127">
        <v>6492939.1210000003</v>
      </c>
      <c r="D868" s="103" t="s">
        <v>167</v>
      </c>
      <c r="E868" s="125">
        <v>265.17</v>
      </c>
      <c r="F868" s="125">
        <v>0.79</v>
      </c>
      <c r="G868" s="103" t="s">
        <v>167</v>
      </c>
      <c r="H868" s="119">
        <f t="shared" si="417"/>
        <v>1.59</v>
      </c>
      <c r="I868" s="125" t="s">
        <v>610</v>
      </c>
      <c r="J868" s="107">
        <f t="shared" ref="J868" si="438">I868+89</f>
        <v>3962.66</v>
      </c>
      <c r="L868" s="118">
        <v>0.7</v>
      </c>
    </row>
    <row r="869" spans="1:12" x14ac:dyDescent="0.2">
      <c r="D869" s="103"/>
      <c r="G869" s="103"/>
      <c r="H869" s="119"/>
    </row>
    <row r="870" spans="1:12" x14ac:dyDescent="0.2">
      <c r="A870" s="126" t="s">
        <v>611</v>
      </c>
      <c r="B870" s="127">
        <v>938749.33600000001</v>
      </c>
      <c r="C870" s="127">
        <v>6492941.1500000004</v>
      </c>
      <c r="D870" s="103" t="s">
        <v>167</v>
      </c>
      <c r="E870" s="125">
        <v>265.43</v>
      </c>
      <c r="F870" s="125">
        <v>0.77</v>
      </c>
      <c r="G870" s="103" t="s">
        <v>167</v>
      </c>
      <c r="H870" s="119">
        <f t="shared" si="417"/>
        <v>1.57</v>
      </c>
      <c r="I870" s="125" t="s">
        <v>612</v>
      </c>
      <c r="J870" s="107">
        <f t="shared" ref="J870" si="439">I870+89</f>
        <v>3972.88</v>
      </c>
      <c r="L870" s="118">
        <v>0.7</v>
      </c>
    </row>
    <row r="871" spans="1:12" x14ac:dyDescent="0.2">
      <c r="D871" s="103"/>
      <c r="G871" s="103"/>
      <c r="H871" s="119"/>
    </row>
    <row r="872" spans="1:12" x14ac:dyDescent="0.2">
      <c r="A872" s="126">
        <v>340</v>
      </c>
      <c r="B872" s="127">
        <v>938758.98899999994</v>
      </c>
      <c r="C872" s="127">
        <v>6492944.4110000003</v>
      </c>
      <c r="D872" s="103" t="s">
        <v>167</v>
      </c>
      <c r="E872" s="125">
        <v>265.89</v>
      </c>
      <c r="F872" s="125">
        <v>0.45</v>
      </c>
      <c r="G872" s="103" t="s">
        <v>167</v>
      </c>
      <c r="H872" s="119">
        <f t="shared" si="417"/>
        <v>1.25</v>
      </c>
      <c r="I872" s="125" t="s">
        <v>613</v>
      </c>
      <c r="J872" s="107">
        <f t="shared" ref="J872" si="440">I872+89</f>
        <v>3982.72</v>
      </c>
      <c r="L872" s="118">
        <v>0.7</v>
      </c>
    </row>
    <row r="873" spans="1:12" x14ac:dyDescent="0.2">
      <c r="D873" s="103"/>
      <c r="G873" s="103"/>
      <c r="H873" s="119"/>
    </row>
    <row r="874" spans="1:12" x14ac:dyDescent="0.2">
      <c r="A874" s="126" t="s">
        <v>614</v>
      </c>
      <c r="B874" s="127">
        <v>938768.39899999998</v>
      </c>
      <c r="C874" s="127">
        <v>6492947.2800000003</v>
      </c>
      <c r="D874" s="103" t="s">
        <v>167</v>
      </c>
      <c r="E874" s="125">
        <v>266.25</v>
      </c>
      <c r="F874" s="125">
        <v>0.56999999999999995</v>
      </c>
      <c r="G874" s="103" t="s">
        <v>167</v>
      </c>
      <c r="H874" s="119">
        <f t="shared" si="417"/>
        <v>1.37</v>
      </c>
      <c r="I874" s="125" t="s">
        <v>615</v>
      </c>
      <c r="J874" s="107">
        <f t="shared" ref="J874" si="441">I874+89</f>
        <v>3993.55</v>
      </c>
      <c r="L874" s="118">
        <v>0.7</v>
      </c>
    </row>
    <row r="875" spans="1:12" x14ac:dyDescent="0.2">
      <c r="D875" s="103"/>
      <c r="G875" s="103"/>
      <c r="H875" s="119"/>
    </row>
    <row r="876" spans="1:12" x14ac:dyDescent="0.2">
      <c r="A876" s="126">
        <v>341</v>
      </c>
      <c r="B876" s="127">
        <v>938778.83200000005</v>
      </c>
      <c r="C876" s="127">
        <v>6492950.2060000002</v>
      </c>
      <c r="D876" s="103" t="s">
        <v>167</v>
      </c>
      <c r="E876" s="125">
        <v>266.20999999999998</v>
      </c>
      <c r="F876" s="125">
        <v>0.53</v>
      </c>
      <c r="G876" s="103" t="s">
        <v>167</v>
      </c>
      <c r="H876" s="119">
        <f t="shared" si="417"/>
        <v>1.33</v>
      </c>
      <c r="I876" s="125" t="s">
        <v>616</v>
      </c>
      <c r="J876" s="107">
        <f t="shared" ref="J876" si="442">I876+89</f>
        <v>4004.3</v>
      </c>
      <c r="L876" s="118">
        <v>0.7</v>
      </c>
    </row>
    <row r="877" spans="1:12" x14ac:dyDescent="0.2">
      <c r="D877" s="103"/>
      <c r="G877" s="103"/>
      <c r="H877" s="119"/>
    </row>
    <row r="878" spans="1:12" x14ac:dyDescent="0.2">
      <c r="A878" s="126" t="s">
        <v>617</v>
      </c>
      <c r="B878" s="127">
        <v>938789.07799999998</v>
      </c>
      <c r="C878" s="127">
        <v>6492953.4479999999</v>
      </c>
      <c r="D878" s="103" t="s">
        <v>167</v>
      </c>
      <c r="E878" s="125">
        <v>266.18</v>
      </c>
      <c r="F878" s="125">
        <v>0.59</v>
      </c>
      <c r="G878" s="103" t="s">
        <v>167</v>
      </c>
      <c r="H878" s="119">
        <f t="shared" si="417"/>
        <v>1.3900000000000001</v>
      </c>
      <c r="I878" s="125" t="s">
        <v>618</v>
      </c>
      <c r="J878" s="107">
        <f t="shared" ref="J878" si="443">I878+89</f>
        <v>4011.67</v>
      </c>
      <c r="L878" s="118">
        <v>0.7</v>
      </c>
    </row>
    <row r="879" spans="1:12" x14ac:dyDescent="0.2">
      <c r="D879" s="103"/>
      <c r="G879" s="103"/>
      <c r="H879" s="119"/>
    </row>
    <row r="880" spans="1:12" x14ac:dyDescent="0.2">
      <c r="A880" s="126">
        <v>342</v>
      </c>
      <c r="B880" s="127">
        <v>938796.33100000001</v>
      </c>
      <c r="C880" s="127">
        <v>6492954.7630000003</v>
      </c>
      <c r="D880" s="103" t="s">
        <v>167</v>
      </c>
      <c r="E880" s="125">
        <v>265.97000000000003</v>
      </c>
      <c r="F880" s="125">
        <v>0.45</v>
      </c>
      <c r="G880" s="103" t="s">
        <v>167</v>
      </c>
      <c r="H880" s="119">
        <f t="shared" si="417"/>
        <v>1.25</v>
      </c>
      <c r="I880" s="125" t="s">
        <v>619</v>
      </c>
      <c r="J880" s="107">
        <f t="shared" ref="J880" si="444">I880+89</f>
        <v>4018.48</v>
      </c>
      <c r="L880" s="118">
        <v>0.7</v>
      </c>
    </row>
    <row r="881" spans="1:12" x14ac:dyDescent="0.2">
      <c r="D881" s="103"/>
      <c r="G881" s="103"/>
      <c r="H881" s="119"/>
    </row>
    <row r="882" spans="1:12" x14ac:dyDescent="0.2">
      <c r="A882" s="126" t="s">
        <v>620</v>
      </c>
      <c r="B882" s="127">
        <v>938803.076</v>
      </c>
      <c r="C882" s="127">
        <v>6492955.6519999998</v>
      </c>
      <c r="D882" s="103" t="s">
        <v>167</v>
      </c>
      <c r="E882" s="125">
        <v>265.76</v>
      </c>
      <c r="F882" s="125">
        <v>0.56999999999999995</v>
      </c>
      <c r="G882" s="103" t="s">
        <v>167</v>
      </c>
      <c r="H882" s="119">
        <f t="shared" si="417"/>
        <v>1.37</v>
      </c>
      <c r="I882" s="125" t="s">
        <v>621</v>
      </c>
      <c r="J882" s="107">
        <f t="shared" ref="J882" si="445">I882+89</f>
        <v>4025.56</v>
      </c>
      <c r="L882" s="118">
        <v>0.7</v>
      </c>
    </row>
    <row r="883" spans="1:12" x14ac:dyDescent="0.2">
      <c r="D883" s="103"/>
      <c r="G883" s="103"/>
      <c r="H883" s="119"/>
    </row>
    <row r="884" spans="1:12" x14ac:dyDescent="0.2">
      <c r="A884" s="126" t="s">
        <v>622</v>
      </c>
      <c r="B884" s="127">
        <v>938809.96600000001</v>
      </c>
      <c r="C884" s="127">
        <v>6492956.9179999996</v>
      </c>
      <c r="D884" s="103" t="s">
        <v>167</v>
      </c>
      <c r="E884" s="125">
        <v>265.7</v>
      </c>
      <c r="F884" s="125">
        <v>1.51</v>
      </c>
      <c r="G884" s="103" t="s">
        <v>167</v>
      </c>
      <c r="H884" s="119">
        <f t="shared" si="417"/>
        <v>2.31</v>
      </c>
      <c r="I884" s="125" t="s">
        <v>623</v>
      </c>
      <c r="J884" s="107">
        <f t="shared" ref="J884" si="446">I884+89</f>
        <v>4030.63</v>
      </c>
      <c r="L884" s="118">
        <v>0.7</v>
      </c>
    </row>
    <row r="885" spans="1:12" x14ac:dyDescent="0.2">
      <c r="D885" s="103"/>
      <c r="G885" s="103"/>
      <c r="H885" s="119"/>
    </row>
    <row r="886" spans="1:12" x14ac:dyDescent="0.2">
      <c r="A886" s="126">
        <v>343</v>
      </c>
      <c r="B886" s="127">
        <v>938814.95499999996</v>
      </c>
      <c r="C886" s="127">
        <v>6492957.5810000002</v>
      </c>
      <c r="D886" s="103" t="s">
        <v>167</v>
      </c>
      <c r="E886" s="125">
        <v>265.66000000000003</v>
      </c>
      <c r="F886" s="125">
        <v>1.97</v>
      </c>
      <c r="G886" s="103" t="s">
        <v>167</v>
      </c>
      <c r="H886" s="119">
        <f t="shared" si="417"/>
        <v>2.97</v>
      </c>
      <c r="I886" s="125" t="s">
        <v>624</v>
      </c>
      <c r="J886" s="107">
        <f t="shared" ref="J886" si="447">I886+89</f>
        <v>4036.25</v>
      </c>
      <c r="L886" s="118">
        <v>0.9</v>
      </c>
    </row>
    <row r="887" spans="1:12" x14ac:dyDescent="0.2">
      <c r="D887" s="103"/>
      <c r="G887" s="103"/>
      <c r="H887" s="119"/>
    </row>
    <row r="888" spans="1:12" x14ac:dyDescent="0.2">
      <c r="A888" s="126" t="s">
        <v>625</v>
      </c>
      <c r="B888" s="127">
        <v>938820.50300000003</v>
      </c>
      <c r="C888" s="127">
        <v>6492958.4359999998</v>
      </c>
      <c r="D888" s="103" t="s">
        <v>167</v>
      </c>
      <c r="E888" s="125">
        <v>264.67</v>
      </c>
      <c r="F888" s="125">
        <v>1.32</v>
      </c>
      <c r="G888" s="103" t="s">
        <v>167</v>
      </c>
      <c r="H888" s="119">
        <f t="shared" si="417"/>
        <v>2.3200000000000003</v>
      </c>
      <c r="I888" s="125" t="s">
        <v>626</v>
      </c>
      <c r="J888" s="107">
        <f t="shared" ref="J888" si="448">I888+89</f>
        <v>4038.34</v>
      </c>
      <c r="L888" s="118">
        <v>0.9</v>
      </c>
    </row>
    <row r="889" spans="1:12" x14ac:dyDescent="0.2">
      <c r="D889" s="103"/>
      <c r="G889" s="103"/>
      <c r="H889" s="119"/>
    </row>
    <row r="890" spans="1:12" x14ac:dyDescent="0.2">
      <c r="A890" s="126" t="s">
        <v>627</v>
      </c>
      <c r="B890" s="127">
        <v>938822.59299999999</v>
      </c>
      <c r="C890" s="127">
        <v>6492958.6129999999</v>
      </c>
      <c r="D890" s="103" t="s">
        <v>167</v>
      </c>
      <c r="E890" s="125">
        <v>264.27999999999997</v>
      </c>
      <c r="F890" s="125">
        <v>0.95</v>
      </c>
      <c r="G890" s="103" t="s">
        <v>167</v>
      </c>
      <c r="H890" s="119">
        <f t="shared" si="417"/>
        <v>1.9500000000000002</v>
      </c>
      <c r="I890" s="125" t="s">
        <v>628</v>
      </c>
      <c r="J890" s="107">
        <f t="shared" ref="J890" si="449">I890+89</f>
        <v>4042.32</v>
      </c>
      <c r="L890" s="118">
        <v>0.9</v>
      </c>
    </row>
    <row r="891" spans="1:12" x14ac:dyDescent="0.2">
      <c r="D891" s="103"/>
      <c r="G891" s="103"/>
      <c r="H891" s="119"/>
    </row>
    <row r="892" spans="1:12" x14ac:dyDescent="0.2">
      <c r="A892" s="126" t="s">
        <v>629</v>
      </c>
      <c r="B892" s="127">
        <v>938826.48699999996</v>
      </c>
      <c r="C892" s="127">
        <v>6492959.4349999996</v>
      </c>
      <c r="D892" s="103" t="s">
        <v>167</v>
      </c>
      <c r="E892" s="125">
        <v>264.45</v>
      </c>
      <c r="F892" s="125">
        <v>1.04</v>
      </c>
      <c r="G892" s="103" t="s">
        <v>167</v>
      </c>
      <c r="H892" s="119">
        <f t="shared" ref="H892:H954" si="450">F892+L892+0.1</f>
        <v>2.04</v>
      </c>
      <c r="I892" s="125" t="s">
        <v>630</v>
      </c>
      <c r="J892" s="107">
        <f t="shared" ref="J892" si="451">I892+89</f>
        <v>4046.67</v>
      </c>
      <c r="L892" s="118">
        <v>0.9</v>
      </c>
    </row>
    <row r="893" spans="1:12" x14ac:dyDescent="0.2">
      <c r="D893" s="103"/>
      <c r="G893" s="103"/>
      <c r="H893" s="119"/>
    </row>
    <row r="894" spans="1:12" x14ac:dyDescent="0.2">
      <c r="A894" s="126" t="s">
        <v>631</v>
      </c>
      <c r="B894" s="127">
        <v>938830.74699999997</v>
      </c>
      <c r="C894" s="127">
        <v>6492960.1500000004</v>
      </c>
      <c r="D894" s="103" t="s">
        <v>167</v>
      </c>
      <c r="E894" s="125">
        <v>265.39</v>
      </c>
      <c r="F894" s="125">
        <v>1.42</v>
      </c>
      <c r="G894" s="103" t="s">
        <v>167</v>
      </c>
      <c r="H894" s="119">
        <f t="shared" si="450"/>
        <v>2.42</v>
      </c>
      <c r="I894" s="125" t="s">
        <v>632</v>
      </c>
      <c r="J894" s="107">
        <f t="shared" ref="J894" si="452">I894+89</f>
        <v>4049.75</v>
      </c>
      <c r="L894" s="118">
        <v>0.9</v>
      </c>
    </row>
    <row r="895" spans="1:12" x14ac:dyDescent="0.2">
      <c r="D895" s="103"/>
      <c r="G895" s="103"/>
      <c r="H895" s="119"/>
    </row>
    <row r="896" spans="1:12" x14ac:dyDescent="0.2">
      <c r="A896" s="126">
        <v>344</v>
      </c>
      <c r="B896" s="127">
        <v>938833.75800000003</v>
      </c>
      <c r="C896" s="127">
        <v>6492960.6409999998</v>
      </c>
      <c r="D896" s="103" t="s">
        <v>167</v>
      </c>
      <c r="E896" s="125">
        <v>265.25</v>
      </c>
      <c r="F896" s="125">
        <v>0.95</v>
      </c>
      <c r="G896" s="103" t="s">
        <v>167</v>
      </c>
      <c r="H896" s="119">
        <f t="shared" si="450"/>
        <v>1.9500000000000002</v>
      </c>
      <c r="I896" s="125" t="s">
        <v>633</v>
      </c>
      <c r="J896" s="107">
        <f t="shared" ref="J896" si="453">I896+89</f>
        <v>4051.79</v>
      </c>
      <c r="L896" s="118">
        <v>0.9</v>
      </c>
    </row>
    <row r="897" spans="1:12" x14ac:dyDescent="0.2">
      <c r="D897" s="103"/>
      <c r="G897" s="103"/>
      <c r="H897" s="119"/>
    </row>
    <row r="898" spans="1:12" x14ac:dyDescent="0.2">
      <c r="A898" s="126" t="s">
        <v>634</v>
      </c>
      <c r="B898" s="127">
        <v>938837.46600000001</v>
      </c>
      <c r="C898" s="127">
        <v>6492961.2690000003</v>
      </c>
      <c r="D898" s="103" t="s">
        <v>167</v>
      </c>
      <c r="E898" s="125">
        <v>265.08</v>
      </c>
      <c r="F898" s="125">
        <v>0.85</v>
      </c>
      <c r="G898" s="103" t="s">
        <v>167</v>
      </c>
      <c r="H898" s="119">
        <f t="shared" si="450"/>
        <v>1.65</v>
      </c>
      <c r="I898" s="125" t="s">
        <v>635</v>
      </c>
      <c r="J898" s="107">
        <f t="shared" ref="J898" si="454">I898+89</f>
        <v>4053.51</v>
      </c>
      <c r="L898" s="118">
        <v>0.7</v>
      </c>
    </row>
    <row r="899" spans="1:12" x14ac:dyDescent="0.2">
      <c r="D899" s="103"/>
      <c r="G899" s="103"/>
      <c r="H899" s="119"/>
    </row>
    <row r="900" spans="1:12" x14ac:dyDescent="0.2">
      <c r="A900" s="126" t="s">
        <v>636</v>
      </c>
      <c r="B900" s="127">
        <v>938841.28399999999</v>
      </c>
      <c r="C900" s="127">
        <v>6492961.926</v>
      </c>
      <c r="D900" s="103" t="s">
        <v>167</v>
      </c>
      <c r="E900" s="125">
        <v>264.90699999999998</v>
      </c>
      <c r="F900" s="125">
        <v>0.68</v>
      </c>
      <c r="G900" s="103" t="s">
        <v>167</v>
      </c>
      <c r="H900" s="119">
        <f t="shared" si="450"/>
        <v>1.48</v>
      </c>
      <c r="I900" s="125" t="s">
        <v>637</v>
      </c>
      <c r="J900" s="107">
        <f t="shared" ref="J900" si="455">I900+89</f>
        <v>4057.39</v>
      </c>
      <c r="L900" s="118">
        <v>0.7</v>
      </c>
    </row>
    <row r="901" spans="1:12" x14ac:dyDescent="0.2">
      <c r="D901" s="103"/>
      <c r="G901" s="103"/>
      <c r="H901" s="119"/>
    </row>
    <row r="902" spans="1:12" x14ac:dyDescent="0.2">
      <c r="A902" s="126" t="s">
        <v>638</v>
      </c>
      <c r="B902" s="127">
        <v>938846.49699999997</v>
      </c>
      <c r="C902" s="127">
        <v>6492962.6770000001</v>
      </c>
      <c r="D902" s="103" t="s">
        <v>167</v>
      </c>
      <c r="E902" s="125">
        <v>266.02</v>
      </c>
      <c r="F902" s="125">
        <v>1.25</v>
      </c>
      <c r="G902" s="103" t="s">
        <v>167</v>
      </c>
      <c r="H902" s="119">
        <f t="shared" si="450"/>
        <v>2.0499999999999998</v>
      </c>
      <c r="I902" s="125" t="s">
        <v>639</v>
      </c>
      <c r="J902" s="107">
        <f t="shared" ref="J902" si="456">I902+89</f>
        <v>4062.69</v>
      </c>
      <c r="L902" s="118">
        <v>0.7</v>
      </c>
    </row>
    <row r="903" spans="1:12" x14ac:dyDescent="0.2">
      <c r="D903" s="103"/>
      <c r="G903" s="103"/>
      <c r="H903" s="119"/>
    </row>
    <row r="904" spans="1:12" x14ac:dyDescent="0.2">
      <c r="A904" s="126">
        <v>345</v>
      </c>
      <c r="B904" s="127">
        <v>938852.41700000002</v>
      </c>
      <c r="C904" s="127">
        <v>6492963.2029999997</v>
      </c>
      <c r="D904" s="103" t="s">
        <v>167</v>
      </c>
      <c r="E904" s="125">
        <v>267.06</v>
      </c>
      <c r="F904" s="125">
        <v>1.55</v>
      </c>
      <c r="G904" s="103" t="s">
        <v>167</v>
      </c>
      <c r="H904" s="119">
        <f t="shared" si="450"/>
        <v>2.35</v>
      </c>
      <c r="I904" s="125" t="s">
        <v>640</v>
      </c>
      <c r="J904" s="107">
        <f t="shared" ref="J904" si="457">I904+89</f>
        <v>4068.67</v>
      </c>
      <c r="L904" s="118">
        <v>0.7</v>
      </c>
    </row>
    <row r="905" spans="1:12" x14ac:dyDescent="0.2">
      <c r="D905" s="103"/>
      <c r="G905" s="103"/>
      <c r="H905" s="119"/>
    </row>
    <row r="906" spans="1:12" x14ac:dyDescent="0.2">
      <c r="A906" s="126" t="s">
        <v>641</v>
      </c>
      <c r="B906" s="127">
        <v>938857.35499999998</v>
      </c>
      <c r="C906" s="127">
        <v>6492963.5460000001</v>
      </c>
      <c r="D906" s="103" t="s">
        <v>167</v>
      </c>
      <c r="E906" s="125">
        <v>267.02</v>
      </c>
      <c r="F906" s="125">
        <v>0.88</v>
      </c>
      <c r="G906" s="103" t="s">
        <v>167</v>
      </c>
      <c r="H906" s="119">
        <f t="shared" si="450"/>
        <v>1.6800000000000002</v>
      </c>
      <c r="I906" s="125" t="s">
        <v>642</v>
      </c>
      <c r="J906" s="107">
        <f t="shared" ref="J906" si="458">I906+89</f>
        <v>4073.66</v>
      </c>
      <c r="L906" s="118">
        <v>0.7</v>
      </c>
    </row>
    <row r="907" spans="1:12" x14ac:dyDescent="0.2">
      <c r="D907" s="103"/>
      <c r="G907" s="103"/>
      <c r="H907" s="119"/>
    </row>
    <row r="908" spans="1:12" x14ac:dyDescent="0.2">
      <c r="A908" s="126" t="s">
        <v>643</v>
      </c>
      <c r="B908" s="127">
        <v>938861.16700000002</v>
      </c>
      <c r="C908" s="127">
        <v>6492964.2060000002</v>
      </c>
      <c r="D908" s="103" t="s">
        <v>167</v>
      </c>
      <c r="E908" s="125">
        <v>267.01</v>
      </c>
      <c r="F908" s="125">
        <v>0.54</v>
      </c>
      <c r="G908" s="103" t="s">
        <v>167</v>
      </c>
      <c r="H908" s="119">
        <f t="shared" si="450"/>
        <v>1.34</v>
      </c>
      <c r="I908" s="125" t="s">
        <v>644</v>
      </c>
      <c r="J908" s="107">
        <f t="shared" ref="J908" si="459">I908+89</f>
        <v>4077.56</v>
      </c>
      <c r="L908" s="118">
        <v>0.7</v>
      </c>
    </row>
    <row r="909" spans="1:12" x14ac:dyDescent="0.2">
      <c r="D909" s="103"/>
      <c r="G909" s="103"/>
      <c r="H909" s="119"/>
    </row>
    <row r="910" spans="1:12" x14ac:dyDescent="0.2">
      <c r="A910" s="126">
        <v>346</v>
      </c>
      <c r="B910" s="127">
        <v>938873.603</v>
      </c>
      <c r="C910" s="127">
        <v>6492969.3550000004</v>
      </c>
      <c r="D910" s="103" t="s">
        <v>167</v>
      </c>
      <c r="E910" s="125">
        <v>267.02</v>
      </c>
      <c r="F910" s="125">
        <v>0.5</v>
      </c>
      <c r="G910" s="103" t="s">
        <v>167</v>
      </c>
      <c r="H910" s="119">
        <f t="shared" si="450"/>
        <v>1.3</v>
      </c>
      <c r="I910" s="125" t="s">
        <v>645</v>
      </c>
      <c r="J910" s="107">
        <f t="shared" ref="J910" si="460">I910+89</f>
        <v>4091.02</v>
      </c>
      <c r="L910" s="118">
        <v>0.7</v>
      </c>
    </row>
    <row r="911" spans="1:12" x14ac:dyDescent="0.2">
      <c r="D911" s="103"/>
      <c r="G911" s="103"/>
      <c r="H911" s="119"/>
    </row>
    <row r="912" spans="1:12" x14ac:dyDescent="0.2">
      <c r="A912" s="126">
        <v>347</v>
      </c>
      <c r="B912" s="127">
        <v>938889.89300000004</v>
      </c>
      <c r="C912" s="127">
        <v>6492975.9500000002</v>
      </c>
      <c r="D912" s="103" t="s">
        <v>167</v>
      </c>
      <c r="E912" s="125">
        <v>267.02999999999997</v>
      </c>
      <c r="F912" s="125">
        <v>0.53</v>
      </c>
      <c r="G912" s="103" t="s">
        <v>167</v>
      </c>
      <c r="H912" s="119">
        <f t="shared" si="450"/>
        <v>1.33</v>
      </c>
      <c r="I912" s="125" t="s">
        <v>646</v>
      </c>
      <c r="J912" s="107">
        <f t="shared" ref="J912" si="461">I912+89</f>
        <v>4108.59</v>
      </c>
      <c r="L912" s="118">
        <v>0.7</v>
      </c>
    </row>
    <row r="913" spans="1:12" x14ac:dyDescent="0.2">
      <c r="D913" s="103"/>
      <c r="G913" s="103"/>
      <c r="H913" s="119"/>
    </row>
    <row r="914" spans="1:12" x14ac:dyDescent="0.2">
      <c r="A914" s="126">
        <v>348</v>
      </c>
      <c r="B914" s="127">
        <v>938908.37699999998</v>
      </c>
      <c r="C914" s="127">
        <v>6492983.5099999998</v>
      </c>
      <c r="D914" s="103" t="s">
        <v>167</v>
      </c>
      <c r="E914" s="125">
        <v>267.01</v>
      </c>
      <c r="F914" s="125">
        <v>0.53</v>
      </c>
      <c r="G914" s="103" t="s">
        <v>167</v>
      </c>
      <c r="H914" s="119">
        <f t="shared" si="450"/>
        <v>1.33</v>
      </c>
      <c r="I914" s="125" t="s">
        <v>647</v>
      </c>
      <c r="J914" s="107">
        <f t="shared" ref="J914" si="462">I914+89</f>
        <v>4128.5599999999995</v>
      </c>
      <c r="L914" s="118">
        <v>0.7</v>
      </c>
    </row>
    <row r="915" spans="1:12" x14ac:dyDescent="0.2">
      <c r="D915" s="103"/>
      <c r="G915" s="103"/>
      <c r="H915" s="119"/>
    </row>
    <row r="916" spans="1:12" x14ac:dyDescent="0.2">
      <c r="A916" s="126">
        <v>349</v>
      </c>
      <c r="B916" s="127">
        <v>938926.96200000006</v>
      </c>
      <c r="C916" s="127">
        <v>6492990.8039999995</v>
      </c>
      <c r="D916" s="103" t="s">
        <v>167</v>
      </c>
      <c r="E916" s="125">
        <v>267.02999999999997</v>
      </c>
      <c r="F916" s="125">
        <v>0.53</v>
      </c>
      <c r="G916" s="103" t="s">
        <v>167</v>
      </c>
      <c r="H916" s="119">
        <f t="shared" si="450"/>
        <v>1.33</v>
      </c>
      <c r="I916" s="125" t="s">
        <v>648</v>
      </c>
      <c r="J916" s="107">
        <f t="shared" ref="J916" si="463">I916+89</f>
        <v>4148.5200000000004</v>
      </c>
      <c r="L916" s="118">
        <v>0.7</v>
      </c>
    </row>
    <row r="917" spans="1:12" x14ac:dyDescent="0.2">
      <c r="D917" s="103"/>
      <c r="G917" s="103"/>
      <c r="H917" s="119"/>
    </row>
    <row r="918" spans="1:12" x14ac:dyDescent="0.2">
      <c r="A918" s="126">
        <v>350</v>
      </c>
      <c r="B918" s="127">
        <v>938945.64599999995</v>
      </c>
      <c r="C918" s="127">
        <v>6492998.0899999999</v>
      </c>
      <c r="D918" s="103" t="s">
        <v>167</v>
      </c>
      <c r="E918" s="125">
        <v>267.04000000000002</v>
      </c>
      <c r="F918" s="125">
        <v>0.53</v>
      </c>
      <c r="G918" s="103" t="s">
        <v>167</v>
      </c>
      <c r="H918" s="119">
        <f t="shared" si="450"/>
        <v>1.33</v>
      </c>
      <c r="I918" s="125" t="s">
        <v>649</v>
      </c>
      <c r="J918" s="107">
        <f t="shared" ref="J918" si="464">I918+89</f>
        <v>4168.58</v>
      </c>
      <c r="L918" s="118">
        <v>0.7</v>
      </c>
    </row>
    <row r="919" spans="1:12" x14ac:dyDescent="0.2">
      <c r="D919" s="103"/>
      <c r="G919" s="103"/>
      <c r="H919" s="119"/>
    </row>
    <row r="920" spans="1:12" x14ac:dyDescent="0.2">
      <c r="A920" s="126">
        <v>351</v>
      </c>
      <c r="B920" s="127">
        <v>938964.33400000003</v>
      </c>
      <c r="C920" s="127">
        <v>6493005.2110000001</v>
      </c>
      <c r="D920" s="103" t="s">
        <v>167</v>
      </c>
      <c r="E920" s="125">
        <v>267.06</v>
      </c>
      <c r="F920" s="125">
        <v>0.51</v>
      </c>
      <c r="G920" s="103" t="s">
        <v>167</v>
      </c>
      <c r="H920" s="119">
        <f t="shared" si="450"/>
        <v>1.31</v>
      </c>
      <c r="I920" s="125" t="s">
        <v>650</v>
      </c>
      <c r="J920" s="107">
        <f t="shared" ref="J920" si="465">I920+89</f>
        <v>4188.58</v>
      </c>
      <c r="L920" s="118">
        <v>0.7</v>
      </c>
    </row>
    <row r="921" spans="1:12" x14ac:dyDescent="0.2">
      <c r="D921" s="103"/>
      <c r="G921" s="103"/>
      <c r="H921" s="119"/>
    </row>
    <row r="922" spans="1:12" x14ac:dyDescent="0.2">
      <c r="A922" s="126">
        <v>352</v>
      </c>
      <c r="B922" s="127">
        <v>938983.13899999997</v>
      </c>
      <c r="C922" s="127">
        <v>6493012.1809999999</v>
      </c>
      <c r="D922" s="103" t="s">
        <v>167</v>
      </c>
      <c r="E922" s="125">
        <v>267.12</v>
      </c>
      <c r="F922" s="125">
        <v>0.51</v>
      </c>
      <c r="G922" s="103" t="s">
        <v>167</v>
      </c>
      <c r="H922" s="119">
        <f t="shared" si="450"/>
        <v>1.31</v>
      </c>
      <c r="I922" s="125" t="s">
        <v>651</v>
      </c>
      <c r="J922" s="107">
        <f t="shared" ref="J922" si="466">I922+89</f>
        <v>4208.63</v>
      </c>
      <c r="L922" s="118">
        <v>0.7</v>
      </c>
    </row>
    <row r="923" spans="1:12" x14ac:dyDescent="0.2">
      <c r="D923" s="103"/>
      <c r="G923" s="103"/>
      <c r="H923" s="119"/>
    </row>
    <row r="924" spans="1:12" x14ac:dyDescent="0.2">
      <c r="A924" s="126">
        <v>353</v>
      </c>
      <c r="B924" s="127">
        <v>939001.93099999998</v>
      </c>
      <c r="C924" s="127">
        <v>6493019.0949999997</v>
      </c>
      <c r="D924" s="103" t="s">
        <v>167</v>
      </c>
      <c r="E924" s="125">
        <v>267.14999999999998</v>
      </c>
      <c r="F924" s="125">
        <v>0.48</v>
      </c>
      <c r="G924" s="103" t="s">
        <v>167</v>
      </c>
      <c r="H924" s="119">
        <f t="shared" si="450"/>
        <v>1.28</v>
      </c>
      <c r="I924" s="125" t="s">
        <v>652</v>
      </c>
      <c r="J924" s="107">
        <f t="shared" ref="J924" si="467">I924+89</f>
        <v>4228.66</v>
      </c>
      <c r="L924" s="118">
        <v>0.7</v>
      </c>
    </row>
    <row r="925" spans="1:12" x14ac:dyDescent="0.2">
      <c r="D925" s="103"/>
      <c r="G925" s="103"/>
      <c r="H925" s="119"/>
    </row>
    <row r="926" spans="1:12" x14ac:dyDescent="0.2">
      <c r="A926" s="126">
        <v>354</v>
      </c>
      <c r="B926" s="127">
        <v>939021.33799999999</v>
      </c>
      <c r="C926" s="127">
        <v>6493025.824</v>
      </c>
      <c r="D926" s="103" t="s">
        <v>167</v>
      </c>
      <c r="E926" s="125">
        <v>267.2</v>
      </c>
      <c r="F926" s="125">
        <v>0.51</v>
      </c>
      <c r="G926" s="103" t="s">
        <v>167</v>
      </c>
      <c r="H926" s="119">
        <f t="shared" si="450"/>
        <v>1.31</v>
      </c>
      <c r="I926" s="125" t="s">
        <v>653</v>
      </c>
      <c r="J926" s="107">
        <f t="shared" ref="J926" si="468">I926+89</f>
        <v>4249.2</v>
      </c>
      <c r="L926" s="118">
        <v>0.7</v>
      </c>
    </row>
    <row r="927" spans="1:12" ht="12.75" customHeight="1" x14ac:dyDescent="0.2">
      <c r="D927" s="103"/>
      <c r="G927" s="103"/>
      <c r="H927" s="119"/>
    </row>
    <row r="928" spans="1:12" x14ac:dyDescent="0.2">
      <c r="A928" s="126">
        <v>355</v>
      </c>
      <c r="B928" s="127">
        <v>939040.25699999998</v>
      </c>
      <c r="C928" s="127">
        <v>6493032.318</v>
      </c>
      <c r="D928" s="103" t="s">
        <v>167</v>
      </c>
      <c r="E928" s="125">
        <v>267.24</v>
      </c>
      <c r="F928" s="125">
        <v>0.51</v>
      </c>
      <c r="G928" s="103" t="s">
        <v>167</v>
      </c>
      <c r="H928" s="119">
        <f t="shared" si="450"/>
        <v>1.31</v>
      </c>
      <c r="I928" s="125" t="s">
        <v>654</v>
      </c>
      <c r="J928" s="107">
        <f t="shared" ref="J928" si="469">I928+89</f>
        <v>4269.2</v>
      </c>
      <c r="L928" s="118">
        <v>0.7</v>
      </c>
    </row>
    <row r="929" spans="1:12" x14ac:dyDescent="0.2">
      <c r="D929" s="103"/>
      <c r="G929" s="103"/>
      <c r="H929" s="119"/>
    </row>
    <row r="930" spans="1:12" x14ac:dyDescent="0.2">
      <c r="A930" s="126">
        <v>356</v>
      </c>
      <c r="B930" s="127">
        <v>939059.67299999995</v>
      </c>
      <c r="C930" s="127">
        <v>6493039.0070000002</v>
      </c>
      <c r="D930" s="103" t="s">
        <v>167</v>
      </c>
      <c r="E930" s="125">
        <v>267.31</v>
      </c>
      <c r="F930" s="125">
        <v>0.62</v>
      </c>
      <c r="G930" s="103" t="s">
        <v>167</v>
      </c>
      <c r="H930" s="119">
        <f t="shared" si="450"/>
        <v>1.42</v>
      </c>
      <c r="I930" s="125" t="s">
        <v>655</v>
      </c>
      <c r="J930" s="107">
        <f t="shared" ref="J930" si="470">I930+89</f>
        <v>4289.74</v>
      </c>
      <c r="L930" s="118">
        <v>0.7</v>
      </c>
    </row>
    <row r="931" spans="1:12" x14ac:dyDescent="0.2">
      <c r="D931" s="103"/>
      <c r="G931" s="103"/>
      <c r="H931" s="119"/>
    </row>
    <row r="932" spans="1:12" x14ac:dyDescent="0.2">
      <c r="A932" s="126">
        <v>357</v>
      </c>
      <c r="B932" s="127">
        <v>939078.90800000005</v>
      </c>
      <c r="C932" s="127">
        <v>6493045.4939999999</v>
      </c>
      <c r="D932" s="103" t="s">
        <v>167</v>
      </c>
      <c r="E932" s="125">
        <v>267.32</v>
      </c>
      <c r="F932" s="125">
        <v>0.55000000000000004</v>
      </c>
      <c r="G932" s="103" t="s">
        <v>167</v>
      </c>
      <c r="H932" s="119">
        <f t="shared" si="450"/>
        <v>1.35</v>
      </c>
      <c r="I932" s="125" t="s">
        <v>656</v>
      </c>
      <c r="J932" s="107">
        <f t="shared" ref="J932" si="471">I932+89</f>
        <v>4310.03</v>
      </c>
      <c r="L932" s="118">
        <v>0.7</v>
      </c>
    </row>
    <row r="933" spans="1:12" x14ac:dyDescent="0.2">
      <c r="D933" s="103"/>
      <c r="G933" s="103"/>
      <c r="H933" s="119"/>
    </row>
    <row r="934" spans="1:12" x14ac:dyDescent="0.2">
      <c r="A934" s="126">
        <v>358</v>
      </c>
      <c r="B934" s="127">
        <v>939097.478</v>
      </c>
      <c r="C934" s="127">
        <v>6493051.5630000001</v>
      </c>
      <c r="D934" s="103" t="s">
        <v>167</v>
      </c>
      <c r="E934" s="125">
        <v>267.31</v>
      </c>
      <c r="F934" s="125">
        <v>0.5</v>
      </c>
      <c r="G934" s="103" t="s">
        <v>167</v>
      </c>
      <c r="H934" s="119">
        <f t="shared" si="450"/>
        <v>1.3</v>
      </c>
      <c r="I934" s="125" t="s">
        <v>657</v>
      </c>
      <c r="J934" s="107">
        <f t="shared" ref="J934" si="472">I934+89</f>
        <v>4329.57</v>
      </c>
      <c r="L934" s="118">
        <v>0.7</v>
      </c>
    </row>
    <row r="935" spans="1:12" x14ac:dyDescent="0.2">
      <c r="D935" s="103"/>
      <c r="G935" s="103"/>
      <c r="H935" s="119"/>
    </row>
    <row r="936" spans="1:12" x14ac:dyDescent="0.2">
      <c r="A936" s="126">
        <v>359</v>
      </c>
      <c r="B936" s="127">
        <v>939116.64399999997</v>
      </c>
      <c r="C936" s="127">
        <v>6493057.7039999999</v>
      </c>
      <c r="D936" s="103" t="s">
        <v>167</v>
      </c>
      <c r="E936" s="125">
        <v>267.35000000000002</v>
      </c>
      <c r="F936" s="125">
        <v>0.52</v>
      </c>
      <c r="G936" s="103" t="s">
        <v>167</v>
      </c>
      <c r="H936" s="119">
        <f t="shared" si="450"/>
        <v>1.32</v>
      </c>
      <c r="I936" s="125" t="s">
        <v>658</v>
      </c>
      <c r="J936" s="107">
        <f t="shared" ref="J936" si="473">I936+89</f>
        <v>4349.7</v>
      </c>
      <c r="L936" s="118">
        <v>0.7</v>
      </c>
    </row>
    <row r="937" spans="1:12" x14ac:dyDescent="0.2">
      <c r="D937" s="103"/>
      <c r="G937" s="103"/>
      <c r="H937" s="119"/>
    </row>
    <row r="938" spans="1:12" x14ac:dyDescent="0.2">
      <c r="A938" s="126">
        <v>360</v>
      </c>
      <c r="B938" s="127">
        <v>939135.505</v>
      </c>
      <c r="C938" s="127">
        <v>6493063.6330000004</v>
      </c>
      <c r="D938" s="103" t="s">
        <v>167</v>
      </c>
      <c r="E938" s="125">
        <v>267.36</v>
      </c>
      <c r="F938" s="125">
        <v>0.57999999999999996</v>
      </c>
      <c r="G938" s="103" t="s">
        <v>167</v>
      </c>
      <c r="H938" s="119">
        <f t="shared" si="450"/>
        <v>1.38</v>
      </c>
      <c r="I938" s="125" t="s">
        <v>659</v>
      </c>
      <c r="J938" s="107">
        <f t="shared" ref="J938" si="474">I938+89</f>
        <v>4369.47</v>
      </c>
      <c r="L938" s="118">
        <v>0.7</v>
      </c>
    </row>
    <row r="939" spans="1:12" x14ac:dyDescent="0.2">
      <c r="D939" s="103"/>
      <c r="G939" s="103"/>
      <c r="H939" s="119"/>
    </row>
    <row r="940" spans="1:12" x14ac:dyDescent="0.2">
      <c r="A940" s="126">
        <v>361</v>
      </c>
      <c r="B940" s="127">
        <v>939154.95799999998</v>
      </c>
      <c r="C940" s="127">
        <v>6493069.7039999999</v>
      </c>
      <c r="D940" s="103" t="s">
        <v>167</v>
      </c>
      <c r="E940" s="125">
        <v>267.39</v>
      </c>
      <c r="F940" s="125">
        <v>0.54</v>
      </c>
      <c r="G940" s="103" t="s">
        <v>167</v>
      </c>
      <c r="H940" s="119">
        <f t="shared" si="450"/>
        <v>1.34</v>
      </c>
      <c r="I940" s="125" t="s">
        <v>660</v>
      </c>
      <c r="J940" s="107">
        <f t="shared" ref="J940" si="475">I940+89</f>
        <v>4389.8500000000004</v>
      </c>
      <c r="L940" s="118">
        <v>0.7</v>
      </c>
    </row>
    <row r="941" spans="1:12" x14ac:dyDescent="0.2">
      <c r="D941" s="103"/>
      <c r="G941" s="103"/>
      <c r="H941" s="119"/>
    </row>
    <row r="942" spans="1:12" x14ac:dyDescent="0.2">
      <c r="A942" s="126">
        <v>362</v>
      </c>
      <c r="B942" s="127">
        <v>939173.64399999997</v>
      </c>
      <c r="C942" s="127">
        <v>6493075.4740000004</v>
      </c>
      <c r="D942" s="103" t="s">
        <v>167</v>
      </c>
      <c r="E942" s="125">
        <v>267.42</v>
      </c>
      <c r="F942" s="125">
        <v>0.56000000000000005</v>
      </c>
      <c r="G942" s="103" t="s">
        <v>167</v>
      </c>
      <c r="H942" s="119">
        <f t="shared" si="450"/>
        <v>1.36</v>
      </c>
      <c r="I942" s="125" t="s">
        <v>661</v>
      </c>
      <c r="J942" s="107">
        <f t="shared" ref="J942" si="476">I942+89</f>
        <v>4409.3999999999996</v>
      </c>
      <c r="L942" s="118">
        <v>0.7</v>
      </c>
    </row>
    <row r="943" spans="1:12" x14ac:dyDescent="0.2">
      <c r="D943" s="103"/>
      <c r="G943" s="103"/>
      <c r="H943" s="119"/>
    </row>
    <row r="944" spans="1:12" x14ac:dyDescent="0.2">
      <c r="A944" s="126">
        <v>363</v>
      </c>
      <c r="B944" s="127">
        <v>939187.14800000004</v>
      </c>
      <c r="C944" s="127">
        <v>6493079.6710000001</v>
      </c>
      <c r="D944" s="103" t="s">
        <v>167</v>
      </c>
      <c r="E944" s="125">
        <v>267.41000000000003</v>
      </c>
      <c r="F944" s="125">
        <v>0.51</v>
      </c>
      <c r="G944" s="103" t="s">
        <v>167</v>
      </c>
      <c r="H944" s="119">
        <f t="shared" si="450"/>
        <v>1.31</v>
      </c>
      <c r="I944" s="125" t="s">
        <v>662</v>
      </c>
      <c r="J944" s="107">
        <f t="shared" ref="J944" si="477">I944+89</f>
        <v>4423.54</v>
      </c>
      <c r="L944" s="118">
        <v>0.7</v>
      </c>
    </row>
    <row r="945" spans="1:12" x14ac:dyDescent="0.2">
      <c r="D945" s="103"/>
      <c r="G945" s="103"/>
      <c r="H945" s="119"/>
    </row>
    <row r="946" spans="1:12" x14ac:dyDescent="0.2">
      <c r="A946" s="126">
        <v>364</v>
      </c>
      <c r="B946" s="127">
        <v>939213.53799999994</v>
      </c>
      <c r="C946" s="127">
        <v>6493087.5659999996</v>
      </c>
      <c r="D946" s="103" t="s">
        <v>167</v>
      </c>
      <c r="E946" s="125">
        <v>267.37</v>
      </c>
      <c r="F946" s="125">
        <v>0.52</v>
      </c>
      <c r="G946" s="103" t="s">
        <v>167</v>
      </c>
      <c r="H946" s="119">
        <f t="shared" si="450"/>
        <v>1.32</v>
      </c>
      <c r="I946" s="125" t="s">
        <v>663</v>
      </c>
      <c r="J946" s="107">
        <f t="shared" ref="J946" si="478">I946+89</f>
        <v>4451.09</v>
      </c>
      <c r="L946" s="118">
        <v>0.7</v>
      </c>
    </row>
    <row r="947" spans="1:12" x14ac:dyDescent="0.2">
      <c r="D947" s="103"/>
      <c r="G947" s="103"/>
      <c r="H947" s="119"/>
    </row>
    <row r="948" spans="1:12" x14ac:dyDescent="0.2">
      <c r="A948" s="126">
        <v>365</v>
      </c>
      <c r="B948" s="127">
        <v>939231.21299999999</v>
      </c>
      <c r="C948" s="127">
        <v>6493092.8650000002</v>
      </c>
      <c r="D948" s="103" t="s">
        <v>167</v>
      </c>
      <c r="E948" s="125">
        <v>267.39</v>
      </c>
      <c r="F948" s="125">
        <v>0.53</v>
      </c>
      <c r="G948" s="103" t="s">
        <v>167</v>
      </c>
      <c r="H948" s="119">
        <f t="shared" si="450"/>
        <v>1.33</v>
      </c>
      <c r="I948" s="125" t="s">
        <v>664</v>
      </c>
      <c r="J948" s="107">
        <f t="shared" ref="J948" si="479">I948+89</f>
        <v>4469.54</v>
      </c>
      <c r="L948" s="118">
        <v>0.7</v>
      </c>
    </row>
    <row r="949" spans="1:12" x14ac:dyDescent="0.2">
      <c r="D949" s="103"/>
      <c r="G949" s="103"/>
      <c r="H949" s="119"/>
    </row>
    <row r="950" spans="1:12" x14ac:dyDescent="0.2">
      <c r="A950" s="126">
        <v>366</v>
      </c>
      <c r="B950" s="127">
        <v>939250.625</v>
      </c>
      <c r="C950" s="127">
        <v>6493098.5800000001</v>
      </c>
      <c r="D950" s="103" t="s">
        <v>167</v>
      </c>
      <c r="E950" s="125">
        <v>267.39999999999998</v>
      </c>
      <c r="F950" s="125">
        <v>0.55000000000000004</v>
      </c>
      <c r="G950" s="103" t="s">
        <v>167</v>
      </c>
      <c r="H950" s="119">
        <f t="shared" si="450"/>
        <v>1.35</v>
      </c>
      <c r="I950" s="125" t="s">
        <v>665</v>
      </c>
      <c r="J950" s="107">
        <f t="shared" ref="J950" si="480">I950+89</f>
        <v>4489.78</v>
      </c>
      <c r="L950" s="118">
        <v>0.7</v>
      </c>
    </row>
    <row r="951" spans="1:12" x14ac:dyDescent="0.2">
      <c r="D951" s="103"/>
      <c r="G951" s="103"/>
      <c r="H951" s="119"/>
    </row>
    <row r="952" spans="1:12" x14ac:dyDescent="0.2">
      <c r="A952" s="126">
        <v>367</v>
      </c>
      <c r="B952" s="127">
        <v>939269.728</v>
      </c>
      <c r="C952" s="127">
        <v>6493104.2350000003</v>
      </c>
      <c r="D952" s="103" t="s">
        <v>167</v>
      </c>
      <c r="E952" s="125">
        <v>267.44</v>
      </c>
      <c r="F952" s="125">
        <v>0.54</v>
      </c>
      <c r="G952" s="103" t="s">
        <v>167</v>
      </c>
      <c r="H952" s="119">
        <f t="shared" si="450"/>
        <v>1.34</v>
      </c>
      <c r="I952" s="125" t="s">
        <v>666</v>
      </c>
      <c r="J952" s="107">
        <f t="shared" ref="J952" si="481">I952+89</f>
        <v>4509.7</v>
      </c>
      <c r="L952" s="118">
        <v>0.7</v>
      </c>
    </row>
    <row r="953" spans="1:12" x14ac:dyDescent="0.2">
      <c r="D953" s="103"/>
      <c r="G953" s="103"/>
      <c r="H953" s="119"/>
    </row>
    <row r="954" spans="1:12" x14ac:dyDescent="0.2">
      <c r="A954" s="126">
        <v>368</v>
      </c>
      <c r="B954" s="127">
        <v>939288.90300000005</v>
      </c>
      <c r="C954" s="127">
        <v>6493109.7060000002</v>
      </c>
      <c r="D954" s="103" t="s">
        <v>167</v>
      </c>
      <c r="E954" s="125">
        <v>267.44</v>
      </c>
      <c r="F954" s="125">
        <v>0.52</v>
      </c>
      <c r="G954" s="103" t="s">
        <v>167</v>
      </c>
      <c r="H954" s="119">
        <f t="shared" si="450"/>
        <v>1.32</v>
      </c>
      <c r="I954" s="125" t="s">
        <v>667</v>
      </c>
      <c r="J954" s="107">
        <f t="shared" ref="J954" si="482">I954+89</f>
        <v>4529.6400000000003</v>
      </c>
      <c r="L954" s="118">
        <v>0.7</v>
      </c>
    </row>
    <row r="955" spans="1:12" x14ac:dyDescent="0.2">
      <c r="D955" s="103"/>
      <c r="G955" s="103"/>
      <c r="H955" s="119"/>
    </row>
    <row r="956" spans="1:12" x14ac:dyDescent="0.2">
      <c r="A956" s="126">
        <v>369</v>
      </c>
      <c r="B956" s="127">
        <v>939307.85900000005</v>
      </c>
      <c r="C956" s="127">
        <v>6493115.1670000004</v>
      </c>
      <c r="D956" s="103" t="s">
        <v>167</v>
      </c>
      <c r="E956" s="125">
        <v>267.48</v>
      </c>
      <c r="F956" s="125">
        <v>0.53</v>
      </c>
      <c r="G956" s="103" t="s">
        <v>167</v>
      </c>
      <c r="H956" s="119">
        <f t="shared" ref="H956:H1018" si="483">F956+L956+0.1</f>
        <v>1.33</v>
      </c>
      <c r="I956" s="125" t="s">
        <v>668</v>
      </c>
      <c r="J956" s="107">
        <f t="shared" ref="J956" si="484">I956+89</f>
        <v>4549.37</v>
      </c>
      <c r="L956" s="118">
        <v>0.7</v>
      </c>
    </row>
    <row r="957" spans="1:12" x14ac:dyDescent="0.2">
      <c r="D957" s="103"/>
      <c r="G957" s="103"/>
      <c r="H957" s="119"/>
    </row>
    <row r="958" spans="1:12" x14ac:dyDescent="0.2">
      <c r="A958" s="126">
        <v>370</v>
      </c>
      <c r="B958" s="127">
        <v>939327.04700000002</v>
      </c>
      <c r="C958" s="127">
        <v>6493120.6370000001</v>
      </c>
      <c r="D958" s="103" t="s">
        <v>167</v>
      </c>
      <c r="E958" s="125">
        <v>267.49</v>
      </c>
      <c r="F958" s="125">
        <v>0.52</v>
      </c>
      <c r="G958" s="103" t="s">
        <v>167</v>
      </c>
      <c r="H958" s="119">
        <f t="shared" si="483"/>
        <v>1.32</v>
      </c>
      <c r="I958" s="125" t="s">
        <v>669</v>
      </c>
      <c r="J958" s="107">
        <f t="shared" ref="J958" si="485">I958+89</f>
        <v>4569.32</v>
      </c>
      <c r="L958" s="118">
        <v>0.7</v>
      </c>
    </row>
    <row r="959" spans="1:12" x14ac:dyDescent="0.2">
      <c r="D959" s="103"/>
      <c r="G959" s="103"/>
      <c r="H959" s="119"/>
    </row>
    <row r="960" spans="1:12" x14ac:dyDescent="0.2">
      <c r="A960" s="126">
        <v>371</v>
      </c>
      <c r="B960" s="127">
        <v>939346.34100000001</v>
      </c>
      <c r="C960" s="127">
        <v>6493126.3509999998</v>
      </c>
      <c r="D960" s="103" t="s">
        <v>167</v>
      </c>
      <c r="E960" s="125">
        <v>267.5</v>
      </c>
      <c r="F960" s="125">
        <v>0.51</v>
      </c>
      <c r="G960" s="103" t="s">
        <v>167</v>
      </c>
      <c r="H960" s="119">
        <f t="shared" si="483"/>
        <v>1.31</v>
      </c>
      <c r="I960" s="125" t="s">
        <v>670</v>
      </c>
      <c r="J960" s="107">
        <f t="shared" ref="J960" si="486">I960+89</f>
        <v>4589.4399999999996</v>
      </c>
      <c r="L960" s="118">
        <v>0.7</v>
      </c>
    </row>
    <row r="961" spans="1:12" x14ac:dyDescent="0.2">
      <c r="D961" s="103"/>
      <c r="G961" s="103"/>
      <c r="H961" s="119"/>
    </row>
    <row r="962" spans="1:12" x14ac:dyDescent="0.2">
      <c r="A962" s="126">
        <v>372</v>
      </c>
      <c r="B962" s="127">
        <v>939365.63800000004</v>
      </c>
      <c r="C962" s="127">
        <v>6493131.767</v>
      </c>
      <c r="D962" s="103" t="s">
        <v>167</v>
      </c>
      <c r="E962" s="125">
        <v>267.52</v>
      </c>
      <c r="F962" s="125">
        <v>0.52</v>
      </c>
      <c r="G962" s="103" t="s">
        <v>167</v>
      </c>
      <c r="H962" s="119">
        <f t="shared" si="483"/>
        <v>1.32</v>
      </c>
      <c r="I962" s="125" t="s">
        <v>671</v>
      </c>
      <c r="J962" s="107">
        <f t="shared" ref="J962" si="487">I962+89</f>
        <v>4609.4799999999996</v>
      </c>
      <c r="L962" s="118">
        <v>0.7</v>
      </c>
    </row>
    <row r="963" spans="1:12" x14ac:dyDescent="0.2">
      <c r="D963" s="103"/>
      <c r="G963" s="103"/>
      <c r="H963" s="119"/>
    </row>
    <row r="964" spans="1:12" x14ac:dyDescent="0.2">
      <c r="A964" s="126">
        <v>373</v>
      </c>
      <c r="B964" s="127">
        <v>939384.82499999995</v>
      </c>
      <c r="C964" s="127">
        <v>6493137.3590000002</v>
      </c>
      <c r="D964" s="103" t="s">
        <v>167</v>
      </c>
      <c r="E964" s="125">
        <v>267.56</v>
      </c>
      <c r="F964" s="125">
        <v>0.53</v>
      </c>
      <c r="G964" s="103" t="s">
        <v>167</v>
      </c>
      <c r="H964" s="119">
        <f t="shared" si="483"/>
        <v>1.33</v>
      </c>
      <c r="I964" s="125" t="s">
        <v>672</v>
      </c>
      <c r="J964" s="107">
        <f t="shared" ref="J964" si="488">I964+89</f>
        <v>4629.47</v>
      </c>
      <c r="L964" s="118">
        <v>0.7</v>
      </c>
    </row>
    <row r="965" spans="1:12" x14ac:dyDescent="0.2">
      <c r="D965" s="103"/>
      <c r="G965" s="103"/>
      <c r="H965" s="119"/>
    </row>
    <row r="966" spans="1:12" x14ac:dyDescent="0.2">
      <c r="A966" s="126">
        <v>374</v>
      </c>
      <c r="B966" s="127">
        <v>939404.24100000004</v>
      </c>
      <c r="C966" s="127">
        <v>6493142.9759999998</v>
      </c>
      <c r="D966" s="103" t="s">
        <v>167</v>
      </c>
      <c r="E966" s="125">
        <v>267.58</v>
      </c>
      <c r="F966" s="125">
        <v>0.52</v>
      </c>
      <c r="G966" s="103" t="s">
        <v>167</v>
      </c>
      <c r="H966" s="119">
        <f t="shared" si="483"/>
        <v>1.32</v>
      </c>
      <c r="I966" s="125" t="s">
        <v>673</v>
      </c>
      <c r="J966" s="107">
        <f t="shared" ref="J966" si="489">I966+89</f>
        <v>4649.68</v>
      </c>
      <c r="L966" s="118">
        <v>0.7</v>
      </c>
    </row>
    <row r="967" spans="1:12" x14ac:dyDescent="0.2">
      <c r="D967" s="103"/>
      <c r="G967" s="103"/>
      <c r="H967" s="119"/>
    </row>
    <row r="968" spans="1:12" x14ac:dyDescent="0.2">
      <c r="A968" s="126">
        <v>375</v>
      </c>
      <c r="B968" s="127">
        <v>939422.39199999999</v>
      </c>
      <c r="C968" s="127">
        <v>6493148.3660000004</v>
      </c>
      <c r="D968" s="103" t="s">
        <v>167</v>
      </c>
      <c r="E968" s="125">
        <v>267.58</v>
      </c>
      <c r="F968" s="125">
        <v>0.7</v>
      </c>
      <c r="G968" s="103" t="s">
        <v>167</v>
      </c>
      <c r="H968" s="119">
        <f t="shared" si="483"/>
        <v>1.5</v>
      </c>
      <c r="I968" s="125" t="s">
        <v>674</v>
      </c>
      <c r="J968" s="107">
        <f t="shared" ref="J968" si="490">I968+89</f>
        <v>4668.62</v>
      </c>
      <c r="L968" s="118">
        <v>0.7</v>
      </c>
    </row>
    <row r="969" spans="1:12" x14ac:dyDescent="0.2">
      <c r="D969" s="103"/>
      <c r="G969" s="103"/>
      <c r="H969" s="119"/>
    </row>
    <row r="970" spans="1:12" x14ac:dyDescent="0.2">
      <c r="A970" s="126" t="s">
        <v>675</v>
      </c>
      <c r="B970" s="127">
        <v>939425.53399999999</v>
      </c>
      <c r="C970" s="127">
        <v>6493149.4479999999</v>
      </c>
      <c r="D970" s="103" t="s">
        <v>167</v>
      </c>
      <c r="E970" s="125">
        <v>267.58</v>
      </c>
      <c r="F970" s="125">
        <v>0.68</v>
      </c>
      <c r="G970" s="103" t="s">
        <v>167</v>
      </c>
      <c r="H970" s="119">
        <f t="shared" si="483"/>
        <v>1.48</v>
      </c>
      <c r="I970" s="125" t="s">
        <v>676</v>
      </c>
      <c r="J970" s="107">
        <f t="shared" ref="J970" si="491">I970+89</f>
        <v>4671.9399999999996</v>
      </c>
      <c r="L970" s="118">
        <v>0.7</v>
      </c>
    </row>
    <row r="971" spans="1:12" x14ac:dyDescent="0.2">
      <c r="D971" s="103"/>
      <c r="G971" s="103"/>
      <c r="H971" s="119"/>
    </row>
    <row r="972" spans="1:12" x14ac:dyDescent="0.2">
      <c r="A972" s="126" t="s">
        <v>677</v>
      </c>
      <c r="B972" s="127">
        <v>939433.20900000003</v>
      </c>
      <c r="C972" s="127">
        <v>6493153.932</v>
      </c>
      <c r="D972" s="103" t="s">
        <v>167</v>
      </c>
      <c r="E972" s="125">
        <v>267.52</v>
      </c>
      <c r="F972" s="125">
        <v>0.9</v>
      </c>
      <c r="G972" s="103" t="s">
        <v>167</v>
      </c>
      <c r="H972" s="119">
        <f t="shared" si="483"/>
        <v>1.4300000000000002</v>
      </c>
      <c r="I972" s="125" t="s">
        <v>678</v>
      </c>
      <c r="J972" s="107">
        <f t="shared" ref="J972" si="492">I972+89</f>
        <v>4680.84</v>
      </c>
      <c r="L972" s="118">
        <v>0.43</v>
      </c>
    </row>
    <row r="973" spans="1:12" x14ac:dyDescent="0.2">
      <c r="D973" s="103"/>
      <c r="G973" s="103"/>
      <c r="H973" s="119"/>
    </row>
    <row r="974" spans="1:12" x14ac:dyDescent="0.2">
      <c r="A974" s="126">
        <v>376</v>
      </c>
      <c r="B974" s="127">
        <v>939439.52399999998</v>
      </c>
      <c r="C974" s="127">
        <v>6493157.892</v>
      </c>
      <c r="D974" s="103" t="s">
        <v>167</v>
      </c>
      <c r="E974" s="125">
        <v>267.47000000000003</v>
      </c>
      <c r="F974" s="125">
        <v>1.45</v>
      </c>
      <c r="G974" s="103" t="s">
        <v>167</v>
      </c>
      <c r="H974" s="119">
        <f t="shared" si="483"/>
        <v>1.98</v>
      </c>
      <c r="I974" s="125" t="s">
        <v>679</v>
      </c>
      <c r="J974" s="107">
        <f t="shared" ref="J974" si="493">I974+89</f>
        <v>4688.3100000000004</v>
      </c>
      <c r="K974" s="102" t="s">
        <v>3864</v>
      </c>
      <c r="L974" s="118">
        <v>0.43</v>
      </c>
    </row>
    <row r="975" spans="1:12" x14ac:dyDescent="0.2">
      <c r="D975" s="103"/>
      <c r="G975" s="103"/>
      <c r="H975" s="119"/>
    </row>
    <row r="976" spans="1:12" x14ac:dyDescent="0.2">
      <c r="A976" s="126" t="s">
        <v>680</v>
      </c>
      <c r="B976" s="127">
        <v>939443.57900000003</v>
      </c>
      <c r="C976" s="127">
        <v>6493159.8859999999</v>
      </c>
      <c r="D976" s="103" t="s">
        <v>167</v>
      </c>
      <c r="E976" s="125">
        <v>267.45</v>
      </c>
      <c r="F976" s="125">
        <v>1.53</v>
      </c>
      <c r="G976" s="103" t="s">
        <v>167</v>
      </c>
      <c r="H976" s="119">
        <f t="shared" si="483"/>
        <v>2.06</v>
      </c>
      <c r="I976" s="125" t="s">
        <v>681</v>
      </c>
      <c r="J976" s="107">
        <f t="shared" ref="J976" si="494">I976+89</f>
        <v>4692.84</v>
      </c>
      <c r="L976" s="118">
        <v>0.43</v>
      </c>
    </row>
    <row r="977" spans="1:13" x14ac:dyDescent="0.2">
      <c r="D977" s="103"/>
      <c r="G977" s="103"/>
      <c r="H977" s="119"/>
    </row>
    <row r="978" spans="1:13" x14ac:dyDescent="0.2">
      <c r="A978" s="126" t="s">
        <v>682</v>
      </c>
      <c r="B978" s="127">
        <v>939451.66799999995</v>
      </c>
      <c r="C978" s="127">
        <v>6493162.5369999995</v>
      </c>
      <c r="D978" s="103" t="s">
        <v>167</v>
      </c>
      <c r="E978" s="125">
        <v>267.45999999999998</v>
      </c>
      <c r="F978" s="125">
        <v>1.49</v>
      </c>
      <c r="G978" s="103" t="s">
        <v>167</v>
      </c>
      <c r="H978" s="119">
        <f t="shared" si="483"/>
        <v>2.02</v>
      </c>
      <c r="I978" s="125" t="s">
        <v>683</v>
      </c>
      <c r="J978" s="107">
        <f t="shared" ref="J978" si="495">I978+89</f>
        <v>4701.3599999999997</v>
      </c>
      <c r="L978" s="118">
        <v>0.43</v>
      </c>
    </row>
    <row r="979" spans="1:13" x14ac:dyDescent="0.2">
      <c r="D979" s="103"/>
      <c r="G979" s="103"/>
      <c r="H979" s="119"/>
    </row>
    <row r="980" spans="1:13" x14ac:dyDescent="0.2">
      <c r="A980" s="126">
        <v>377</v>
      </c>
      <c r="B980" s="127">
        <v>939456.57799999998</v>
      </c>
      <c r="C980" s="127">
        <v>6493163.8020000001</v>
      </c>
      <c r="D980" s="103" t="s">
        <v>167</v>
      </c>
      <c r="E980" s="125">
        <v>267.48</v>
      </c>
      <c r="F980" s="125">
        <v>1.35</v>
      </c>
      <c r="G980" s="103" t="s">
        <v>167</v>
      </c>
      <c r="H980" s="119">
        <f t="shared" si="483"/>
        <v>1.8800000000000001</v>
      </c>
      <c r="I980" s="125" t="s">
        <v>684</v>
      </c>
      <c r="J980" s="107">
        <f t="shared" ref="J980" si="496">I980+89</f>
        <v>4706.42</v>
      </c>
      <c r="L980" s="118">
        <v>0.43</v>
      </c>
    </row>
    <row r="981" spans="1:13" x14ac:dyDescent="0.2">
      <c r="D981" s="103"/>
      <c r="G981" s="103"/>
    </row>
    <row r="982" spans="1:13" x14ac:dyDescent="0.2">
      <c r="A982" s="126">
        <v>400</v>
      </c>
      <c r="B982" s="127">
        <v>939468.94099999999</v>
      </c>
      <c r="C982" s="127">
        <v>6493167.5559999999</v>
      </c>
      <c r="D982" s="103" t="s">
        <v>167</v>
      </c>
      <c r="E982" s="126">
        <v>267.50200000000001</v>
      </c>
      <c r="F982" s="125">
        <v>1.27</v>
      </c>
      <c r="G982" s="103" t="s">
        <v>167</v>
      </c>
      <c r="H982" s="119">
        <f t="shared" si="483"/>
        <v>1.8</v>
      </c>
      <c r="I982" s="125" t="s">
        <v>685</v>
      </c>
      <c r="J982" s="107">
        <f t="shared" ref="J982" si="497">I982+89</f>
        <v>4719.2700000000004</v>
      </c>
      <c r="K982" s="125"/>
      <c r="L982" s="130">
        <v>0.43</v>
      </c>
      <c r="M982" s="118"/>
    </row>
    <row r="983" spans="1:13" x14ac:dyDescent="0.2">
      <c r="D983" s="103"/>
      <c r="E983" s="126"/>
      <c r="G983" s="103"/>
      <c r="H983" s="128"/>
      <c r="K983" s="125"/>
      <c r="L983" s="130"/>
      <c r="M983" s="118"/>
    </row>
    <row r="984" spans="1:13" x14ac:dyDescent="0.2">
      <c r="A984" s="126" t="s">
        <v>686</v>
      </c>
      <c r="B984" s="127">
        <v>939473.34100000001</v>
      </c>
      <c r="C984" s="127">
        <v>6493168.71</v>
      </c>
      <c r="D984" s="103" t="s">
        <v>167</v>
      </c>
      <c r="E984" s="126">
        <v>267.52800000000002</v>
      </c>
      <c r="F984" s="125">
        <v>1.26</v>
      </c>
      <c r="G984" s="103" t="s">
        <v>167</v>
      </c>
      <c r="H984" s="119">
        <f t="shared" si="483"/>
        <v>1.79</v>
      </c>
      <c r="I984" s="125" t="s">
        <v>687</v>
      </c>
      <c r="J984" s="107">
        <f t="shared" ref="J984" si="498">I984+89</f>
        <v>4723.8599999999997</v>
      </c>
      <c r="K984" s="125"/>
      <c r="L984" s="130">
        <v>0.43</v>
      </c>
      <c r="M984" s="118"/>
    </row>
    <row r="985" spans="1:13" x14ac:dyDescent="0.2">
      <c r="D985" s="103"/>
      <c r="E985" s="126"/>
      <c r="G985" s="103"/>
      <c r="H985" s="128"/>
      <c r="K985" s="125"/>
      <c r="L985" s="130"/>
      <c r="M985" s="118"/>
    </row>
    <row r="986" spans="1:13" x14ac:dyDescent="0.2">
      <c r="A986" s="126" t="s">
        <v>688</v>
      </c>
      <c r="B986" s="127">
        <v>939480.61899999995</v>
      </c>
      <c r="C986" s="127">
        <v>6493168.9639999997</v>
      </c>
      <c r="D986" s="103" t="s">
        <v>167</v>
      </c>
      <c r="E986" s="126">
        <v>267.57299999999998</v>
      </c>
      <c r="F986" s="125">
        <v>1.1100000000000001</v>
      </c>
      <c r="G986" s="103" t="s">
        <v>167</v>
      </c>
      <c r="H986" s="119">
        <f t="shared" si="483"/>
        <v>1.6400000000000001</v>
      </c>
      <c r="I986" s="125" t="s">
        <v>689</v>
      </c>
      <c r="J986" s="107">
        <f t="shared" ref="J986" si="499">I986+89</f>
        <v>4731.16</v>
      </c>
      <c r="K986" s="125"/>
      <c r="L986" s="130">
        <v>0.43</v>
      </c>
      <c r="M986" s="118"/>
    </row>
    <row r="987" spans="1:13" x14ac:dyDescent="0.2">
      <c r="D987" s="103"/>
      <c r="E987" s="126"/>
      <c r="G987" s="103"/>
      <c r="H987" s="128"/>
      <c r="K987" s="125"/>
      <c r="L987" s="130"/>
      <c r="M987" s="118"/>
    </row>
    <row r="988" spans="1:13" x14ac:dyDescent="0.2">
      <c r="A988" s="126">
        <v>401</v>
      </c>
      <c r="B988" s="127">
        <v>939491.40399999998</v>
      </c>
      <c r="C988" s="127">
        <v>6493169.8389999997</v>
      </c>
      <c r="D988" s="103" t="s">
        <v>167</v>
      </c>
      <c r="E988" s="126">
        <v>267.64</v>
      </c>
      <c r="F988" s="125">
        <v>0.64</v>
      </c>
      <c r="G988" s="103" t="s">
        <v>167</v>
      </c>
      <c r="H988" s="119">
        <f t="shared" si="483"/>
        <v>1.44</v>
      </c>
      <c r="I988" s="125" t="s">
        <v>690</v>
      </c>
      <c r="J988" s="107">
        <f t="shared" ref="J988" si="500">I988+89</f>
        <v>4742.07</v>
      </c>
      <c r="K988" s="125"/>
      <c r="L988" s="130">
        <v>0.7</v>
      </c>
      <c r="M988" s="118"/>
    </row>
    <row r="989" spans="1:13" x14ac:dyDescent="0.2">
      <c r="D989" s="103"/>
      <c r="E989" s="126"/>
      <c r="G989" s="103"/>
      <c r="H989" s="128"/>
      <c r="K989" s="125"/>
      <c r="L989" s="130"/>
      <c r="M989" s="118"/>
    </row>
    <row r="990" spans="1:13" x14ac:dyDescent="0.2">
      <c r="A990" s="126" t="s">
        <v>691</v>
      </c>
      <c r="B990" s="127">
        <v>939497.61699999997</v>
      </c>
      <c r="C990" s="127">
        <v>6493171.5480000004</v>
      </c>
      <c r="D990" s="103" t="s">
        <v>167</v>
      </c>
      <c r="E990" s="126">
        <v>267.67</v>
      </c>
      <c r="F990" s="125">
        <v>0.52</v>
      </c>
      <c r="G990" s="103" t="s">
        <v>167</v>
      </c>
      <c r="H990" s="119">
        <f t="shared" si="483"/>
        <v>1.32</v>
      </c>
      <c r="I990" s="125" t="s">
        <v>692</v>
      </c>
      <c r="J990" s="107">
        <f t="shared" ref="J990" si="501">I990+89</f>
        <v>4748.5200000000004</v>
      </c>
      <c r="K990" s="125"/>
      <c r="L990" s="130">
        <v>0.7</v>
      </c>
      <c r="M990" s="118"/>
    </row>
    <row r="991" spans="1:13" x14ac:dyDescent="0.2">
      <c r="D991" s="103"/>
      <c r="E991" s="126"/>
      <c r="G991" s="103"/>
      <c r="H991" s="128"/>
      <c r="K991" s="125"/>
      <c r="L991" s="130"/>
      <c r="M991" s="118"/>
    </row>
    <row r="992" spans="1:13" x14ac:dyDescent="0.2">
      <c r="A992" s="126">
        <v>402</v>
      </c>
      <c r="B992" s="127">
        <v>939507.94200000004</v>
      </c>
      <c r="C992" s="127">
        <v>6493174.7829999998</v>
      </c>
      <c r="D992" s="103" t="s">
        <v>167</v>
      </c>
      <c r="E992" s="126">
        <v>267.7</v>
      </c>
      <c r="F992" s="125">
        <v>0.53</v>
      </c>
      <c r="G992" s="103" t="s">
        <v>167</v>
      </c>
      <c r="H992" s="119">
        <f t="shared" si="483"/>
        <v>1.33</v>
      </c>
      <c r="I992" s="125" t="s">
        <v>693</v>
      </c>
      <c r="J992" s="107">
        <f t="shared" ref="J992" si="502">I992+89</f>
        <v>4759.34</v>
      </c>
      <c r="K992" s="125"/>
      <c r="L992" s="130">
        <v>0.7</v>
      </c>
      <c r="M992" s="118"/>
    </row>
    <row r="993" spans="1:13" x14ac:dyDescent="0.2">
      <c r="D993" s="103"/>
      <c r="E993" s="126"/>
      <c r="G993" s="103"/>
      <c r="H993" s="128"/>
      <c r="K993" s="125"/>
      <c r="L993" s="130"/>
      <c r="M993" s="118"/>
    </row>
    <row r="994" spans="1:13" x14ac:dyDescent="0.2">
      <c r="A994" s="126" t="s">
        <v>694</v>
      </c>
      <c r="B994" s="127">
        <v>939517.326</v>
      </c>
      <c r="C994" s="127">
        <v>6493177.8550000004</v>
      </c>
      <c r="D994" s="103" t="s">
        <v>167</v>
      </c>
      <c r="E994" s="126">
        <v>267.70999999999998</v>
      </c>
      <c r="F994" s="125">
        <v>0.52</v>
      </c>
      <c r="G994" s="103" t="s">
        <v>167</v>
      </c>
      <c r="H994" s="119">
        <f t="shared" si="483"/>
        <v>1.32</v>
      </c>
      <c r="I994" s="125" t="s">
        <v>695</v>
      </c>
      <c r="J994" s="107">
        <f t="shared" ref="J994" si="503">I994+89</f>
        <v>4769.21</v>
      </c>
      <c r="K994" s="125"/>
      <c r="L994" s="130">
        <v>0.7</v>
      </c>
      <c r="M994" s="118"/>
    </row>
    <row r="995" spans="1:13" x14ac:dyDescent="0.2">
      <c r="D995" s="103"/>
      <c r="E995" s="126"/>
      <c r="G995" s="103"/>
      <c r="H995" s="128"/>
      <c r="K995" s="125"/>
      <c r="L995" s="130"/>
      <c r="M995" s="118"/>
    </row>
    <row r="996" spans="1:13" x14ac:dyDescent="0.2">
      <c r="A996" s="126">
        <v>403</v>
      </c>
      <c r="B996" s="127">
        <v>939527.04</v>
      </c>
      <c r="C996" s="127">
        <v>6493181.0920000002</v>
      </c>
      <c r="D996" s="103" t="s">
        <v>167</v>
      </c>
      <c r="E996" s="126">
        <v>267.72000000000003</v>
      </c>
      <c r="F996" s="125">
        <v>0.54</v>
      </c>
      <c r="G996" s="103" t="s">
        <v>167</v>
      </c>
      <c r="H996" s="119">
        <f t="shared" si="483"/>
        <v>1.34</v>
      </c>
      <c r="I996" s="125" t="s">
        <v>696</v>
      </c>
      <c r="J996" s="107">
        <f t="shared" ref="J996" si="504">I996+89</f>
        <v>4779.45</v>
      </c>
      <c r="K996" s="125"/>
      <c r="L996" s="130">
        <v>0.7</v>
      </c>
      <c r="M996" s="118"/>
    </row>
    <row r="997" spans="1:13" x14ac:dyDescent="0.2">
      <c r="D997" s="103"/>
      <c r="E997" s="126"/>
      <c r="G997" s="103"/>
      <c r="H997" s="128"/>
      <c r="K997" s="125"/>
      <c r="L997" s="130"/>
      <c r="M997" s="118"/>
    </row>
    <row r="998" spans="1:13" x14ac:dyDescent="0.2">
      <c r="A998" s="126">
        <v>404</v>
      </c>
      <c r="B998" s="127">
        <v>939545.89</v>
      </c>
      <c r="C998" s="127">
        <v>6493187.5130000003</v>
      </c>
      <c r="D998" s="103" t="s">
        <v>167</v>
      </c>
      <c r="E998" s="126">
        <v>267.73</v>
      </c>
      <c r="F998" s="125">
        <v>0.53</v>
      </c>
      <c r="G998" s="103" t="s">
        <v>167</v>
      </c>
      <c r="H998" s="119">
        <f t="shared" si="483"/>
        <v>1.33</v>
      </c>
      <c r="I998" s="125" t="s">
        <v>697</v>
      </c>
      <c r="J998" s="107">
        <f t="shared" ref="J998" si="505">I998+89</f>
        <v>4799.3599999999997</v>
      </c>
      <c r="K998" s="125"/>
      <c r="L998" s="130">
        <v>0.7</v>
      </c>
      <c r="M998" s="118"/>
    </row>
    <row r="999" spans="1:13" x14ac:dyDescent="0.2">
      <c r="D999" s="103"/>
      <c r="E999" s="126"/>
      <c r="G999" s="103"/>
      <c r="H999" s="128"/>
      <c r="K999" s="125"/>
      <c r="L999" s="130"/>
      <c r="M999" s="118"/>
    </row>
    <row r="1000" spans="1:13" x14ac:dyDescent="0.2">
      <c r="A1000" s="126">
        <v>405</v>
      </c>
      <c r="B1000" s="127">
        <v>939564.74399999995</v>
      </c>
      <c r="C1000" s="127">
        <v>6493194.102</v>
      </c>
      <c r="D1000" s="103" t="s">
        <v>167</v>
      </c>
      <c r="E1000" s="126">
        <v>267.76</v>
      </c>
      <c r="F1000" s="125">
        <v>0.52</v>
      </c>
      <c r="G1000" s="103" t="s">
        <v>167</v>
      </c>
      <c r="H1000" s="119">
        <f t="shared" si="483"/>
        <v>1.32</v>
      </c>
      <c r="I1000" s="125" t="s">
        <v>698</v>
      </c>
      <c r="J1000" s="107">
        <f t="shared" ref="J1000" si="506">I1000+89</f>
        <v>4819.34</v>
      </c>
      <c r="K1000" s="125"/>
      <c r="L1000" s="130">
        <v>0.7</v>
      </c>
      <c r="M1000" s="118"/>
    </row>
    <row r="1001" spans="1:13" x14ac:dyDescent="0.2">
      <c r="D1001" s="103"/>
      <c r="E1001" s="126"/>
      <c r="G1001" s="103"/>
      <c r="H1001" s="128"/>
      <c r="K1001" s="125"/>
      <c r="L1001" s="130"/>
      <c r="M1001" s="118"/>
    </row>
    <row r="1002" spans="1:13" x14ac:dyDescent="0.2">
      <c r="A1002" s="126">
        <v>406</v>
      </c>
      <c r="B1002" s="127">
        <v>939583.52</v>
      </c>
      <c r="C1002" s="127">
        <v>6493200.9139999999</v>
      </c>
      <c r="D1002" s="103" t="s">
        <v>167</v>
      </c>
      <c r="E1002" s="126">
        <v>267.77</v>
      </c>
      <c r="F1002" s="125">
        <v>0.52</v>
      </c>
      <c r="G1002" s="103" t="s">
        <v>167</v>
      </c>
      <c r="H1002" s="119">
        <f t="shared" si="483"/>
        <v>1.32</v>
      </c>
      <c r="I1002" s="125" t="s">
        <v>699</v>
      </c>
      <c r="J1002" s="107">
        <f t="shared" ref="J1002" si="507">I1002+89</f>
        <v>4839.3100000000004</v>
      </c>
      <c r="K1002" s="125"/>
      <c r="L1002" s="130">
        <v>0.7</v>
      </c>
      <c r="M1002" s="118"/>
    </row>
    <row r="1003" spans="1:13" x14ac:dyDescent="0.2">
      <c r="D1003" s="103"/>
      <c r="E1003" s="126"/>
      <c r="G1003" s="103"/>
      <c r="H1003" s="128"/>
      <c r="K1003" s="125"/>
      <c r="L1003" s="130"/>
      <c r="M1003" s="118"/>
    </row>
    <row r="1004" spans="1:13" ht="15" customHeight="1" x14ac:dyDescent="0.2">
      <c r="A1004" s="126">
        <v>407</v>
      </c>
      <c r="B1004" s="127">
        <v>939603.29700000002</v>
      </c>
      <c r="C1004" s="127">
        <v>6493208.2800000003</v>
      </c>
      <c r="D1004" s="103" t="s">
        <v>167</v>
      </c>
      <c r="E1004" s="126">
        <v>267.82</v>
      </c>
      <c r="F1004" s="125">
        <v>0.6</v>
      </c>
      <c r="G1004" s="103" t="s">
        <v>167</v>
      </c>
      <c r="H1004" s="119">
        <f t="shared" si="483"/>
        <v>1.4</v>
      </c>
      <c r="I1004" s="125" t="s">
        <v>700</v>
      </c>
      <c r="J1004" s="107">
        <f t="shared" ref="J1004" si="508">I1004+89</f>
        <v>4860.41</v>
      </c>
      <c r="K1004" s="125"/>
      <c r="L1004" s="130">
        <v>0.7</v>
      </c>
      <c r="M1004" s="118"/>
    </row>
    <row r="1005" spans="1:13" x14ac:dyDescent="0.2">
      <c r="D1005" s="103"/>
      <c r="E1005" s="126"/>
      <c r="G1005" s="103"/>
      <c r="H1005" s="128"/>
      <c r="K1005" s="125"/>
      <c r="L1005" s="130"/>
      <c r="M1005" s="118"/>
    </row>
    <row r="1006" spans="1:13" x14ac:dyDescent="0.2">
      <c r="A1006" s="126">
        <v>408</v>
      </c>
      <c r="B1006" s="127">
        <v>939620.26100000006</v>
      </c>
      <c r="C1006" s="127">
        <v>6493214.9160000002</v>
      </c>
      <c r="D1006" s="103" t="s">
        <v>167</v>
      </c>
      <c r="E1006" s="126">
        <v>267.82</v>
      </c>
      <c r="F1006" s="125">
        <v>0.48</v>
      </c>
      <c r="G1006" s="103" t="s">
        <v>167</v>
      </c>
      <c r="H1006" s="119">
        <f t="shared" si="483"/>
        <v>1.28</v>
      </c>
      <c r="I1006" s="125" t="s">
        <v>701</v>
      </c>
      <c r="J1006" s="107">
        <f t="shared" ref="J1006" si="509">I1006+89</f>
        <v>4878.63</v>
      </c>
      <c r="K1006" s="125"/>
      <c r="L1006" s="130">
        <v>0.7</v>
      </c>
      <c r="M1006" s="118"/>
    </row>
    <row r="1007" spans="1:13" x14ac:dyDescent="0.2">
      <c r="D1007" s="103"/>
      <c r="E1007" s="126"/>
      <c r="G1007" s="103"/>
      <c r="H1007" s="128"/>
      <c r="K1007" s="125"/>
      <c r="L1007" s="130"/>
      <c r="M1007" s="118"/>
    </row>
    <row r="1008" spans="1:13" x14ac:dyDescent="0.2">
      <c r="A1008" s="126">
        <v>409</v>
      </c>
      <c r="B1008" s="127">
        <v>939639.52</v>
      </c>
      <c r="C1008" s="127">
        <v>6493222.5920000002</v>
      </c>
      <c r="D1008" s="103" t="s">
        <v>167</v>
      </c>
      <c r="E1008" s="126">
        <v>267.85000000000002</v>
      </c>
      <c r="F1008" s="125">
        <v>0.54</v>
      </c>
      <c r="G1008" s="103" t="s">
        <v>167</v>
      </c>
      <c r="H1008" s="119">
        <f t="shared" si="483"/>
        <v>1.34</v>
      </c>
      <c r="I1008" s="125" t="s">
        <v>702</v>
      </c>
      <c r="J1008" s="107">
        <f t="shared" ref="J1008" si="510">I1008+89</f>
        <v>4899.3900000000003</v>
      </c>
      <c r="K1008" s="125"/>
      <c r="L1008" s="130">
        <v>0.7</v>
      </c>
      <c r="M1008" s="118"/>
    </row>
    <row r="1009" spans="1:13" x14ac:dyDescent="0.2">
      <c r="D1009" s="103"/>
      <c r="E1009" s="126"/>
      <c r="G1009" s="103"/>
      <c r="H1009" s="128"/>
      <c r="K1009" s="125"/>
      <c r="L1009" s="130"/>
      <c r="M1009" s="118"/>
    </row>
    <row r="1010" spans="1:13" x14ac:dyDescent="0.2">
      <c r="A1010" s="126">
        <v>410</v>
      </c>
      <c r="B1010" s="127">
        <v>939657.826</v>
      </c>
      <c r="C1010" s="127">
        <v>6493230.1940000001</v>
      </c>
      <c r="D1010" s="103" t="s">
        <v>167</v>
      </c>
      <c r="E1010" s="126">
        <v>267.87</v>
      </c>
      <c r="F1010" s="125">
        <v>0.53</v>
      </c>
      <c r="G1010" s="103" t="s">
        <v>167</v>
      </c>
      <c r="H1010" s="119">
        <f t="shared" si="483"/>
        <v>1.33</v>
      </c>
      <c r="I1010" s="125" t="s">
        <v>703</v>
      </c>
      <c r="J1010" s="107">
        <f t="shared" ref="J1010" si="511">I1010+89</f>
        <v>4919.1899999999996</v>
      </c>
      <c r="K1010" s="125"/>
      <c r="L1010" s="130">
        <v>0.7</v>
      </c>
      <c r="M1010" s="118"/>
    </row>
    <row r="1011" spans="1:13" ht="12.75" customHeight="1" x14ac:dyDescent="0.2">
      <c r="D1011" s="103"/>
      <c r="E1011" s="126"/>
      <c r="G1011" s="103"/>
      <c r="H1011" s="128"/>
      <c r="K1011" s="125"/>
      <c r="L1011" s="130"/>
      <c r="M1011" s="118"/>
    </row>
    <row r="1012" spans="1:13" x14ac:dyDescent="0.2">
      <c r="A1012" s="126">
        <v>411</v>
      </c>
      <c r="B1012" s="127">
        <v>939676.21</v>
      </c>
      <c r="C1012" s="127">
        <v>6493238.0839999998</v>
      </c>
      <c r="D1012" s="103" t="s">
        <v>167</v>
      </c>
      <c r="E1012" s="126">
        <v>267.91000000000003</v>
      </c>
      <c r="F1012" s="125">
        <v>0.54</v>
      </c>
      <c r="G1012" s="103" t="s">
        <v>167</v>
      </c>
      <c r="H1012" s="119">
        <f t="shared" si="483"/>
        <v>1.34</v>
      </c>
      <c r="I1012" s="125" t="s">
        <v>704</v>
      </c>
      <c r="J1012" s="107">
        <f t="shared" ref="J1012" si="512">I1012+89</f>
        <v>4939.1899999999996</v>
      </c>
      <c r="K1012" s="125"/>
      <c r="L1012" s="130">
        <v>0.7</v>
      </c>
      <c r="M1012" s="118"/>
    </row>
    <row r="1013" spans="1:13" x14ac:dyDescent="0.2">
      <c r="D1013" s="103"/>
      <c r="E1013" s="126"/>
      <c r="G1013" s="103"/>
      <c r="H1013" s="128"/>
      <c r="K1013" s="125"/>
      <c r="L1013" s="130"/>
      <c r="M1013" s="118"/>
    </row>
    <row r="1014" spans="1:13" x14ac:dyDescent="0.2">
      <c r="A1014" s="126">
        <v>412</v>
      </c>
      <c r="B1014" s="127">
        <v>939694.74</v>
      </c>
      <c r="C1014" s="127">
        <v>6493246.21</v>
      </c>
      <c r="D1014" s="103" t="s">
        <v>167</v>
      </c>
      <c r="E1014" s="126">
        <v>267.93</v>
      </c>
      <c r="F1014" s="125">
        <v>0.51</v>
      </c>
      <c r="G1014" s="103" t="s">
        <v>167</v>
      </c>
      <c r="H1014" s="119">
        <f t="shared" si="483"/>
        <v>1.31</v>
      </c>
      <c r="I1014" s="125" t="s">
        <v>705</v>
      </c>
      <c r="J1014" s="107">
        <f t="shared" ref="J1014" si="513">I1014+89</f>
        <v>4959.29</v>
      </c>
      <c r="K1014" s="125"/>
      <c r="L1014" s="130">
        <v>0.7</v>
      </c>
      <c r="M1014" s="118"/>
    </row>
    <row r="1015" spans="1:13" x14ac:dyDescent="0.2">
      <c r="D1015" s="103"/>
      <c r="E1015" s="126"/>
      <c r="G1015" s="103"/>
      <c r="H1015" s="128"/>
      <c r="K1015" s="125"/>
      <c r="L1015" s="130"/>
      <c r="M1015" s="118"/>
    </row>
    <row r="1016" spans="1:13" x14ac:dyDescent="0.2">
      <c r="A1016" s="126">
        <v>413</v>
      </c>
      <c r="B1016" s="127">
        <v>939712.73</v>
      </c>
      <c r="C1016" s="127">
        <v>6493254.4100000001</v>
      </c>
      <c r="D1016" s="103" t="s">
        <v>167</v>
      </c>
      <c r="E1016" s="126">
        <v>267.95</v>
      </c>
      <c r="F1016" s="125">
        <v>0.53</v>
      </c>
      <c r="G1016" s="103" t="s">
        <v>167</v>
      </c>
      <c r="H1016" s="119">
        <f t="shared" si="483"/>
        <v>1.33</v>
      </c>
      <c r="I1016" s="125" t="s">
        <v>706</v>
      </c>
      <c r="J1016" s="107">
        <f t="shared" ref="J1016" si="514">I1016+89</f>
        <v>4979.2</v>
      </c>
      <c r="K1016" s="125"/>
      <c r="L1016" s="130">
        <v>0.7</v>
      </c>
      <c r="M1016" s="118"/>
    </row>
    <row r="1017" spans="1:13" x14ac:dyDescent="0.2">
      <c r="D1017" s="103"/>
      <c r="E1017" s="126"/>
      <c r="G1017" s="103"/>
      <c r="H1017" s="128"/>
      <c r="K1017" s="125"/>
      <c r="L1017" s="130"/>
      <c r="M1017" s="118"/>
    </row>
    <row r="1018" spans="1:13" x14ac:dyDescent="0.2">
      <c r="A1018" s="126">
        <v>414</v>
      </c>
      <c r="B1018" s="127">
        <v>939731.18900000001</v>
      </c>
      <c r="C1018" s="127">
        <v>6493262.9939999999</v>
      </c>
      <c r="D1018" s="103" t="s">
        <v>167</v>
      </c>
      <c r="E1018" s="126">
        <v>267.95</v>
      </c>
      <c r="F1018" s="125">
        <v>0.52</v>
      </c>
      <c r="G1018" s="103" t="s">
        <v>167</v>
      </c>
      <c r="H1018" s="119">
        <f t="shared" si="483"/>
        <v>1.32</v>
      </c>
      <c r="I1018" s="125" t="s">
        <v>707</v>
      </c>
      <c r="J1018" s="107">
        <f t="shared" ref="J1018" si="515">I1018+89</f>
        <v>4999.55</v>
      </c>
      <c r="K1018" s="125"/>
      <c r="L1018" s="130">
        <v>0.7</v>
      </c>
      <c r="M1018" s="118"/>
    </row>
    <row r="1019" spans="1:13" x14ac:dyDescent="0.2">
      <c r="D1019" s="103"/>
      <c r="E1019" s="126"/>
      <c r="G1019" s="103"/>
      <c r="H1019" s="128"/>
      <c r="K1019" s="125"/>
      <c r="L1019" s="130"/>
      <c r="M1019" s="118"/>
    </row>
    <row r="1020" spans="1:13" x14ac:dyDescent="0.2">
      <c r="A1020" s="126">
        <v>415</v>
      </c>
      <c r="B1020" s="127">
        <v>939748.90599999996</v>
      </c>
      <c r="C1020" s="127">
        <v>6493271.5760000004</v>
      </c>
      <c r="D1020" s="103" t="s">
        <v>167</v>
      </c>
      <c r="E1020" s="126">
        <v>267.98</v>
      </c>
      <c r="F1020" s="125">
        <v>0.53</v>
      </c>
      <c r="G1020" s="103" t="s">
        <v>167</v>
      </c>
      <c r="H1020" s="119">
        <f t="shared" ref="H1020:H1082" si="516">F1020+L1020+0.1</f>
        <v>1.33</v>
      </c>
      <c r="I1020" s="125" t="s">
        <v>708</v>
      </c>
      <c r="J1020" s="107">
        <f t="shared" ref="J1020" si="517">I1020+89</f>
        <v>5019.24</v>
      </c>
      <c r="K1020" s="125"/>
      <c r="L1020" s="130">
        <v>0.7</v>
      </c>
      <c r="M1020" s="118"/>
    </row>
    <row r="1021" spans="1:13" x14ac:dyDescent="0.2">
      <c r="D1021" s="103"/>
      <c r="E1021" s="126"/>
      <c r="G1021" s="103"/>
      <c r="H1021" s="128"/>
      <c r="K1021" s="125"/>
      <c r="L1021" s="130"/>
      <c r="M1021" s="118"/>
    </row>
    <row r="1022" spans="1:13" x14ac:dyDescent="0.2">
      <c r="A1022" s="126">
        <v>416</v>
      </c>
      <c r="B1022" s="127">
        <v>939766.82700000005</v>
      </c>
      <c r="C1022" s="127">
        <v>6493280.3619999997</v>
      </c>
      <c r="D1022" s="103" t="s">
        <v>167</v>
      </c>
      <c r="E1022" s="126">
        <v>267.98</v>
      </c>
      <c r="F1022" s="125">
        <v>0.6</v>
      </c>
      <c r="G1022" s="103" t="s">
        <v>167</v>
      </c>
      <c r="H1022" s="119">
        <f t="shared" si="516"/>
        <v>1.4</v>
      </c>
      <c r="I1022" s="125" t="s">
        <v>709</v>
      </c>
      <c r="J1022" s="107">
        <f t="shared" ref="J1022" si="518">I1022+89</f>
        <v>5039.2</v>
      </c>
      <c r="K1022" s="125"/>
      <c r="L1022" s="130">
        <v>0.7</v>
      </c>
      <c r="M1022" s="118"/>
    </row>
    <row r="1023" spans="1:13" x14ac:dyDescent="0.2">
      <c r="D1023" s="103"/>
      <c r="E1023" s="126"/>
      <c r="G1023" s="103"/>
      <c r="H1023" s="128"/>
      <c r="K1023" s="125"/>
      <c r="L1023" s="130"/>
      <c r="M1023" s="118"/>
    </row>
    <row r="1024" spans="1:13" x14ac:dyDescent="0.2">
      <c r="A1024" s="126">
        <v>417</v>
      </c>
      <c r="B1024" s="127">
        <v>939784.777</v>
      </c>
      <c r="C1024" s="127">
        <v>6493289.4630000005</v>
      </c>
      <c r="D1024" s="103" t="s">
        <v>167</v>
      </c>
      <c r="E1024" s="126">
        <v>268</v>
      </c>
      <c r="F1024" s="125">
        <v>0.54</v>
      </c>
      <c r="G1024" s="103" t="s">
        <v>167</v>
      </c>
      <c r="H1024" s="119">
        <f t="shared" si="516"/>
        <v>1.34</v>
      </c>
      <c r="I1024" s="125" t="s">
        <v>710</v>
      </c>
      <c r="J1024" s="107">
        <f t="shared" ref="J1024" si="519">I1024+89</f>
        <v>5059.3599999999997</v>
      </c>
      <c r="K1024" s="125"/>
      <c r="L1024" s="130">
        <v>0.7</v>
      </c>
      <c r="M1024" s="118"/>
    </row>
    <row r="1025" spans="1:13" x14ac:dyDescent="0.2">
      <c r="D1025" s="103"/>
      <c r="E1025" s="126"/>
      <c r="G1025" s="103"/>
      <c r="H1025" s="128"/>
      <c r="K1025" s="125"/>
      <c r="L1025" s="130"/>
      <c r="M1025" s="118"/>
    </row>
    <row r="1026" spans="1:13" x14ac:dyDescent="0.2">
      <c r="A1026" s="126">
        <v>418</v>
      </c>
      <c r="B1026" s="127">
        <v>939802.48899999994</v>
      </c>
      <c r="C1026" s="127">
        <v>6493298.7960000001</v>
      </c>
      <c r="D1026" s="103" t="s">
        <v>167</v>
      </c>
      <c r="E1026" s="126">
        <v>268.02999999999997</v>
      </c>
      <c r="F1026" s="125">
        <v>0.54</v>
      </c>
      <c r="G1026" s="103" t="s">
        <v>167</v>
      </c>
      <c r="H1026" s="119">
        <f t="shared" si="516"/>
        <v>1.34</v>
      </c>
      <c r="I1026" s="125" t="s">
        <v>711</v>
      </c>
      <c r="J1026" s="107">
        <f t="shared" ref="J1026" si="520">I1026+89</f>
        <v>5079.34</v>
      </c>
      <c r="K1026" s="125"/>
      <c r="L1026" s="130">
        <v>0.7</v>
      </c>
      <c r="M1026" s="118"/>
    </row>
    <row r="1027" spans="1:13" x14ac:dyDescent="0.2">
      <c r="D1027" s="103"/>
      <c r="E1027" s="126"/>
      <c r="G1027" s="103"/>
      <c r="H1027" s="128"/>
      <c r="K1027" s="125"/>
      <c r="L1027" s="130"/>
      <c r="M1027" s="118"/>
    </row>
    <row r="1028" spans="1:13" x14ac:dyDescent="0.2">
      <c r="A1028" s="126">
        <v>419</v>
      </c>
      <c r="B1028" s="127">
        <v>939820.05299999996</v>
      </c>
      <c r="C1028" s="127">
        <v>6493308.1660000002</v>
      </c>
      <c r="D1028" s="103" t="s">
        <v>167</v>
      </c>
      <c r="E1028" s="126">
        <v>268.05</v>
      </c>
      <c r="F1028" s="125">
        <v>0.54</v>
      </c>
      <c r="G1028" s="103" t="s">
        <v>167</v>
      </c>
      <c r="H1028" s="119">
        <f t="shared" si="516"/>
        <v>1.34</v>
      </c>
      <c r="I1028" s="125" t="s">
        <v>712</v>
      </c>
      <c r="J1028" s="107">
        <f t="shared" ref="J1028" si="521">I1028+89</f>
        <v>5099.25</v>
      </c>
      <c r="K1028" s="125"/>
      <c r="L1028" s="130">
        <v>0.7</v>
      </c>
      <c r="M1028" s="118"/>
    </row>
    <row r="1029" spans="1:13" x14ac:dyDescent="0.2">
      <c r="D1029" s="103"/>
      <c r="E1029" s="126"/>
      <c r="G1029" s="103"/>
      <c r="H1029" s="128"/>
      <c r="K1029" s="125"/>
      <c r="L1029" s="130"/>
      <c r="M1029" s="118"/>
    </row>
    <row r="1030" spans="1:13" x14ac:dyDescent="0.2">
      <c r="A1030" s="126">
        <v>420</v>
      </c>
      <c r="B1030" s="127">
        <v>939837.81799999997</v>
      </c>
      <c r="C1030" s="127">
        <v>6493317.9469999997</v>
      </c>
      <c r="D1030" s="103" t="s">
        <v>167</v>
      </c>
      <c r="E1030" s="126">
        <v>268.06</v>
      </c>
      <c r="F1030" s="125">
        <v>0.52</v>
      </c>
      <c r="G1030" s="103" t="s">
        <v>167</v>
      </c>
      <c r="H1030" s="119">
        <f t="shared" si="516"/>
        <v>1.32</v>
      </c>
      <c r="I1030" s="125" t="s">
        <v>713</v>
      </c>
      <c r="J1030" s="107">
        <f t="shared" ref="J1030" si="522">I1030+89</f>
        <v>5119.5</v>
      </c>
      <c r="K1030" s="125"/>
      <c r="L1030" s="130">
        <v>0.7</v>
      </c>
      <c r="M1030" s="118"/>
    </row>
    <row r="1031" spans="1:13" x14ac:dyDescent="0.2">
      <c r="D1031" s="103"/>
      <c r="E1031" s="126"/>
      <c r="G1031" s="103"/>
      <c r="H1031" s="128"/>
      <c r="K1031" s="125"/>
      <c r="L1031" s="130"/>
      <c r="M1031" s="118"/>
    </row>
    <row r="1032" spans="1:13" x14ac:dyDescent="0.2">
      <c r="A1032" s="126">
        <v>421</v>
      </c>
      <c r="B1032" s="127">
        <v>939854.86899999995</v>
      </c>
      <c r="C1032" s="127">
        <v>6493327.6739999996</v>
      </c>
      <c r="D1032" s="103" t="s">
        <v>167</v>
      </c>
      <c r="E1032" s="126">
        <v>268.07</v>
      </c>
      <c r="F1032" s="125">
        <v>0.53</v>
      </c>
      <c r="G1032" s="103" t="s">
        <v>167</v>
      </c>
      <c r="H1032" s="119">
        <f t="shared" si="516"/>
        <v>1.33</v>
      </c>
      <c r="I1032" s="125" t="s">
        <v>714</v>
      </c>
      <c r="J1032" s="107">
        <f t="shared" ref="J1032" si="523">I1032+89</f>
        <v>5139.2700000000004</v>
      </c>
      <c r="K1032" s="125"/>
      <c r="L1032" s="130">
        <v>0.7</v>
      </c>
      <c r="M1032" s="118"/>
    </row>
    <row r="1033" spans="1:13" x14ac:dyDescent="0.2">
      <c r="D1033" s="103"/>
      <c r="E1033" s="126"/>
      <c r="G1033" s="103"/>
      <c r="H1033" s="128"/>
      <c r="K1033" s="125"/>
      <c r="L1033" s="130"/>
      <c r="M1033" s="118"/>
    </row>
    <row r="1034" spans="1:13" x14ac:dyDescent="0.2">
      <c r="A1034" s="126">
        <v>422</v>
      </c>
      <c r="B1034" s="127">
        <v>939872.35800000001</v>
      </c>
      <c r="C1034" s="127">
        <v>6493337.7910000002</v>
      </c>
      <c r="D1034" s="103" t="s">
        <v>167</v>
      </c>
      <c r="E1034" s="126">
        <v>268.11</v>
      </c>
      <c r="F1034" s="125">
        <v>0.52</v>
      </c>
      <c r="G1034" s="103" t="s">
        <v>167</v>
      </c>
      <c r="H1034" s="119">
        <f t="shared" si="516"/>
        <v>1.32</v>
      </c>
      <c r="I1034" s="125" t="s">
        <v>715</v>
      </c>
      <c r="J1034" s="107">
        <f t="shared" ref="J1034" si="524">I1034+89</f>
        <v>5159.3500000000004</v>
      </c>
      <c r="K1034" s="125"/>
      <c r="L1034" s="130">
        <v>0.7</v>
      </c>
      <c r="M1034" s="118"/>
    </row>
    <row r="1035" spans="1:13" x14ac:dyDescent="0.2">
      <c r="D1035" s="103"/>
      <c r="E1035" s="126"/>
      <c r="G1035" s="103"/>
      <c r="H1035" s="128"/>
      <c r="K1035" s="125"/>
      <c r="L1035" s="130"/>
      <c r="M1035" s="118"/>
    </row>
    <row r="1036" spans="1:13" x14ac:dyDescent="0.2">
      <c r="A1036" s="126">
        <v>423</v>
      </c>
      <c r="B1036" s="127">
        <v>939889.277</v>
      </c>
      <c r="C1036" s="127">
        <v>6493347.7960000001</v>
      </c>
      <c r="D1036" s="103" t="s">
        <v>167</v>
      </c>
      <c r="E1036" s="126">
        <v>268.17</v>
      </c>
      <c r="F1036" s="125">
        <v>0.51</v>
      </c>
      <c r="G1036" s="103" t="s">
        <v>167</v>
      </c>
      <c r="H1036" s="119">
        <f t="shared" si="516"/>
        <v>1.31</v>
      </c>
      <c r="I1036" s="125" t="s">
        <v>716</v>
      </c>
      <c r="J1036" s="107">
        <f t="shared" ref="J1036" si="525">I1036+89</f>
        <v>5178.78</v>
      </c>
      <c r="K1036" s="125"/>
      <c r="L1036" s="130">
        <v>0.7</v>
      </c>
      <c r="M1036" s="118"/>
    </row>
    <row r="1037" spans="1:13" x14ac:dyDescent="0.2">
      <c r="D1037" s="103"/>
      <c r="E1037" s="126"/>
      <c r="G1037" s="103"/>
      <c r="H1037" s="128"/>
      <c r="K1037" s="125"/>
      <c r="L1037" s="130"/>
      <c r="M1037" s="118"/>
    </row>
    <row r="1038" spans="1:13" x14ac:dyDescent="0.2">
      <c r="A1038" s="126">
        <v>424</v>
      </c>
      <c r="B1038" s="127">
        <v>939906.28599999996</v>
      </c>
      <c r="C1038" s="127">
        <v>6493358.2460000003</v>
      </c>
      <c r="D1038" s="103" t="s">
        <v>167</v>
      </c>
      <c r="E1038" s="126">
        <v>268.2</v>
      </c>
      <c r="F1038" s="125">
        <v>0.53</v>
      </c>
      <c r="G1038" s="103" t="s">
        <v>167</v>
      </c>
      <c r="H1038" s="119">
        <f t="shared" si="516"/>
        <v>1.33</v>
      </c>
      <c r="I1038" s="125" t="s">
        <v>717</v>
      </c>
      <c r="J1038" s="107">
        <f t="shared" ref="J1038" si="526">I1038+89</f>
        <v>5198.9799999999996</v>
      </c>
      <c r="K1038" s="125"/>
      <c r="L1038" s="130">
        <v>0.7</v>
      </c>
      <c r="M1038" s="118"/>
    </row>
    <row r="1039" spans="1:13" x14ac:dyDescent="0.2">
      <c r="D1039" s="103"/>
      <c r="E1039" s="126"/>
      <c r="G1039" s="103"/>
      <c r="H1039" s="128"/>
      <c r="K1039" s="125"/>
      <c r="L1039" s="130"/>
      <c r="M1039" s="118"/>
    </row>
    <row r="1040" spans="1:13" x14ac:dyDescent="0.2">
      <c r="A1040" s="126">
        <v>425</v>
      </c>
      <c r="B1040" s="127">
        <v>939923.16099999996</v>
      </c>
      <c r="C1040" s="127">
        <v>6493368.8629999999</v>
      </c>
      <c r="D1040" s="103" t="s">
        <v>167</v>
      </c>
      <c r="E1040" s="126">
        <v>268.22000000000003</v>
      </c>
      <c r="F1040" s="125">
        <v>0.47</v>
      </c>
      <c r="G1040" s="103" t="s">
        <v>167</v>
      </c>
      <c r="H1040" s="119">
        <f t="shared" si="516"/>
        <v>1.27</v>
      </c>
      <c r="I1040" s="125" t="s">
        <v>718</v>
      </c>
      <c r="J1040" s="107">
        <f t="shared" ref="J1040" si="527">I1040+89</f>
        <v>5218.92</v>
      </c>
      <c r="K1040" s="125"/>
      <c r="L1040" s="130">
        <v>0.7</v>
      </c>
      <c r="M1040" s="118"/>
    </row>
    <row r="1041" spans="1:13" x14ac:dyDescent="0.2">
      <c r="D1041" s="103"/>
      <c r="E1041" s="126"/>
      <c r="G1041" s="103"/>
      <c r="H1041" s="128"/>
      <c r="K1041" s="125"/>
      <c r="L1041" s="130"/>
      <c r="M1041" s="118"/>
    </row>
    <row r="1042" spans="1:13" x14ac:dyDescent="0.2">
      <c r="A1042" s="126">
        <v>426</v>
      </c>
      <c r="B1042" s="127">
        <v>939939.95900000003</v>
      </c>
      <c r="C1042" s="127">
        <v>6493379.7359999996</v>
      </c>
      <c r="D1042" s="103" t="s">
        <v>167</v>
      </c>
      <c r="E1042" s="126">
        <v>268.23</v>
      </c>
      <c r="F1042" s="125">
        <v>0.5</v>
      </c>
      <c r="G1042" s="103" t="s">
        <v>167</v>
      </c>
      <c r="H1042" s="119">
        <f t="shared" si="516"/>
        <v>1.3</v>
      </c>
      <c r="I1042" s="125" t="s">
        <v>719</v>
      </c>
      <c r="J1042" s="107">
        <f t="shared" ref="J1042" si="528">I1042+89</f>
        <v>5238.59</v>
      </c>
      <c r="K1042" s="125"/>
      <c r="L1042" s="130">
        <v>0.7</v>
      </c>
      <c r="M1042" s="118"/>
    </row>
    <row r="1043" spans="1:13" x14ac:dyDescent="0.2">
      <c r="D1043" s="103"/>
      <c r="E1043" s="126"/>
      <c r="G1043" s="103"/>
      <c r="H1043" s="128"/>
      <c r="K1043" s="125"/>
      <c r="L1043" s="130"/>
      <c r="M1043" s="118"/>
    </row>
    <row r="1044" spans="1:13" x14ac:dyDescent="0.2">
      <c r="A1044" s="126">
        <v>427</v>
      </c>
      <c r="B1044" s="127">
        <v>939956.85</v>
      </c>
      <c r="C1044" s="127">
        <v>6493390.7860000003</v>
      </c>
      <c r="D1044" s="103" t="s">
        <v>167</v>
      </c>
      <c r="E1044" s="126">
        <v>268.25</v>
      </c>
      <c r="F1044" s="125">
        <v>0.5</v>
      </c>
      <c r="G1044" s="103" t="s">
        <v>167</v>
      </c>
      <c r="H1044" s="119">
        <f t="shared" si="516"/>
        <v>1.3</v>
      </c>
      <c r="I1044" s="125" t="s">
        <v>720</v>
      </c>
      <c r="J1044" s="107">
        <f t="shared" ref="J1044" si="529">I1044+89</f>
        <v>5259.11</v>
      </c>
      <c r="K1044" s="125"/>
      <c r="L1044" s="130">
        <v>0.7</v>
      </c>
      <c r="M1044" s="118"/>
    </row>
    <row r="1045" spans="1:13" x14ac:dyDescent="0.2">
      <c r="D1045" s="103"/>
      <c r="E1045" s="126"/>
      <c r="G1045" s="103"/>
      <c r="H1045" s="128"/>
      <c r="K1045" s="125"/>
      <c r="L1045" s="130"/>
      <c r="M1045" s="118"/>
    </row>
    <row r="1046" spans="1:13" x14ac:dyDescent="0.2">
      <c r="A1046" s="126">
        <v>428</v>
      </c>
      <c r="B1046" s="127">
        <v>939973.37</v>
      </c>
      <c r="C1046" s="127">
        <v>6493401.9510000004</v>
      </c>
      <c r="D1046" s="103" t="s">
        <v>167</v>
      </c>
      <c r="E1046" s="126">
        <v>268.26</v>
      </c>
      <c r="F1046" s="125">
        <v>0.51</v>
      </c>
      <c r="G1046" s="103" t="s">
        <v>167</v>
      </c>
      <c r="H1046" s="119">
        <f t="shared" si="516"/>
        <v>1.31</v>
      </c>
      <c r="I1046" s="125" t="s">
        <v>721</v>
      </c>
      <c r="J1046" s="107">
        <f t="shared" ref="J1046" si="530">I1046+89</f>
        <v>5279.06</v>
      </c>
      <c r="K1046" s="125"/>
      <c r="L1046" s="130">
        <v>0.7</v>
      </c>
      <c r="M1046" s="118"/>
    </row>
    <row r="1047" spans="1:13" x14ac:dyDescent="0.2">
      <c r="D1047" s="103"/>
      <c r="E1047" s="126"/>
      <c r="G1047" s="103"/>
      <c r="H1047" s="128"/>
      <c r="K1047" s="125"/>
      <c r="L1047" s="130"/>
      <c r="M1047" s="118"/>
    </row>
    <row r="1048" spans="1:13" x14ac:dyDescent="0.2">
      <c r="A1048" s="126">
        <v>429</v>
      </c>
      <c r="B1048" s="127">
        <v>939988.978</v>
      </c>
      <c r="C1048" s="127">
        <v>6493412.7889999999</v>
      </c>
      <c r="D1048" s="103" t="s">
        <v>167</v>
      </c>
      <c r="E1048" s="126">
        <v>268.27999999999997</v>
      </c>
      <c r="F1048" s="125">
        <v>0.57999999999999996</v>
      </c>
      <c r="G1048" s="103" t="s">
        <v>167</v>
      </c>
      <c r="H1048" s="119">
        <f t="shared" si="516"/>
        <v>1.38</v>
      </c>
      <c r="I1048" s="125" t="s">
        <v>722</v>
      </c>
      <c r="J1048" s="107">
        <f t="shared" ref="J1048" si="531">I1048+89</f>
        <v>5298.06</v>
      </c>
      <c r="K1048" s="125"/>
      <c r="L1048" s="130">
        <v>0.7</v>
      </c>
      <c r="M1048" s="118"/>
    </row>
    <row r="1049" spans="1:13" x14ac:dyDescent="0.2">
      <c r="D1049" s="103"/>
      <c r="E1049" s="126"/>
      <c r="G1049" s="103"/>
      <c r="H1049" s="128"/>
      <c r="K1049" s="125"/>
      <c r="L1049" s="130"/>
      <c r="M1049" s="118"/>
    </row>
    <row r="1050" spans="1:13" x14ac:dyDescent="0.2">
      <c r="A1050" s="126">
        <v>430</v>
      </c>
      <c r="B1050" s="127">
        <v>940006.34199999995</v>
      </c>
      <c r="C1050" s="127">
        <v>6493425.0389999999</v>
      </c>
      <c r="D1050" s="103" t="s">
        <v>167</v>
      </c>
      <c r="E1050" s="126">
        <v>268.31</v>
      </c>
      <c r="F1050" s="125">
        <v>0.57999999999999996</v>
      </c>
      <c r="G1050" s="103" t="s">
        <v>167</v>
      </c>
      <c r="H1050" s="119">
        <f t="shared" si="516"/>
        <v>1.38</v>
      </c>
      <c r="I1050" s="125" t="s">
        <v>723</v>
      </c>
      <c r="J1050" s="107">
        <f t="shared" ref="J1050" si="532">I1050+89</f>
        <v>5319.31</v>
      </c>
      <c r="K1050" s="125"/>
      <c r="L1050" s="130">
        <v>0.7</v>
      </c>
      <c r="M1050" s="118"/>
    </row>
    <row r="1051" spans="1:13" x14ac:dyDescent="0.2">
      <c r="D1051" s="103"/>
      <c r="E1051" s="126"/>
      <c r="G1051" s="103"/>
      <c r="H1051" s="128"/>
      <c r="K1051" s="125"/>
      <c r="L1051" s="130"/>
      <c r="M1051" s="118"/>
    </row>
    <row r="1052" spans="1:13" x14ac:dyDescent="0.2">
      <c r="A1052" s="126">
        <v>431</v>
      </c>
      <c r="B1052" s="127">
        <v>940022.25600000005</v>
      </c>
      <c r="C1052" s="127">
        <v>6493436.75</v>
      </c>
      <c r="D1052" s="103" t="s">
        <v>167</v>
      </c>
      <c r="E1052" s="126">
        <v>268.3</v>
      </c>
      <c r="F1052" s="125">
        <v>0.52</v>
      </c>
      <c r="G1052" s="103" t="s">
        <v>167</v>
      </c>
      <c r="H1052" s="119">
        <f t="shared" si="516"/>
        <v>1.32</v>
      </c>
      <c r="I1052" s="125" t="s">
        <v>724</v>
      </c>
      <c r="J1052" s="107">
        <f t="shared" ref="J1052" si="533">I1052+89</f>
        <v>5339.07</v>
      </c>
      <c r="K1052" s="125"/>
      <c r="L1052" s="130">
        <v>0.7</v>
      </c>
      <c r="M1052" s="118"/>
    </row>
    <row r="1053" spans="1:13" x14ac:dyDescent="0.2">
      <c r="D1053" s="103"/>
      <c r="E1053" s="126"/>
      <c r="G1053" s="103"/>
      <c r="H1053" s="128"/>
      <c r="K1053" s="125"/>
      <c r="L1053" s="130"/>
      <c r="M1053" s="118"/>
    </row>
    <row r="1054" spans="1:13" x14ac:dyDescent="0.2">
      <c r="A1054" s="126">
        <v>432</v>
      </c>
      <c r="B1054" s="127">
        <v>940038.36600000004</v>
      </c>
      <c r="C1054" s="127">
        <v>6493448.6390000004</v>
      </c>
      <c r="D1054" s="103" t="s">
        <v>167</v>
      </c>
      <c r="E1054" s="126">
        <v>268.33999999999997</v>
      </c>
      <c r="F1054" s="125">
        <v>0.53</v>
      </c>
      <c r="G1054" s="103" t="s">
        <v>167</v>
      </c>
      <c r="H1054" s="119">
        <f t="shared" si="516"/>
        <v>1.33</v>
      </c>
      <c r="I1054" s="125" t="s">
        <v>725</v>
      </c>
      <c r="J1054" s="107">
        <f t="shared" ref="J1054" si="534">I1054+89</f>
        <v>5359.1</v>
      </c>
      <c r="K1054" s="125"/>
      <c r="L1054" s="130">
        <v>0.7</v>
      </c>
      <c r="M1054" s="118"/>
    </row>
    <row r="1055" spans="1:13" x14ac:dyDescent="0.2">
      <c r="D1055" s="103"/>
      <c r="E1055" s="126"/>
      <c r="G1055" s="103"/>
      <c r="H1055" s="128"/>
      <c r="K1055" s="125"/>
      <c r="L1055" s="130"/>
      <c r="M1055" s="118"/>
    </row>
    <row r="1056" spans="1:13" x14ac:dyDescent="0.2">
      <c r="A1056" s="126">
        <v>433</v>
      </c>
      <c r="B1056" s="127">
        <v>940054.36399999994</v>
      </c>
      <c r="C1056" s="127">
        <v>6493460.7259999998</v>
      </c>
      <c r="D1056" s="103" t="s">
        <v>167</v>
      </c>
      <c r="E1056" s="126">
        <v>268.37</v>
      </c>
      <c r="F1056" s="125">
        <v>0.55000000000000004</v>
      </c>
      <c r="G1056" s="103" t="s">
        <v>167</v>
      </c>
      <c r="H1056" s="119">
        <f t="shared" si="516"/>
        <v>1.35</v>
      </c>
      <c r="I1056" s="125" t="s">
        <v>726</v>
      </c>
      <c r="J1056" s="107">
        <f t="shared" ref="J1056" si="535">I1056+89</f>
        <v>5379.15</v>
      </c>
      <c r="K1056" s="125"/>
      <c r="L1056" s="130">
        <v>0.7</v>
      </c>
      <c r="M1056" s="118"/>
    </row>
    <row r="1057" spans="1:13" x14ac:dyDescent="0.2">
      <c r="D1057" s="103"/>
      <c r="E1057" s="126"/>
      <c r="G1057" s="103"/>
      <c r="H1057" s="128"/>
      <c r="K1057" s="125"/>
      <c r="L1057" s="130"/>
      <c r="M1057" s="118"/>
    </row>
    <row r="1058" spans="1:13" x14ac:dyDescent="0.2">
      <c r="A1058" s="126">
        <v>434</v>
      </c>
      <c r="B1058" s="127">
        <v>940069.75300000003</v>
      </c>
      <c r="C1058" s="127">
        <v>6493472.5710000005</v>
      </c>
      <c r="D1058" s="103" t="s">
        <v>167</v>
      </c>
      <c r="E1058" s="126">
        <v>268.36</v>
      </c>
      <c r="F1058" s="125">
        <v>0.52</v>
      </c>
      <c r="G1058" s="103" t="s">
        <v>167</v>
      </c>
      <c r="H1058" s="119">
        <f t="shared" si="516"/>
        <v>1.32</v>
      </c>
      <c r="I1058" s="125" t="s">
        <v>727</v>
      </c>
      <c r="J1058" s="107">
        <f t="shared" ref="J1058" si="536">I1058+89</f>
        <v>5398.57</v>
      </c>
      <c r="K1058" s="125"/>
      <c r="L1058" s="130">
        <v>0.7</v>
      </c>
      <c r="M1058" s="118"/>
    </row>
    <row r="1059" spans="1:13" x14ac:dyDescent="0.2">
      <c r="D1059" s="103"/>
      <c r="E1059" s="126"/>
      <c r="G1059" s="103"/>
      <c r="H1059" s="128"/>
      <c r="K1059" s="125"/>
      <c r="L1059" s="130"/>
      <c r="M1059" s="118"/>
    </row>
    <row r="1060" spans="1:13" x14ac:dyDescent="0.2">
      <c r="A1060" s="126">
        <v>435</v>
      </c>
      <c r="B1060" s="127">
        <v>940085.78500000003</v>
      </c>
      <c r="C1060" s="127">
        <v>6493485.3870000001</v>
      </c>
      <c r="D1060" s="103" t="s">
        <v>167</v>
      </c>
      <c r="E1060" s="126">
        <v>268.38</v>
      </c>
      <c r="F1060" s="125">
        <v>0.5</v>
      </c>
      <c r="G1060" s="103" t="s">
        <v>167</v>
      </c>
      <c r="H1060" s="119">
        <f t="shared" si="516"/>
        <v>1.3</v>
      </c>
      <c r="I1060" s="125" t="s">
        <v>728</v>
      </c>
      <c r="J1060" s="107">
        <f t="shared" ref="J1060" si="537">I1060+89</f>
        <v>5419.1</v>
      </c>
      <c r="K1060" s="125"/>
      <c r="L1060" s="130">
        <v>0.7</v>
      </c>
      <c r="M1060" s="118"/>
    </row>
    <row r="1061" spans="1:13" x14ac:dyDescent="0.2">
      <c r="D1061" s="103"/>
      <c r="E1061" s="126"/>
      <c r="G1061" s="103"/>
      <c r="H1061" s="128"/>
      <c r="K1061" s="125"/>
      <c r="L1061" s="130"/>
      <c r="M1061" s="118"/>
    </row>
    <row r="1062" spans="1:13" x14ac:dyDescent="0.2">
      <c r="A1062" s="126">
        <v>436</v>
      </c>
      <c r="B1062" s="127">
        <v>940101.96299999999</v>
      </c>
      <c r="C1062" s="127">
        <v>6493498.6200000001</v>
      </c>
      <c r="D1062" s="103" t="s">
        <v>167</v>
      </c>
      <c r="E1062" s="126">
        <v>268.39</v>
      </c>
      <c r="F1062" s="125">
        <v>0.54</v>
      </c>
      <c r="G1062" s="103" t="s">
        <v>167</v>
      </c>
      <c r="H1062" s="119">
        <f t="shared" si="516"/>
        <v>1.34</v>
      </c>
      <c r="I1062" s="125" t="s">
        <v>729</v>
      </c>
      <c r="J1062" s="107">
        <f t="shared" ref="J1062" si="538">I1062+89</f>
        <v>5440</v>
      </c>
      <c r="K1062" s="125"/>
      <c r="L1062" s="130">
        <v>0.7</v>
      </c>
      <c r="M1062" s="118"/>
    </row>
    <row r="1063" spans="1:13" x14ac:dyDescent="0.2">
      <c r="D1063" s="103"/>
      <c r="E1063" s="126"/>
      <c r="G1063" s="103"/>
      <c r="H1063" s="128"/>
      <c r="K1063" s="125"/>
      <c r="L1063" s="130"/>
      <c r="M1063" s="118"/>
    </row>
    <row r="1064" spans="1:13" x14ac:dyDescent="0.2">
      <c r="A1064" s="126">
        <v>437</v>
      </c>
      <c r="B1064" s="127">
        <v>940116.98899999994</v>
      </c>
      <c r="C1064" s="127">
        <v>6493511.0319999997</v>
      </c>
      <c r="D1064" s="103" t="s">
        <v>167</v>
      </c>
      <c r="E1064" s="126">
        <v>268.44</v>
      </c>
      <c r="F1064" s="125">
        <v>0.53</v>
      </c>
      <c r="G1064" s="103" t="s">
        <v>167</v>
      </c>
      <c r="H1064" s="119">
        <f t="shared" si="516"/>
        <v>1.33</v>
      </c>
      <c r="I1064" s="125" t="s">
        <v>730</v>
      </c>
      <c r="J1064" s="107">
        <f t="shared" ref="J1064" si="539">I1064+89</f>
        <v>5459.49</v>
      </c>
      <c r="K1064" s="125"/>
      <c r="L1064" s="130">
        <v>0.7</v>
      </c>
      <c r="M1064" s="118"/>
    </row>
    <row r="1065" spans="1:13" x14ac:dyDescent="0.2">
      <c r="D1065" s="103"/>
      <c r="E1065" s="126"/>
      <c r="G1065" s="103"/>
      <c r="H1065" s="128"/>
      <c r="K1065" s="125"/>
      <c r="L1065" s="130"/>
      <c r="M1065" s="118"/>
    </row>
    <row r="1066" spans="1:13" x14ac:dyDescent="0.2">
      <c r="A1066" s="126">
        <v>438</v>
      </c>
      <c r="B1066" s="127">
        <v>940132.27300000004</v>
      </c>
      <c r="C1066" s="127">
        <v>6493524.0049999999</v>
      </c>
      <c r="D1066" s="103" t="s">
        <v>167</v>
      </c>
      <c r="E1066" s="126">
        <v>268.47000000000003</v>
      </c>
      <c r="F1066" s="125">
        <v>0.51</v>
      </c>
      <c r="G1066" s="103" t="s">
        <v>167</v>
      </c>
      <c r="H1066" s="119">
        <f t="shared" si="516"/>
        <v>1.31</v>
      </c>
      <c r="I1066" s="125" t="s">
        <v>731</v>
      </c>
      <c r="J1066" s="107">
        <f t="shared" ref="J1066" si="540">I1066+89</f>
        <v>5479.54</v>
      </c>
      <c r="K1066" s="125"/>
      <c r="L1066" s="130">
        <v>0.7</v>
      </c>
      <c r="M1066" s="118"/>
    </row>
    <row r="1067" spans="1:13" x14ac:dyDescent="0.2">
      <c r="D1067" s="103"/>
      <c r="E1067" s="126"/>
      <c r="G1067" s="103"/>
      <c r="H1067" s="128"/>
      <c r="K1067" s="125"/>
      <c r="L1067" s="130"/>
      <c r="M1067" s="118"/>
    </row>
    <row r="1068" spans="1:13" x14ac:dyDescent="0.2">
      <c r="A1068" s="126">
        <v>439</v>
      </c>
      <c r="B1068" s="127">
        <v>940147.44</v>
      </c>
      <c r="C1068" s="127">
        <v>6493537.3059999999</v>
      </c>
      <c r="D1068" s="103" t="s">
        <v>167</v>
      </c>
      <c r="E1068" s="126">
        <v>268.47000000000003</v>
      </c>
      <c r="F1068" s="125">
        <v>0.49</v>
      </c>
      <c r="G1068" s="103" t="s">
        <v>167</v>
      </c>
      <c r="H1068" s="119">
        <f t="shared" si="516"/>
        <v>1.29</v>
      </c>
      <c r="I1068" s="125" t="s">
        <v>732</v>
      </c>
      <c r="J1068" s="107">
        <f t="shared" ref="J1068" si="541">I1068+89</f>
        <v>5499.71</v>
      </c>
      <c r="K1068" s="125"/>
      <c r="L1068" s="130">
        <v>0.7</v>
      </c>
      <c r="M1068" s="118"/>
    </row>
    <row r="1069" spans="1:13" x14ac:dyDescent="0.2">
      <c r="D1069" s="103"/>
      <c r="E1069" s="126"/>
      <c r="G1069" s="103"/>
      <c r="H1069" s="128"/>
      <c r="K1069" s="125"/>
      <c r="L1069" s="130"/>
      <c r="M1069" s="118"/>
    </row>
    <row r="1070" spans="1:13" x14ac:dyDescent="0.2">
      <c r="A1070" s="126">
        <v>440</v>
      </c>
      <c r="B1070" s="127">
        <v>940161.97499999998</v>
      </c>
      <c r="C1070" s="127">
        <v>6493550.284</v>
      </c>
      <c r="D1070" s="103" t="s">
        <v>167</v>
      </c>
      <c r="E1070" s="126">
        <v>268.5</v>
      </c>
      <c r="F1070" s="125">
        <v>0.51</v>
      </c>
      <c r="G1070" s="103" t="s">
        <v>167</v>
      </c>
      <c r="H1070" s="119">
        <f t="shared" si="516"/>
        <v>1.31</v>
      </c>
      <c r="I1070" s="125" t="s">
        <v>733</v>
      </c>
      <c r="J1070" s="107">
        <f t="shared" ref="J1070" si="542">I1070+89</f>
        <v>5519.2</v>
      </c>
      <c r="K1070" s="125"/>
      <c r="L1070" s="130">
        <v>0.7</v>
      </c>
      <c r="M1070" s="118"/>
    </row>
    <row r="1071" spans="1:13" x14ac:dyDescent="0.2">
      <c r="D1071" s="103"/>
      <c r="E1071" s="126"/>
      <c r="G1071" s="103"/>
      <c r="H1071" s="128"/>
      <c r="K1071" s="125"/>
      <c r="L1071" s="130"/>
      <c r="M1071" s="118"/>
    </row>
    <row r="1072" spans="1:13" x14ac:dyDescent="0.2">
      <c r="A1072" s="126">
        <v>441</v>
      </c>
      <c r="B1072" s="127">
        <v>940177.04099999997</v>
      </c>
      <c r="C1072" s="127">
        <v>6493564.0350000001</v>
      </c>
      <c r="D1072" s="103" t="s">
        <v>167</v>
      </c>
      <c r="E1072" s="126">
        <v>268.52</v>
      </c>
      <c r="F1072" s="125">
        <v>0.53</v>
      </c>
      <c r="G1072" s="103" t="s">
        <v>167</v>
      </c>
      <c r="H1072" s="119">
        <f t="shared" si="516"/>
        <v>1.33</v>
      </c>
      <c r="I1072" s="125" t="s">
        <v>734</v>
      </c>
      <c r="J1072" s="107">
        <f t="shared" ref="J1072" si="543">I1072+89</f>
        <v>5539.6</v>
      </c>
      <c r="K1072" s="125"/>
      <c r="L1072" s="130">
        <v>0.7</v>
      </c>
      <c r="M1072" s="118"/>
    </row>
    <row r="1073" spans="1:13" x14ac:dyDescent="0.2">
      <c r="D1073" s="103"/>
      <c r="E1073" s="126"/>
      <c r="G1073" s="103"/>
      <c r="H1073" s="128"/>
      <c r="K1073" s="125"/>
      <c r="L1073" s="130"/>
      <c r="M1073" s="118"/>
    </row>
    <row r="1074" spans="1:13" x14ac:dyDescent="0.2">
      <c r="A1074" s="126">
        <v>442</v>
      </c>
      <c r="B1074" s="127">
        <v>940191.42200000002</v>
      </c>
      <c r="C1074" s="127">
        <v>6493577.432</v>
      </c>
      <c r="D1074" s="103" t="s">
        <v>167</v>
      </c>
      <c r="E1074" s="126">
        <v>268.54000000000002</v>
      </c>
      <c r="F1074" s="125">
        <v>0.53</v>
      </c>
      <c r="G1074" s="103" t="s">
        <v>167</v>
      </c>
      <c r="H1074" s="119">
        <f t="shared" si="516"/>
        <v>1.33</v>
      </c>
      <c r="I1074" s="125" t="s">
        <v>735</v>
      </c>
      <c r="J1074" s="107">
        <f t="shared" ref="J1074" si="544">I1074+89</f>
        <v>5559.25</v>
      </c>
      <c r="K1074" s="125"/>
      <c r="L1074" s="130">
        <v>0.7</v>
      </c>
      <c r="M1074" s="118"/>
    </row>
    <row r="1075" spans="1:13" x14ac:dyDescent="0.2">
      <c r="D1075" s="103"/>
      <c r="E1075" s="126"/>
      <c r="G1075" s="103"/>
      <c r="H1075" s="128"/>
      <c r="K1075" s="125"/>
      <c r="L1075" s="130"/>
      <c r="M1075" s="118"/>
    </row>
    <row r="1076" spans="1:13" x14ac:dyDescent="0.2">
      <c r="A1076" s="126">
        <v>443</v>
      </c>
      <c r="B1076" s="127">
        <v>940205.79299999995</v>
      </c>
      <c r="C1076" s="127">
        <v>6493591.1210000003</v>
      </c>
      <c r="D1076" s="103" t="s">
        <v>167</v>
      </c>
      <c r="E1076" s="126">
        <v>268.56</v>
      </c>
      <c r="F1076" s="125">
        <v>0.51</v>
      </c>
      <c r="G1076" s="103" t="s">
        <v>167</v>
      </c>
      <c r="H1076" s="119">
        <f t="shared" si="516"/>
        <v>1.31</v>
      </c>
      <c r="I1076" s="125" t="s">
        <v>736</v>
      </c>
      <c r="J1076" s="107">
        <f t="shared" ref="J1076" si="545">I1076+89</f>
        <v>5579.1</v>
      </c>
      <c r="K1076" s="125"/>
      <c r="L1076" s="130">
        <v>0.7</v>
      </c>
      <c r="M1076" s="118"/>
    </row>
    <row r="1077" spans="1:13" x14ac:dyDescent="0.2">
      <c r="D1077" s="103"/>
      <c r="E1077" s="126"/>
      <c r="G1077" s="103"/>
      <c r="H1077" s="128"/>
      <c r="K1077" s="125"/>
      <c r="L1077" s="130"/>
      <c r="M1077" s="118"/>
    </row>
    <row r="1078" spans="1:13" x14ac:dyDescent="0.2">
      <c r="A1078" s="126">
        <v>444</v>
      </c>
      <c r="B1078" s="127">
        <v>940220.73600000003</v>
      </c>
      <c r="C1078" s="127">
        <v>6493605.6529999999</v>
      </c>
      <c r="D1078" s="103" t="s">
        <v>167</v>
      </c>
      <c r="E1078" s="126">
        <v>268.58</v>
      </c>
      <c r="F1078" s="125">
        <v>0.57999999999999996</v>
      </c>
      <c r="G1078" s="103" t="s">
        <v>167</v>
      </c>
      <c r="H1078" s="119">
        <f t="shared" si="516"/>
        <v>1.38</v>
      </c>
      <c r="I1078" s="125" t="s">
        <v>737</v>
      </c>
      <c r="J1078" s="107">
        <f t="shared" ref="J1078" si="546">I1078+89</f>
        <v>5599.94</v>
      </c>
      <c r="K1078" s="125"/>
      <c r="L1078" s="130">
        <v>0.7</v>
      </c>
      <c r="M1078" s="118"/>
    </row>
    <row r="1079" spans="1:13" x14ac:dyDescent="0.2">
      <c r="D1079" s="103"/>
      <c r="E1079" s="126"/>
      <c r="G1079" s="103"/>
      <c r="H1079" s="128"/>
      <c r="K1079" s="125"/>
      <c r="L1079" s="130"/>
      <c r="M1079" s="118"/>
    </row>
    <row r="1080" spans="1:13" x14ac:dyDescent="0.2">
      <c r="A1080" s="126">
        <v>445</v>
      </c>
      <c r="B1080" s="127">
        <v>940234.576</v>
      </c>
      <c r="C1080" s="127">
        <v>6493619.4210000001</v>
      </c>
      <c r="D1080" s="103" t="s">
        <v>167</v>
      </c>
      <c r="E1080" s="126">
        <v>268.62</v>
      </c>
      <c r="F1080" s="125">
        <v>0.56999999999999995</v>
      </c>
      <c r="G1080" s="103" t="s">
        <v>167</v>
      </c>
      <c r="H1080" s="119">
        <f t="shared" si="516"/>
        <v>1.37</v>
      </c>
      <c r="I1080" s="125" t="s">
        <v>738</v>
      </c>
      <c r="J1080" s="107">
        <f t="shared" ref="J1080" si="547">I1080+89</f>
        <v>5619.46</v>
      </c>
      <c r="K1080" s="125"/>
      <c r="L1080" s="130">
        <v>0.7</v>
      </c>
      <c r="M1080" s="118"/>
    </row>
    <row r="1081" spans="1:13" x14ac:dyDescent="0.2">
      <c r="D1081" s="103"/>
      <c r="E1081" s="126"/>
      <c r="G1081" s="103"/>
      <c r="H1081" s="128"/>
      <c r="K1081" s="125"/>
      <c r="L1081" s="130"/>
      <c r="M1081" s="118"/>
    </row>
    <row r="1082" spans="1:13" x14ac:dyDescent="0.2">
      <c r="A1082" s="126">
        <v>446</v>
      </c>
      <c r="B1082" s="127">
        <v>940248.61499999999</v>
      </c>
      <c r="C1082" s="127">
        <v>6493633.6940000001</v>
      </c>
      <c r="D1082" s="103" t="s">
        <v>167</v>
      </c>
      <c r="E1082" s="126">
        <v>268.63</v>
      </c>
      <c r="F1082" s="125">
        <v>0.55000000000000004</v>
      </c>
      <c r="G1082" s="103" t="s">
        <v>167</v>
      </c>
      <c r="H1082" s="119">
        <f t="shared" si="516"/>
        <v>1.35</v>
      </c>
      <c r="I1082" s="125" t="s">
        <v>739</v>
      </c>
      <c r="J1082" s="107">
        <f t="shared" ref="J1082" si="548">I1082+89</f>
        <v>5639.48</v>
      </c>
      <c r="K1082" s="125"/>
      <c r="L1082" s="130">
        <v>0.7</v>
      </c>
      <c r="M1082" s="118"/>
    </row>
    <row r="1083" spans="1:13" x14ac:dyDescent="0.2">
      <c r="D1083" s="103"/>
      <c r="E1083" s="126"/>
      <c r="G1083" s="103"/>
      <c r="H1083" s="128"/>
      <c r="K1083" s="125"/>
      <c r="L1083" s="130"/>
      <c r="M1083" s="118"/>
    </row>
    <row r="1084" spans="1:13" x14ac:dyDescent="0.2">
      <c r="A1084" s="126">
        <v>447</v>
      </c>
      <c r="B1084" s="127">
        <v>940262.49300000002</v>
      </c>
      <c r="C1084" s="127">
        <v>6493647.9900000002</v>
      </c>
      <c r="D1084" s="103" t="s">
        <v>167</v>
      </c>
      <c r="E1084" s="126">
        <v>268.66000000000003</v>
      </c>
      <c r="F1084" s="125">
        <v>0.53</v>
      </c>
      <c r="G1084" s="103" t="s">
        <v>167</v>
      </c>
      <c r="H1084" s="119">
        <f t="shared" ref="H1084:H1146" si="549">F1084+L1084+0.1</f>
        <v>1.33</v>
      </c>
      <c r="I1084" s="125" t="s">
        <v>740</v>
      </c>
      <c r="J1084" s="107">
        <f t="shared" ref="J1084" si="550">I1084+89</f>
        <v>5659.41</v>
      </c>
      <c r="K1084" s="125"/>
      <c r="L1084" s="130">
        <v>0.7</v>
      </c>
      <c r="M1084" s="118"/>
    </row>
    <row r="1085" spans="1:13" x14ac:dyDescent="0.2">
      <c r="D1085" s="103"/>
      <c r="E1085" s="126"/>
      <c r="G1085" s="103"/>
      <c r="H1085" s="128"/>
      <c r="K1085" s="125"/>
      <c r="L1085" s="130"/>
      <c r="M1085" s="118"/>
    </row>
    <row r="1086" spans="1:13" ht="15" customHeight="1" x14ac:dyDescent="0.2">
      <c r="A1086" s="126">
        <v>448</v>
      </c>
      <c r="B1086" s="127">
        <v>940276.17599999998</v>
      </c>
      <c r="C1086" s="127">
        <v>6493662.3849999998</v>
      </c>
      <c r="D1086" s="103" t="s">
        <v>167</v>
      </c>
      <c r="E1086" s="126">
        <v>268.67</v>
      </c>
      <c r="F1086" s="125">
        <v>0.52</v>
      </c>
      <c r="G1086" s="103" t="s">
        <v>167</v>
      </c>
      <c r="H1086" s="119">
        <f t="shared" si="549"/>
        <v>1.32</v>
      </c>
      <c r="I1086" s="125" t="s">
        <v>741</v>
      </c>
      <c r="J1086" s="107">
        <f t="shared" ref="J1086" si="551">I1086+89</f>
        <v>5679.27</v>
      </c>
      <c r="K1086" s="125"/>
      <c r="L1086" s="130">
        <v>0.7</v>
      </c>
      <c r="M1086" s="118"/>
    </row>
    <row r="1087" spans="1:13" x14ac:dyDescent="0.2">
      <c r="D1087" s="103"/>
      <c r="E1087" s="126"/>
      <c r="G1087" s="103"/>
      <c r="H1087" s="128"/>
      <c r="K1087" s="125"/>
      <c r="L1087" s="130"/>
      <c r="M1087" s="118"/>
    </row>
    <row r="1088" spans="1:13" x14ac:dyDescent="0.2">
      <c r="A1088" s="126">
        <v>449</v>
      </c>
      <c r="B1088" s="127">
        <v>940290.04700000002</v>
      </c>
      <c r="C1088" s="127">
        <v>6493677.0810000002</v>
      </c>
      <c r="D1088" s="103" t="s">
        <v>167</v>
      </c>
      <c r="E1088" s="126">
        <v>268.69</v>
      </c>
      <c r="F1088" s="125">
        <v>0.53</v>
      </c>
      <c r="G1088" s="103" t="s">
        <v>167</v>
      </c>
      <c r="H1088" s="119">
        <f t="shared" si="549"/>
        <v>1.33</v>
      </c>
      <c r="I1088" s="125" t="s">
        <v>742</v>
      </c>
      <c r="J1088" s="107">
        <f t="shared" ref="J1088" si="552">I1088+89</f>
        <v>5699.48</v>
      </c>
      <c r="K1088" s="125"/>
      <c r="L1088" s="130">
        <v>0.7</v>
      </c>
      <c r="M1088" s="118"/>
    </row>
    <row r="1089" spans="1:13" x14ac:dyDescent="0.2">
      <c r="D1089" s="103"/>
      <c r="E1089" s="126"/>
      <c r="G1089" s="103"/>
      <c r="H1089" s="128"/>
      <c r="K1089" s="125"/>
      <c r="L1089" s="130"/>
      <c r="M1089" s="118"/>
    </row>
    <row r="1090" spans="1:13" x14ac:dyDescent="0.2">
      <c r="A1090" s="126">
        <v>450</v>
      </c>
      <c r="B1090" s="127">
        <v>940303.94299999997</v>
      </c>
      <c r="C1090" s="127">
        <v>6493692.0839999998</v>
      </c>
      <c r="D1090" s="103" t="s">
        <v>167</v>
      </c>
      <c r="E1090" s="126">
        <v>268.69</v>
      </c>
      <c r="F1090" s="125">
        <v>0.54</v>
      </c>
      <c r="G1090" s="103" t="s">
        <v>167</v>
      </c>
      <c r="H1090" s="119">
        <f t="shared" si="549"/>
        <v>1.34</v>
      </c>
      <c r="I1090" s="125" t="s">
        <v>743</v>
      </c>
      <c r="J1090" s="107">
        <f t="shared" ref="J1090" si="553">I1090+89</f>
        <v>5719.93</v>
      </c>
      <c r="K1090" s="125"/>
      <c r="L1090" s="130">
        <v>0.7</v>
      </c>
      <c r="M1090" s="118"/>
    </row>
    <row r="1091" spans="1:13" x14ac:dyDescent="0.2">
      <c r="D1091" s="103"/>
      <c r="E1091" s="126"/>
      <c r="G1091" s="103"/>
      <c r="H1091" s="128"/>
      <c r="K1091" s="125"/>
      <c r="L1091" s="130"/>
      <c r="M1091" s="118"/>
    </row>
    <row r="1092" spans="1:13" x14ac:dyDescent="0.2">
      <c r="A1092" s="126">
        <v>451</v>
      </c>
      <c r="B1092" s="127">
        <v>940317.272</v>
      </c>
      <c r="C1092" s="127">
        <v>6493706.5060000001</v>
      </c>
      <c r="D1092" s="103" t="s">
        <v>167</v>
      </c>
      <c r="E1092" s="126">
        <v>268.70999999999998</v>
      </c>
      <c r="F1092" s="125">
        <v>0.55000000000000004</v>
      </c>
      <c r="G1092" s="103" t="s">
        <v>167</v>
      </c>
      <c r="H1092" s="119">
        <f t="shared" si="549"/>
        <v>1.35</v>
      </c>
      <c r="I1092" s="125" t="s">
        <v>744</v>
      </c>
      <c r="J1092" s="107">
        <f t="shared" ref="J1092" si="554">I1092+89</f>
        <v>5739.57</v>
      </c>
      <c r="K1092" s="125"/>
      <c r="L1092" s="130">
        <v>0.7</v>
      </c>
      <c r="M1092" s="118"/>
    </row>
    <row r="1093" spans="1:13" x14ac:dyDescent="0.2">
      <c r="D1093" s="103"/>
      <c r="E1093" s="126"/>
      <c r="G1093" s="103"/>
      <c r="H1093" s="128"/>
      <c r="K1093" s="125"/>
      <c r="L1093" s="130"/>
      <c r="M1093" s="118"/>
    </row>
    <row r="1094" spans="1:13" x14ac:dyDescent="0.2">
      <c r="A1094" s="126">
        <v>452</v>
      </c>
      <c r="B1094" s="127">
        <v>940330.56</v>
      </c>
      <c r="C1094" s="127">
        <v>6493721.2000000002</v>
      </c>
      <c r="D1094" s="103" t="s">
        <v>167</v>
      </c>
      <c r="E1094" s="126">
        <v>268.74</v>
      </c>
      <c r="F1094" s="125">
        <v>0.55000000000000004</v>
      </c>
      <c r="G1094" s="103" t="s">
        <v>167</v>
      </c>
      <c r="H1094" s="119">
        <f t="shared" si="549"/>
        <v>1.35</v>
      </c>
      <c r="I1094" s="125" t="s">
        <v>745</v>
      </c>
      <c r="J1094" s="107">
        <f t="shared" ref="J1094" si="555">I1094+89</f>
        <v>5759.38</v>
      </c>
      <c r="K1094" s="125"/>
      <c r="L1094" s="130">
        <v>0.7</v>
      </c>
      <c r="M1094" s="118"/>
    </row>
    <row r="1095" spans="1:13" x14ac:dyDescent="0.2">
      <c r="D1095" s="103"/>
      <c r="E1095" s="126"/>
      <c r="G1095" s="103"/>
      <c r="H1095" s="128"/>
      <c r="K1095" s="125"/>
      <c r="L1095" s="130"/>
      <c r="M1095" s="118"/>
    </row>
    <row r="1096" spans="1:13" x14ac:dyDescent="0.2">
      <c r="A1096" s="126">
        <v>453</v>
      </c>
      <c r="B1096" s="127">
        <v>940343.59900000005</v>
      </c>
      <c r="C1096" s="127">
        <v>6493735.4050000003</v>
      </c>
      <c r="D1096" s="103" t="s">
        <v>167</v>
      </c>
      <c r="E1096" s="126">
        <v>268.77</v>
      </c>
      <c r="F1096" s="125">
        <v>0.6</v>
      </c>
      <c r="G1096" s="103" t="s">
        <v>167</v>
      </c>
      <c r="H1096" s="119">
        <f t="shared" si="549"/>
        <v>1.4</v>
      </c>
      <c r="I1096" s="125" t="s">
        <v>746</v>
      </c>
      <c r="J1096" s="107">
        <f t="shared" ref="J1096" si="556">I1096+89</f>
        <v>5778.66</v>
      </c>
      <c r="K1096" s="125"/>
      <c r="L1096" s="130">
        <v>0.7</v>
      </c>
      <c r="M1096" s="118"/>
    </row>
    <row r="1097" spans="1:13" x14ac:dyDescent="0.2">
      <c r="D1097" s="103"/>
      <c r="E1097" s="126"/>
      <c r="G1097" s="103"/>
      <c r="H1097" s="128"/>
      <c r="K1097" s="125"/>
      <c r="L1097" s="130"/>
      <c r="M1097" s="118"/>
    </row>
    <row r="1098" spans="1:13" x14ac:dyDescent="0.2">
      <c r="A1098" s="126">
        <v>454</v>
      </c>
      <c r="B1098" s="127">
        <v>940357.30500000005</v>
      </c>
      <c r="C1098" s="127">
        <v>6493750.5240000002</v>
      </c>
      <c r="D1098" s="103" t="s">
        <v>167</v>
      </c>
      <c r="E1098" s="126">
        <v>268.77999999999997</v>
      </c>
      <c r="F1098" s="125">
        <v>0.56999999999999995</v>
      </c>
      <c r="G1098" s="103" t="s">
        <v>167</v>
      </c>
      <c r="H1098" s="119">
        <f t="shared" si="549"/>
        <v>1.37</v>
      </c>
      <c r="I1098" s="125" t="s">
        <v>747</v>
      </c>
      <c r="J1098" s="107">
        <f t="shared" ref="J1098" si="557">I1098+89</f>
        <v>5799.07</v>
      </c>
      <c r="K1098" s="125"/>
      <c r="L1098" s="130">
        <v>0.7</v>
      </c>
      <c r="M1098" s="118"/>
    </row>
    <row r="1099" spans="1:13" x14ac:dyDescent="0.2">
      <c r="D1099" s="103"/>
      <c r="E1099" s="126"/>
      <c r="G1099" s="103"/>
      <c r="H1099" s="128"/>
      <c r="K1099" s="125"/>
      <c r="L1099" s="130"/>
      <c r="M1099" s="118"/>
    </row>
    <row r="1100" spans="1:13" x14ac:dyDescent="0.2">
      <c r="A1100" s="126">
        <v>455</v>
      </c>
      <c r="B1100" s="127">
        <v>940370.86</v>
      </c>
      <c r="C1100" s="127">
        <v>6493765.5360000003</v>
      </c>
      <c r="D1100" s="103" t="s">
        <v>167</v>
      </c>
      <c r="E1100" s="126">
        <v>268.81</v>
      </c>
      <c r="F1100" s="125">
        <v>0.51</v>
      </c>
      <c r="G1100" s="103" t="s">
        <v>167</v>
      </c>
      <c r="H1100" s="119">
        <f t="shared" si="549"/>
        <v>1.31</v>
      </c>
      <c r="I1100" s="125" t="s">
        <v>748</v>
      </c>
      <c r="J1100" s="107">
        <f t="shared" ref="J1100" si="558">I1100+89</f>
        <v>5819.29</v>
      </c>
      <c r="K1100" s="125"/>
      <c r="L1100" s="130">
        <v>0.7</v>
      </c>
      <c r="M1100" s="118"/>
    </row>
    <row r="1101" spans="1:13" x14ac:dyDescent="0.2">
      <c r="D1101" s="103"/>
      <c r="E1101" s="126"/>
      <c r="G1101" s="103"/>
      <c r="H1101" s="128"/>
      <c r="K1101" s="125"/>
      <c r="L1101" s="130"/>
      <c r="M1101" s="118"/>
    </row>
    <row r="1102" spans="1:13" x14ac:dyDescent="0.2">
      <c r="A1102" s="126">
        <v>456</v>
      </c>
      <c r="B1102" s="127">
        <v>940384.23199999996</v>
      </c>
      <c r="C1102" s="127">
        <v>6493780.3190000001</v>
      </c>
      <c r="D1102" s="103" t="s">
        <v>167</v>
      </c>
      <c r="E1102" s="126">
        <v>268.83</v>
      </c>
      <c r="F1102" s="125">
        <v>0.55000000000000004</v>
      </c>
      <c r="G1102" s="103" t="s">
        <v>167</v>
      </c>
      <c r="H1102" s="119">
        <f t="shared" si="549"/>
        <v>1.35</v>
      </c>
      <c r="I1102" s="125" t="s">
        <v>749</v>
      </c>
      <c r="J1102" s="107">
        <f t="shared" ref="J1102" si="559">I1102+89</f>
        <v>5839.23</v>
      </c>
      <c r="K1102" s="125"/>
      <c r="L1102" s="130">
        <v>0.7</v>
      </c>
      <c r="M1102" s="118"/>
    </row>
    <row r="1103" spans="1:13" x14ac:dyDescent="0.2">
      <c r="D1103" s="103"/>
      <c r="E1103" s="126"/>
      <c r="G1103" s="103"/>
      <c r="H1103" s="128"/>
      <c r="K1103" s="125"/>
      <c r="L1103" s="130"/>
      <c r="M1103" s="118"/>
    </row>
    <row r="1104" spans="1:13" x14ac:dyDescent="0.2">
      <c r="A1104" s="126">
        <v>457</v>
      </c>
      <c r="B1104" s="127">
        <v>940397.56200000003</v>
      </c>
      <c r="C1104" s="127">
        <v>6493795.2170000002</v>
      </c>
      <c r="D1104" s="103" t="s">
        <v>167</v>
      </c>
      <c r="E1104" s="126">
        <v>268.86</v>
      </c>
      <c r="F1104" s="125">
        <v>0.53</v>
      </c>
      <c r="G1104" s="103" t="s">
        <v>167</v>
      </c>
      <c r="H1104" s="119">
        <f t="shared" si="549"/>
        <v>1.33</v>
      </c>
      <c r="I1104" s="125" t="s">
        <v>750</v>
      </c>
      <c r="J1104" s="107">
        <f t="shared" ref="J1104" si="560">I1104+89</f>
        <v>5859.22</v>
      </c>
      <c r="K1104" s="125"/>
      <c r="L1104" s="130">
        <v>0.7</v>
      </c>
      <c r="M1104" s="118"/>
    </row>
    <row r="1105" spans="1:13" x14ac:dyDescent="0.2">
      <c r="D1105" s="103"/>
      <c r="E1105" s="126"/>
      <c r="G1105" s="103"/>
      <c r="H1105" s="128"/>
      <c r="K1105" s="125"/>
      <c r="L1105" s="130"/>
      <c r="M1105" s="118"/>
    </row>
    <row r="1106" spans="1:13" x14ac:dyDescent="0.2">
      <c r="A1106" s="126">
        <v>458</v>
      </c>
      <c r="B1106" s="127">
        <v>940411.11699999997</v>
      </c>
      <c r="C1106" s="127">
        <v>6493810.1399999997</v>
      </c>
      <c r="D1106" s="103" t="s">
        <v>167</v>
      </c>
      <c r="E1106" s="126">
        <v>268.89</v>
      </c>
      <c r="F1106" s="125">
        <v>0.53</v>
      </c>
      <c r="G1106" s="103" t="s">
        <v>167</v>
      </c>
      <c r="H1106" s="119">
        <f t="shared" si="549"/>
        <v>1.33</v>
      </c>
      <c r="I1106" s="125" t="s">
        <v>751</v>
      </c>
      <c r="J1106" s="107">
        <f t="shared" ref="J1106" si="561">I1106+89</f>
        <v>5879.38</v>
      </c>
      <c r="K1106" s="125"/>
      <c r="L1106" s="130">
        <v>0.7</v>
      </c>
      <c r="M1106" s="118"/>
    </row>
    <row r="1107" spans="1:13" x14ac:dyDescent="0.2">
      <c r="D1107" s="103"/>
      <c r="E1107" s="126"/>
      <c r="G1107" s="103"/>
      <c r="H1107" s="128"/>
      <c r="K1107" s="125"/>
      <c r="L1107" s="130"/>
      <c r="M1107" s="118"/>
    </row>
    <row r="1108" spans="1:13" x14ac:dyDescent="0.2">
      <c r="A1108" s="126">
        <v>459</v>
      </c>
      <c r="B1108" s="127">
        <v>940424.35199999996</v>
      </c>
      <c r="C1108" s="127">
        <v>6493824.7220000001</v>
      </c>
      <c r="D1108" s="103" t="s">
        <v>167</v>
      </c>
      <c r="E1108" s="126">
        <v>268.91000000000003</v>
      </c>
      <c r="F1108" s="125">
        <v>0.51</v>
      </c>
      <c r="G1108" s="103" t="s">
        <v>167</v>
      </c>
      <c r="H1108" s="119">
        <f t="shared" si="549"/>
        <v>1.31</v>
      </c>
      <c r="I1108" s="125" t="s">
        <v>752</v>
      </c>
      <c r="J1108" s="107">
        <f t="shared" ref="J1108" si="562">I1108+89</f>
        <v>5899.07</v>
      </c>
      <c r="K1108" s="125"/>
      <c r="L1108" s="130">
        <v>0.7</v>
      </c>
      <c r="M1108" s="118"/>
    </row>
    <row r="1109" spans="1:13" x14ac:dyDescent="0.2">
      <c r="D1109" s="103"/>
      <c r="E1109" s="126"/>
      <c r="G1109" s="103"/>
      <c r="H1109" s="128"/>
      <c r="K1109" s="125"/>
      <c r="L1109" s="130"/>
      <c r="M1109" s="118"/>
    </row>
    <row r="1110" spans="1:13" x14ac:dyDescent="0.2">
      <c r="A1110" s="126">
        <v>460</v>
      </c>
      <c r="B1110" s="127">
        <v>940437.88600000006</v>
      </c>
      <c r="C1110" s="127">
        <v>6493839.6200000001</v>
      </c>
      <c r="D1110" s="103" t="s">
        <v>167</v>
      </c>
      <c r="E1110" s="126">
        <v>268.93</v>
      </c>
      <c r="F1110" s="125">
        <v>0.52</v>
      </c>
      <c r="G1110" s="103" t="s">
        <v>167</v>
      </c>
      <c r="H1110" s="119">
        <f t="shared" si="549"/>
        <v>1.32</v>
      </c>
      <c r="I1110" s="125" t="s">
        <v>753</v>
      </c>
      <c r="J1110" s="107">
        <f t="shared" ref="J1110" si="563">I1110+89</f>
        <v>5919.2</v>
      </c>
      <c r="K1110" s="125"/>
      <c r="L1110" s="130">
        <v>0.7</v>
      </c>
      <c r="M1110" s="118"/>
    </row>
    <row r="1111" spans="1:13" x14ac:dyDescent="0.2">
      <c r="D1111" s="103"/>
      <c r="E1111" s="126"/>
      <c r="G1111" s="103"/>
      <c r="H1111" s="128"/>
      <c r="K1111" s="125"/>
      <c r="L1111" s="130"/>
      <c r="M1111" s="118"/>
    </row>
    <row r="1112" spans="1:13" x14ac:dyDescent="0.2">
      <c r="A1112" s="126">
        <v>461</v>
      </c>
      <c r="B1112" s="127">
        <v>940451.55599999998</v>
      </c>
      <c r="C1112" s="127">
        <v>6493854.5710000005</v>
      </c>
      <c r="D1112" s="103" t="s">
        <v>167</v>
      </c>
      <c r="E1112" s="126">
        <v>268.94</v>
      </c>
      <c r="F1112" s="125">
        <v>0.52</v>
      </c>
      <c r="G1112" s="103" t="s">
        <v>167</v>
      </c>
      <c r="H1112" s="119">
        <f t="shared" si="549"/>
        <v>1.32</v>
      </c>
      <c r="I1112" s="125" t="s">
        <v>754</v>
      </c>
      <c r="J1112" s="107">
        <f t="shared" ref="J1112" si="564">I1112+89</f>
        <v>5939.46</v>
      </c>
      <c r="K1112" s="125"/>
      <c r="L1112" s="130">
        <v>0.7</v>
      </c>
      <c r="M1112" s="118"/>
    </row>
    <row r="1113" spans="1:13" x14ac:dyDescent="0.2">
      <c r="D1113" s="103"/>
      <c r="E1113" s="126"/>
      <c r="G1113" s="103"/>
      <c r="H1113" s="128"/>
      <c r="K1113" s="125"/>
      <c r="L1113" s="130"/>
      <c r="M1113" s="118"/>
    </row>
    <row r="1114" spans="1:13" x14ac:dyDescent="0.2">
      <c r="A1114" s="126">
        <v>462</v>
      </c>
      <c r="B1114" s="127">
        <v>940465.68700000003</v>
      </c>
      <c r="C1114" s="127">
        <v>6493869.7790000001</v>
      </c>
      <c r="D1114" s="103" t="s">
        <v>167</v>
      </c>
      <c r="E1114" s="126">
        <v>268.95999999999998</v>
      </c>
      <c r="F1114" s="125">
        <v>0.52</v>
      </c>
      <c r="G1114" s="103" t="s">
        <v>167</v>
      </c>
      <c r="H1114" s="119">
        <f t="shared" si="549"/>
        <v>1.32</v>
      </c>
      <c r="I1114" s="125" t="s">
        <v>755</v>
      </c>
      <c r="J1114" s="107">
        <f t="shared" ref="J1114" si="565">I1114+89</f>
        <v>5960.22</v>
      </c>
      <c r="K1114" s="125"/>
      <c r="L1114" s="130">
        <v>0.7</v>
      </c>
      <c r="M1114" s="118"/>
    </row>
    <row r="1115" spans="1:13" x14ac:dyDescent="0.2">
      <c r="D1115" s="103"/>
      <c r="E1115" s="126"/>
      <c r="G1115" s="103"/>
      <c r="H1115" s="128"/>
      <c r="K1115" s="125"/>
      <c r="L1115" s="130"/>
      <c r="M1115" s="118"/>
    </row>
    <row r="1116" spans="1:13" x14ac:dyDescent="0.2">
      <c r="A1116" s="126">
        <v>463</v>
      </c>
      <c r="B1116" s="127">
        <v>940477.995</v>
      </c>
      <c r="C1116" s="127">
        <v>6493883.0539999995</v>
      </c>
      <c r="D1116" s="103" t="s">
        <v>167</v>
      </c>
      <c r="E1116" s="126">
        <v>268.99</v>
      </c>
      <c r="F1116" s="125">
        <v>0.5</v>
      </c>
      <c r="G1116" s="103" t="s">
        <v>167</v>
      </c>
      <c r="H1116" s="119">
        <f t="shared" si="549"/>
        <v>1.3</v>
      </c>
      <c r="I1116" s="125" t="s">
        <v>756</v>
      </c>
      <c r="J1116" s="107">
        <f t="shared" ref="J1116" si="566">I1116+89</f>
        <v>5978.32</v>
      </c>
      <c r="K1116" s="125"/>
      <c r="L1116" s="130">
        <v>0.7</v>
      </c>
      <c r="M1116" s="118"/>
    </row>
    <row r="1117" spans="1:13" x14ac:dyDescent="0.2">
      <c r="D1117" s="103"/>
      <c r="E1117" s="126"/>
      <c r="G1117" s="103"/>
      <c r="H1117" s="128"/>
      <c r="K1117" s="125"/>
      <c r="L1117" s="130"/>
      <c r="M1117" s="118"/>
    </row>
    <row r="1118" spans="1:13" x14ac:dyDescent="0.2">
      <c r="A1118" s="126">
        <v>464</v>
      </c>
      <c r="B1118" s="127">
        <v>940492.71299999999</v>
      </c>
      <c r="C1118" s="127">
        <v>6493898.8590000002</v>
      </c>
      <c r="D1118" s="103" t="s">
        <v>167</v>
      </c>
      <c r="E1118" s="126">
        <v>269.01</v>
      </c>
      <c r="F1118" s="125">
        <v>0.59</v>
      </c>
      <c r="G1118" s="103" t="s">
        <v>167</v>
      </c>
      <c r="H1118" s="119">
        <f t="shared" si="549"/>
        <v>1.3900000000000001</v>
      </c>
      <c r="I1118" s="125" t="s">
        <v>757</v>
      </c>
      <c r="J1118" s="107">
        <f t="shared" ref="J1118" si="567">I1118+89</f>
        <v>5999.91</v>
      </c>
      <c r="K1118" s="125"/>
      <c r="L1118" s="130">
        <v>0.7</v>
      </c>
      <c r="M1118" s="118"/>
    </row>
    <row r="1119" spans="1:13" x14ac:dyDescent="0.2">
      <c r="D1119" s="103"/>
      <c r="E1119" s="126"/>
      <c r="G1119" s="103"/>
      <c r="H1119" s="128"/>
      <c r="K1119" s="125"/>
      <c r="L1119" s="130"/>
      <c r="M1119" s="118"/>
    </row>
    <row r="1120" spans="1:13" x14ac:dyDescent="0.2">
      <c r="A1120" s="126">
        <v>465</v>
      </c>
      <c r="B1120" s="127">
        <v>940506.11699999997</v>
      </c>
      <c r="C1120" s="127">
        <v>6493913.0530000003</v>
      </c>
      <c r="D1120" s="103" t="s">
        <v>167</v>
      </c>
      <c r="E1120" s="126">
        <v>269.02999999999997</v>
      </c>
      <c r="F1120" s="125">
        <v>0.53</v>
      </c>
      <c r="G1120" s="103" t="s">
        <v>167</v>
      </c>
      <c r="H1120" s="119">
        <f t="shared" si="549"/>
        <v>1.33</v>
      </c>
      <c r="I1120" s="125" t="s">
        <v>758</v>
      </c>
      <c r="J1120" s="107">
        <f t="shared" ref="J1120" si="568">I1120+89</f>
        <v>6019.44</v>
      </c>
      <c r="K1120" s="125"/>
      <c r="L1120" s="130">
        <v>0.7</v>
      </c>
      <c r="M1120" s="118"/>
    </row>
    <row r="1121" spans="1:13" x14ac:dyDescent="0.2">
      <c r="D1121" s="103"/>
      <c r="E1121" s="126"/>
      <c r="G1121" s="103"/>
      <c r="H1121" s="128"/>
      <c r="K1121" s="125"/>
      <c r="L1121" s="130"/>
      <c r="M1121" s="118"/>
    </row>
    <row r="1122" spans="1:13" x14ac:dyDescent="0.2">
      <c r="A1122" s="126">
        <v>466</v>
      </c>
      <c r="B1122" s="127">
        <v>940519.71699999995</v>
      </c>
      <c r="C1122" s="127">
        <v>6493927.375</v>
      </c>
      <c r="D1122" s="103" t="s">
        <v>167</v>
      </c>
      <c r="E1122" s="126">
        <v>269.06200000000001</v>
      </c>
      <c r="F1122" s="125">
        <v>0.48</v>
      </c>
      <c r="G1122" s="103" t="s">
        <v>167</v>
      </c>
      <c r="H1122" s="119">
        <f t="shared" si="549"/>
        <v>1.28</v>
      </c>
      <c r="I1122" s="125" t="s">
        <v>759</v>
      </c>
      <c r="J1122" s="107">
        <f t="shared" ref="J1122" si="569">I1122+89</f>
        <v>6039.19</v>
      </c>
      <c r="K1122" s="125"/>
      <c r="L1122" s="130">
        <v>0.7</v>
      </c>
      <c r="M1122" s="118"/>
    </row>
    <row r="1123" spans="1:13" x14ac:dyDescent="0.2">
      <c r="D1123" s="103"/>
      <c r="E1123" s="126"/>
      <c r="G1123" s="103"/>
      <c r="H1123" s="128"/>
      <c r="K1123" s="125"/>
      <c r="L1123" s="130"/>
      <c r="M1123" s="118"/>
    </row>
    <row r="1124" spans="1:13" x14ac:dyDescent="0.2">
      <c r="A1124" s="126">
        <v>467</v>
      </c>
      <c r="B1124" s="127">
        <v>940533.64800000004</v>
      </c>
      <c r="C1124" s="127">
        <v>6493941.9890000001</v>
      </c>
      <c r="D1124" s="103" t="s">
        <v>167</v>
      </c>
      <c r="E1124" s="126">
        <v>269.07</v>
      </c>
      <c r="F1124" s="125">
        <v>0.52</v>
      </c>
      <c r="G1124" s="103" t="s">
        <v>167</v>
      </c>
      <c r="H1124" s="119">
        <f t="shared" si="549"/>
        <v>1.32</v>
      </c>
      <c r="I1124" s="125" t="s">
        <v>760</v>
      </c>
      <c r="J1124" s="107">
        <f t="shared" ref="J1124" si="570">I1124+89</f>
        <v>6059.38</v>
      </c>
      <c r="K1124" s="125"/>
      <c r="L1124" s="130">
        <v>0.7</v>
      </c>
      <c r="M1124" s="118"/>
    </row>
    <row r="1125" spans="1:13" x14ac:dyDescent="0.2">
      <c r="D1125" s="103"/>
      <c r="E1125" s="126"/>
      <c r="G1125" s="103"/>
      <c r="H1125" s="128"/>
      <c r="K1125" s="125"/>
      <c r="L1125" s="130"/>
      <c r="M1125" s="118"/>
    </row>
    <row r="1126" spans="1:13" x14ac:dyDescent="0.2">
      <c r="A1126" s="126">
        <v>468</v>
      </c>
      <c r="B1126" s="127">
        <v>940547.40700000001</v>
      </c>
      <c r="C1126" s="127">
        <v>6493956.0870000003</v>
      </c>
      <c r="D1126" s="103" t="s">
        <v>167</v>
      </c>
      <c r="E1126" s="126">
        <v>269.08999999999997</v>
      </c>
      <c r="F1126" s="125">
        <v>0.5</v>
      </c>
      <c r="G1126" s="103" t="s">
        <v>167</v>
      </c>
      <c r="H1126" s="119">
        <f t="shared" si="549"/>
        <v>1.3</v>
      </c>
      <c r="I1126" s="125" t="s">
        <v>761</v>
      </c>
      <c r="J1126" s="107">
        <f t="shared" ref="J1126" si="571">I1126+89</f>
        <v>6079.08</v>
      </c>
      <c r="K1126" s="125"/>
      <c r="L1126" s="130">
        <v>0.7</v>
      </c>
      <c r="M1126" s="118"/>
    </row>
    <row r="1127" spans="1:13" x14ac:dyDescent="0.2">
      <c r="D1127" s="103"/>
      <c r="E1127" s="126"/>
      <c r="G1127" s="103"/>
      <c r="H1127" s="128"/>
      <c r="K1127" s="125"/>
      <c r="L1127" s="130"/>
      <c r="M1127" s="118"/>
    </row>
    <row r="1128" spans="1:13" x14ac:dyDescent="0.2">
      <c r="A1128" s="126">
        <v>469</v>
      </c>
      <c r="B1128" s="127">
        <v>940561.79599999997</v>
      </c>
      <c r="C1128" s="127">
        <v>6493970.5700000003</v>
      </c>
      <c r="D1128" s="103" t="s">
        <v>167</v>
      </c>
      <c r="E1128" s="126">
        <v>269.12</v>
      </c>
      <c r="F1128" s="125">
        <v>0.5</v>
      </c>
      <c r="G1128" s="103" t="s">
        <v>167</v>
      </c>
      <c r="H1128" s="119">
        <f t="shared" si="549"/>
        <v>1.3</v>
      </c>
      <c r="I1128" s="125" t="s">
        <v>762</v>
      </c>
      <c r="J1128" s="107">
        <f t="shared" ref="J1128" si="572">I1128+89</f>
        <v>6099.5</v>
      </c>
      <c r="K1128" s="125"/>
      <c r="L1128" s="130">
        <v>0.7</v>
      </c>
      <c r="M1128" s="118"/>
    </row>
    <row r="1129" spans="1:13" x14ac:dyDescent="0.2">
      <c r="D1129" s="103"/>
      <c r="E1129" s="126"/>
      <c r="G1129" s="103"/>
      <c r="H1129" s="128"/>
      <c r="K1129" s="125"/>
      <c r="L1129" s="130"/>
      <c r="M1129" s="118"/>
    </row>
    <row r="1130" spans="1:13" x14ac:dyDescent="0.2">
      <c r="A1130" s="126">
        <v>470</v>
      </c>
      <c r="B1130" s="127">
        <v>940576.17</v>
      </c>
      <c r="C1130" s="127">
        <v>6493984.9970000004</v>
      </c>
      <c r="D1130" s="103" t="s">
        <v>167</v>
      </c>
      <c r="E1130" s="126">
        <v>269.12</v>
      </c>
      <c r="F1130" s="125">
        <v>0.54</v>
      </c>
      <c r="G1130" s="103" t="s">
        <v>167</v>
      </c>
      <c r="H1130" s="119">
        <f t="shared" si="549"/>
        <v>1.34</v>
      </c>
      <c r="I1130" s="125" t="s">
        <v>763</v>
      </c>
      <c r="J1130" s="107">
        <f t="shared" ref="J1130" si="573">I1130+89</f>
        <v>6119.86</v>
      </c>
      <c r="K1130" s="125"/>
      <c r="L1130" s="130">
        <v>0.7</v>
      </c>
      <c r="M1130" s="118"/>
    </row>
    <row r="1131" spans="1:13" x14ac:dyDescent="0.2">
      <c r="D1131" s="103"/>
      <c r="E1131" s="126"/>
      <c r="G1131" s="103"/>
      <c r="H1131" s="128"/>
      <c r="K1131" s="125"/>
      <c r="L1131" s="130"/>
      <c r="M1131" s="118"/>
    </row>
    <row r="1132" spans="1:13" x14ac:dyDescent="0.2">
      <c r="A1132" s="126">
        <v>471</v>
      </c>
      <c r="B1132" s="127">
        <v>940590.04</v>
      </c>
      <c r="C1132" s="127">
        <v>6493998.7589999996</v>
      </c>
      <c r="D1132" s="103" t="s">
        <v>167</v>
      </c>
      <c r="E1132" s="126">
        <v>269.13</v>
      </c>
      <c r="F1132" s="125">
        <v>0.51</v>
      </c>
      <c r="G1132" s="103" t="s">
        <v>167</v>
      </c>
      <c r="H1132" s="119">
        <f t="shared" si="549"/>
        <v>1.31</v>
      </c>
      <c r="I1132" s="125" t="s">
        <v>764</v>
      </c>
      <c r="J1132" s="107">
        <f t="shared" ref="J1132" si="574">I1132+89</f>
        <v>6139.4</v>
      </c>
      <c r="K1132" s="125"/>
      <c r="L1132" s="130">
        <v>0.7</v>
      </c>
      <c r="M1132" s="118"/>
    </row>
    <row r="1133" spans="1:13" x14ac:dyDescent="0.2">
      <c r="D1133" s="103"/>
      <c r="E1133" s="126"/>
      <c r="G1133" s="103"/>
      <c r="H1133" s="128"/>
      <c r="K1133" s="125"/>
      <c r="L1133" s="130"/>
      <c r="M1133" s="118"/>
    </row>
    <row r="1134" spans="1:13" x14ac:dyDescent="0.2">
      <c r="A1134" s="126">
        <v>472</v>
      </c>
      <c r="B1134" s="127">
        <v>940604.45799999998</v>
      </c>
      <c r="C1134" s="127">
        <v>6494012.7369999997</v>
      </c>
      <c r="D1134" s="103" t="s">
        <v>167</v>
      </c>
      <c r="E1134" s="126">
        <v>269.14</v>
      </c>
      <c r="F1134" s="125">
        <v>0.51</v>
      </c>
      <c r="G1134" s="103" t="s">
        <v>167</v>
      </c>
      <c r="H1134" s="119">
        <f t="shared" si="549"/>
        <v>1.31</v>
      </c>
      <c r="I1134" s="125" t="s">
        <v>765</v>
      </c>
      <c r="J1134" s="107">
        <f t="shared" ref="J1134" si="575">I1134+89</f>
        <v>6159.48</v>
      </c>
      <c r="K1134" s="125"/>
      <c r="L1134" s="130">
        <v>0.7</v>
      </c>
      <c r="M1134" s="118"/>
    </row>
    <row r="1135" spans="1:13" x14ac:dyDescent="0.2">
      <c r="D1135" s="103"/>
      <c r="E1135" s="126"/>
      <c r="G1135" s="103"/>
      <c r="H1135" s="128"/>
      <c r="K1135" s="125"/>
      <c r="L1135" s="130"/>
      <c r="M1135" s="118"/>
    </row>
    <row r="1136" spans="1:13" x14ac:dyDescent="0.2">
      <c r="A1136" s="126">
        <v>473</v>
      </c>
      <c r="B1136" s="127">
        <v>940619.01699999999</v>
      </c>
      <c r="C1136" s="127">
        <v>6494026.5899999999</v>
      </c>
      <c r="D1136" s="103" t="s">
        <v>167</v>
      </c>
      <c r="E1136" s="126">
        <v>269.16000000000003</v>
      </c>
      <c r="F1136" s="125">
        <v>0.51</v>
      </c>
      <c r="G1136" s="103" t="s">
        <v>167</v>
      </c>
      <c r="H1136" s="119">
        <f t="shared" si="549"/>
        <v>1.31</v>
      </c>
      <c r="I1136" s="125" t="s">
        <v>766</v>
      </c>
      <c r="J1136" s="107">
        <f t="shared" ref="J1136" si="576">I1136+89</f>
        <v>6179.58</v>
      </c>
      <c r="K1136" s="125"/>
      <c r="L1136" s="130">
        <v>0.7</v>
      </c>
      <c r="M1136" s="118"/>
    </row>
    <row r="1137" spans="1:13" x14ac:dyDescent="0.2">
      <c r="D1137" s="103"/>
      <c r="E1137" s="126"/>
      <c r="G1137" s="103"/>
      <c r="H1137" s="128"/>
      <c r="K1137" s="125"/>
      <c r="L1137" s="130"/>
      <c r="M1137" s="118"/>
    </row>
    <row r="1138" spans="1:13" x14ac:dyDescent="0.2">
      <c r="A1138" s="126">
        <v>474</v>
      </c>
      <c r="B1138" s="127">
        <v>940634.03799999994</v>
      </c>
      <c r="C1138" s="127">
        <v>6494040.5360000003</v>
      </c>
      <c r="D1138" s="103" t="s">
        <v>167</v>
      </c>
      <c r="E1138" s="126">
        <v>269.20999999999998</v>
      </c>
      <c r="F1138" s="125">
        <v>0.55000000000000004</v>
      </c>
      <c r="G1138" s="103" t="s">
        <v>167</v>
      </c>
      <c r="H1138" s="119">
        <f t="shared" si="549"/>
        <v>1.35</v>
      </c>
      <c r="I1138" s="125" t="s">
        <v>767</v>
      </c>
      <c r="J1138" s="107">
        <f t="shared" ref="J1138" si="577">I1138+89</f>
        <v>6200.07</v>
      </c>
      <c r="K1138" s="125"/>
      <c r="L1138" s="130">
        <v>0.7</v>
      </c>
      <c r="M1138" s="118"/>
    </row>
    <row r="1139" spans="1:13" x14ac:dyDescent="0.2">
      <c r="D1139" s="103"/>
      <c r="E1139" s="126"/>
      <c r="G1139" s="103"/>
      <c r="H1139" s="128"/>
      <c r="K1139" s="125"/>
      <c r="L1139" s="130"/>
      <c r="M1139" s="118"/>
    </row>
    <row r="1140" spans="1:13" x14ac:dyDescent="0.2">
      <c r="A1140" s="126">
        <v>475</v>
      </c>
      <c r="B1140" s="127">
        <v>940648.08</v>
      </c>
      <c r="C1140" s="127">
        <v>6494053.6739999996</v>
      </c>
      <c r="D1140" s="103" t="s">
        <v>167</v>
      </c>
      <c r="E1140" s="126">
        <v>269.20999999999998</v>
      </c>
      <c r="F1140" s="125">
        <v>0.55000000000000004</v>
      </c>
      <c r="G1140" s="103" t="s">
        <v>167</v>
      </c>
      <c r="H1140" s="119">
        <f t="shared" si="549"/>
        <v>1.35</v>
      </c>
      <c r="I1140" s="125" t="s">
        <v>768</v>
      </c>
      <c r="J1140" s="107">
        <f t="shared" ref="J1140" si="578">I1140+89</f>
        <v>6219.3</v>
      </c>
      <c r="K1140" s="125"/>
      <c r="L1140" s="130">
        <v>0.7</v>
      </c>
      <c r="M1140" s="118"/>
    </row>
    <row r="1141" spans="1:13" x14ac:dyDescent="0.2">
      <c r="D1141" s="103"/>
      <c r="E1141" s="126"/>
      <c r="G1141" s="103"/>
      <c r="H1141" s="128"/>
      <c r="K1141" s="125"/>
      <c r="L1141" s="130"/>
      <c r="M1141" s="118"/>
    </row>
    <row r="1142" spans="1:13" x14ac:dyDescent="0.2">
      <c r="A1142" s="126">
        <v>476</v>
      </c>
      <c r="B1142" s="127">
        <v>940662.95700000005</v>
      </c>
      <c r="C1142" s="127">
        <v>6494067.1749999998</v>
      </c>
      <c r="D1142" s="103" t="s">
        <v>167</v>
      </c>
      <c r="E1142" s="126">
        <v>269.24</v>
      </c>
      <c r="F1142" s="125">
        <v>0.52</v>
      </c>
      <c r="G1142" s="103" t="s">
        <v>167</v>
      </c>
      <c r="H1142" s="119">
        <f t="shared" si="549"/>
        <v>1.32</v>
      </c>
      <c r="I1142" s="125" t="s">
        <v>769</v>
      </c>
      <c r="J1142" s="107">
        <f t="shared" ref="J1142" si="579">I1142+89</f>
        <v>6239.39</v>
      </c>
      <c r="K1142" s="125"/>
      <c r="L1142" s="130">
        <v>0.7</v>
      </c>
      <c r="M1142" s="118"/>
    </row>
    <row r="1143" spans="1:13" x14ac:dyDescent="0.2">
      <c r="D1143" s="103"/>
      <c r="E1143" s="126"/>
      <c r="G1143" s="103"/>
      <c r="H1143" s="128"/>
      <c r="K1143" s="125"/>
      <c r="L1143" s="130"/>
      <c r="M1143" s="118"/>
    </row>
    <row r="1144" spans="1:13" x14ac:dyDescent="0.2">
      <c r="A1144" s="126">
        <v>477</v>
      </c>
      <c r="B1144" s="127">
        <v>940677.85699999996</v>
      </c>
      <c r="C1144" s="127">
        <v>6494080.5839999998</v>
      </c>
      <c r="D1144" s="103" t="s">
        <v>167</v>
      </c>
      <c r="E1144" s="126">
        <v>269.27</v>
      </c>
      <c r="F1144" s="125">
        <v>0.51</v>
      </c>
      <c r="G1144" s="103" t="s">
        <v>167</v>
      </c>
      <c r="H1144" s="119">
        <f t="shared" si="549"/>
        <v>1.31</v>
      </c>
      <c r="I1144" s="125" t="s">
        <v>770</v>
      </c>
      <c r="J1144" s="107">
        <f t="shared" ref="J1144" si="580">I1144+89</f>
        <v>6259.44</v>
      </c>
      <c r="K1144" s="125"/>
      <c r="L1144" s="130">
        <v>0.7</v>
      </c>
      <c r="M1144" s="118"/>
    </row>
    <row r="1145" spans="1:13" x14ac:dyDescent="0.2">
      <c r="D1145" s="103"/>
      <c r="E1145" s="126"/>
      <c r="G1145" s="103"/>
      <c r="H1145" s="128"/>
      <c r="K1145" s="125"/>
      <c r="L1145" s="130"/>
      <c r="M1145" s="118"/>
    </row>
    <row r="1146" spans="1:13" x14ac:dyDescent="0.2">
      <c r="A1146" s="126">
        <v>478</v>
      </c>
      <c r="B1146" s="127">
        <v>940692.772</v>
      </c>
      <c r="C1146" s="127">
        <v>6494093.7560000001</v>
      </c>
      <c r="D1146" s="103" t="s">
        <v>167</v>
      </c>
      <c r="E1146" s="126">
        <v>269.27999999999997</v>
      </c>
      <c r="F1146" s="125">
        <v>0.49</v>
      </c>
      <c r="G1146" s="103" t="s">
        <v>167</v>
      </c>
      <c r="H1146" s="119">
        <f t="shared" si="549"/>
        <v>1.29</v>
      </c>
      <c r="I1146" s="125" t="s">
        <v>771</v>
      </c>
      <c r="J1146" s="107">
        <f t="shared" ref="J1146" si="581">I1146+89</f>
        <v>6279.34</v>
      </c>
      <c r="K1146" s="125"/>
      <c r="L1146" s="130">
        <v>0.7</v>
      </c>
      <c r="M1146" s="118"/>
    </row>
    <row r="1147" spans="1:13" x14ac:dyDescent="0.2">
      <c r="D1147" s="103"/>
      <c r="E1147" s="126"/>
      <c r="G1147" s="103"/>
      <c r="H1147" s="128"/>
      <c r="K1147" s="125"/>
      <c r="L1147" s="130"/>
      <c r="M1147" s="118"/>
    </row>
    <row r="1148" spans="1:13" ht="15" customHeight="1" x14ac:dyDescent="0.2">
      <c r="A1148" s="126">
        <v>479</v>
      </c>
      <c r="B1148" s="127">
        <v>940707.95200000005</v>
      </c>
      <c r="C1148" s="127">
        <v>6494106.8130000001</v>
      </c>
      <c r="D1148" s="103" t="s">
        <v>167</v>
      </c>
      <c r="E1148" s="126">
        <v>269.3</v>
      </c>
      <c r="F1148" s="125">
        <v>0.53</v>
      </c>
      <c r="G1148" s="103" t="s">
        <v>167</v>
      </c>
      <c r="H1148" s="119">
        <f t="shared" ref="H1148:H1210" si="582">F1148+L1148+0.1</f>
        <v>1.33</v>
      </c>
      <c r="I1148" s="125" t="s">
        <v>772</v>
      </c>
      <c r="J1148" s="107">
        <f t="shared" ref="J1148" si="583">I1148+89</f>
        <v>6299.36</v>
      </c>
      <c r="K1148" s="125"/>
      <c r="L1148" s="130">
        <v>0.7</v>
      </c>
      <c r="M1148" s="118"/>
    </row>
    <row r="1149" spans="1:13" x14ac:dyDescent="0.2">
      <c r="D1149" s="103"/>
      <c r="E1149" s="126"/>
      <c r="G1149" s="103"/>
      <c r="H1149" s="128"/>
      <c r="K1149" s="125"/>
      <c r="L1149" s="130"/>
      <c r="M1149" s="118"/>
    </row>
    <row r="1150" spans="1:13" x14ac:dyDescent="0.2">
      <c r="A1150" s="126">
        <v>480</v>
      </c>
      <c r="B1150" s="127">
        <v>940723.63199999998</v>
      </c>
      <c r="C1150" s="127">
        <v>6494120.2439999999</v>
      </c>
      <c r="D1150" s="103" t="s">
        <v>167</v>
      </c>
      <c r="E1150" s="126">
        <v>269.32</v>
      </c>
      <c r="F1150" s="125">
        <v>0.51</v>
      </c>
      <c r="G1150" s="103" t="s">
        <v>167</v>
      </c>
      <c r="H1150" s="119">
        <f t="shared" si="582"/>
        <v>1.31</v>
      </c>
      <c r="I1150" s="125" t="s">
        <v>773</v>
      </c>
      <c r="J1150" s="107">
        <f t="shared" ref="J1150" si="584">I1150+89</f>
        <v>6320.01</v>
      </c>
      <c r="K1150" s="125"/>
      <c r="L1150" s="130">
        <v>0.7</v>
      </c>
      <c r="M1150" s="118"/>
    </row>
    <row r="1151" spans="1:13" x14ac:dyDescent="0.2">
      <c r="D1151" s="103"/>
      <c r="E1151" s="126"/>
      <c r="G1151" s="103"/>
      <c r="H1151" s="128"/>
      <c r="K1151" s="125"/>
      <c r="L1151" s="130"/>
      <c r="M1151" s="118"/>
    </row>
    <row r="1152" spans="1:13" x14ac:dyDescent="0.2">
      <c r="A1152" s="126">
        <v>481</v>
      </c>
      <c r="B1152" s="127">
        <v>940738.80700000003</v>
      </c>
      <c r="C1152" s="127">
        <v>6494132.9510000004</v>
      </c>
      <c r="D1152" s="103" t="s">
        <v>167</v>
      </c>
      <c r="E1152" s="126">
        <v>269.33999999999997</v>
      </c>
      <c r="F1152" s="125">
        <v>0.5</v>
      </c>
      <c r="G1152" s="103" t="s">
        <v>167</v>
      </c>
      <c r="H1152" s="119">
        <f t="shared" si="582"/>
        <v>1.3</v>
      </c>
      <c r="I1152" s="125" t="s">
        <v>774</v>
      </c>
      <c r="J1152" s="107">
        <f t="shared" ref="J1152" si="585">I1152+89</f>
        <v>6339.8</v>
      </c>
      <c r="K1152" s="125"/>
      <c r="L1152" s="130">
        <v>0.7</v>
      </c>
      <c r="M1152" s="118"/>
    </row>
    <row r="1153" spans="1:13" x14ac:dyDescent="0.2">
      <c r="D1153" s="103"/>
      <c r="E1153" s="126"/>
      <c r="G1153" s="103"/>
      <c r="H1153" s="128"/>
      <c r="K1153" s="125"/>
      <c r="L1153" s="130"/>
      <c r="M1153" s="118"/>
    </row>
    <row r="1154" spans="1:13" x14ac:dyDescent="0.2">
      <c r="A1154" s="126">
        <v>482</v>
      </c>
      <c r="B1154" s="127">
        <v>940754.06400000001</v>
      </c>
      <c r="C1154" s="127">
        <v>6494145.6200000001</v>
      </c>
      <c r="D1154" s="103" t="s">
        <v>167</v>
      </c>
      <c r="E1154" s="126">
        <v>269.36</v>
      </c>
      <c r="F1154" s="125">
        <v>0.51</v>
      </c>
      <c r="G1154" s="103" t="s">
        <v>167</v>
      </c>
      <c r="H1154" s="119">
        <f t="shared" si="582"/>
        <v>1.31</v>
      </c>
      <c r="I1154" s="125" t="s">
        <v>775</v>
      </c>
      <c r="J1154" s="107">
        <f t="shared" ref="J1154" si="586">I1154+89</f>
        <v>6359.63</v>
      </c>
      <c r="K1154" s="125"/>
      <c r="L1154" s="130">
        <v>0.7</v>
      </c>
      <c r="M1154" s="118"/>
    </row>
    <row r="1155" spans="1:13" x14ac:dyDescent="0.2">
      <c r="D1155" s="103"/>
      <c r="E1155" s="126"/>
      <c r="G1155" s="103"/>
      <c r="H1155" s="128"/>
      <c r="K1155" s="125"/>
      <c r="L1155" s="130"/>
      <c r="M1155" s="118"/>
    </row>
    <row r="1156" spans="1:13" x14ac:dyDescent="0.2">
      <c r="A1156" s="126">
        <v>483</v>
      </c>
      <c r="B1156" s="127">
        <v>940769.20799999998</v>
      </c>
      <c r="C1156" s="127">
        <v>6494157.8260000004</v>
      </c>
      <c r="D1156" s="103" t="s">
        <v>167</v>
      </c>
      <c r="E1156" s="126">
        <v>269.38</v>
      </c>
      <c r="F1156" s="125">
        <v>0.5</v>
      </c>
      <c r="G1156" s="103" t="s">
        <v>167</v>
      </c>
      <c r="H1156" s="119">
        <f t="shared" si="582"/>
        <v>1.3</v>
      </c>
      <c r="I1156" s="125" t="s">
        <v>776</v>
      </c>
      <c r="J1156" s="107">
        <f t="shared" ref="J1156" si="587">I1156+89</f>
        <v>6379.08</v>
      </c>
      <c r="K1156" s="125"/>
      <c r="L1156" s="130">
        <v>0.7</v>
      </c>
      <c r="M1156" s="118"/>
    </row>
    <row r="1157" spans="1:13" x14ac:dyDescent="0.2">
      <c r="D1157" s="103"/>
      <c r="E1157" s="126"/>
      <c r="G1157" s="103"/>
      <c r="H1157" s="128"/>
      <c r="K1157" s="125"/>
      <c r="L1157" s="130"/>
      <c r="M1157" s="118"/>
    </row>
    <row r="1158" spans="1:13" x14ac:dyDescent="0.2">
      <c r="A1158" s="126">
        <v>484</v>
      </c>
      <c r="B1158" s="127">
        <v>940785.08400000003</v>
      </c>
      <c r="C1158" s="127">
        <v>6494170.6140000001</v>
      </c>
      <c r="D1158" s="103" t="s">
        <v>167</v>
      </c>
      <c r="E1158" s="126">
        <v>269.39999999999998</v>
      </c>
      <c r="F1158" s="125">
        <v>0.51</v>
      </c>
      <c r="G1158" s="103" t="s">
        <v>167</v>
      </c>
      <c r="H1158" s="119">
        <f t="shared" si="582"/>
        <v>1.31</v>
      </c>
      <c r="I1158" s="125" t="s">
        <v>777</v>
      </c>
      <c r="J1158" s="107">
        <f t="shared" ref="J1158" si="588">I1158+89</f>
        <v>6399.47</v>
      </c>
      <c r="K1158" s="125"/>
      <c r="L1158" s="130">
        <v>0.7</v>
      </c>
      <c r="M1158" s="118"/>
    </row>
    <row r="1159" spans="1:13" x14ac:dyDescent="0.2">
      <c r="D1159" s="103"/>
      <c r="E1159" s="126"/>
      <c r="G1159" s="103"/>
      <c r="H1159" s="128"/>
      <c r="K1159" s="125"/>
      <c r="L1159" s="130"/>
      <c r="M1159" s="118"/>
    </row>
    <row r="1160" spans="1:13" x14ac:dyDescent="0.2">
      <c r="A1160" s="126">
        <v>485</v>
      </c>
      <c r="B1160" s="127">
        <v>940800.62899999996</v>
      </c>
      <c r="C1160" s="127">
        <v>6494182.8219999997</v>
      </c>
      <c r="D1160" s="103" t="s">
        <v>167</v>
      </c>
      <c r="E1160" s="126">
        <v>269.44</v>
      </c>
      <c r="F1160" s="125">
        <v>0.5</v>
      </c>
      <c r="G1160" s="103" t="s">
        <v>167</v>
      </c>
      <c r="H1160" s="119">
        <f t="shared" si="582"/>
        <v>1.3</v>
      </c>
      <c r="I1160" s="125" t="s">
        <v>778</v>
      </c>
      <c r="J1160" s="107">
        <f t="shared" ref="J1160" si="589">I1160+89</f>
        <v>6419.23</v>
      </c>
      <c r="K1160" s="125"/>
      <c r="L1160" s="130">
        <v>0.7</v>
      </c>
      <c r="M1160" s="118"/>
    </row>
    <row r="1161" spans="1:13" x14ac:dyDescent="0.2">
      <c r="D1161" s="103"/>
      <c r="E1161" s="126"/>
      <c r="G1161" s="103"/>
      <c r="H1161" s="128"/>
      <c r="K1161" s="125"/>
      <c r="L1161" s="130"/>
      <c r="M1161" s="118"/>
    </row>
    <row r="1162" spans="1:13" x14ac:dyDescent="0.2">
      <c r="A1162" s="126">
        <v>486</v>
      </c>
      <c r="B1162" s="127">
        <v>940816.31</v>
      </c>
      <c r="C1162" s="127">
        <v>6494195.0449999999</v>
      </c>
      <c r="D1162" s="103" t="s">
        <v>167</v>
      </c>
      <c r="E1162" s="126">
        <v>269.43</v>
      </c>
      <c r="F1162" s="125">
        <v>0.5</v>
      </c>
      <c r="G1162" s="103" t="s">
        <v>167</v>
      </c>
      <c r="H1162" s="119">
        <f t="shared" si="582"/>
        <v>1.3</v>
      </c>
      <c r="I1162" s="125" t="s">
        <v>779</v>
      </c>
      <c r="J1162" s="107">
        <f t="shared" ref="J1162" si="590">I1162+89</f>
        <v>6439.12</v>
      </c>
      <c r="K1162" s="125"/>
      <c r="L1162" s="130">
        <v>0.7</v>
      </c>
      <c r="M1162" s="118"/>
    </row>
    <row r="1163" spans="1:13" x14ac:dyDescent="0.2">
      <c r="D1163" s="103"/>
      <c r="E1163" s="126"/>
      <c r="G1163" s="103"/>
      <c r="H1163" s="128"/>
      <c r="K1163" s="125"/>
      <c r="L1163" s="130"/>
      <c r="M1163" s="118"/>
    </row>
    <row r="1164" spans="1:13" x14ac:dyDescent="0.2">
      <c r="A1164" s="126">
        <v>487</v>
      </c>
      <c r="B1164" s="127">
        <v>940832.61300000001</v>
      </c>
      <c r="C1164" s="127">
        <v>6494207.5920000002</v>
      </c>
      <c r="D1164" s="103" t="s">
        <v>167</v>
      </c>
      <c r="E1164" s="126">
        <v>269.45</v>
      </c>
      <c r="F1164" s="125">
        <v>0.46</v>
      </c>
      <c r="G1164" s="103" t="s">
        <v>167</v>
      </c>
      <c r="H1164" s="119">
        <f t="shared" si="582"/>
        <v>1.26</v>
      </c>
      <c r="I1164" s="125" t="s">
        <v>780</v>
      </c>
      <c r="J1164" s="107">
        <f>I1164+119</f>
        <v>6490.48</v>
      </c>
      <c r="K1164" s="125" t="s">
        <v>3865</v>
      </c>
      <c r="L1164" s="130">
        <v>0.7</v>
      </c>
      <c r="M1164" s="118"/>
    </row>
    <row r="1165" spans="1:13" x14ac:dyDescent="0.2">
      <c r="D1165" s="103"/>
      <c r="E1165" s="126"/>
      <c r="G1165" s="103"/>
      <c r="H1165" s="128"/>
      <c r="K1165" s="125"/>
      <c r="L1165" s="130"/>
      <c r="M1165" s="118"/>
    </row>
    <row r="1166" spans="1:13" x14ac:dyDescent="0.2">
      <c r="A1166" s="126">
        <v>488</v>
      </c>
      <c r="B1166" s="127">
        <v>940846.68799999997</v>
      </c>
      <c r="C1166" s="127">
        <v>6494221.6770000001</v>
      </c>
      <c r="D1166" s="103" t="s">
        <v>167</v>
      </c>
      <c r="E1166" s="126">
        <v>269.45</v>
      </c>
      <c r="F1166" s="125">
        <v>1.02</v>
      </c>
      <c r="G1166" s="103" t="s">
        <v>167</v>
      </c>
      <c r="H1166" s="119">
        <f t="shared" si="582"/>
        <v>1.82</v>
      </c>
      <c r="I1166" s="125" t="s">
        <v>781</v>
      </c>
      <c r="J1166" s="107">
        <f>I1166+119</f>
        <v>6509.64</v>
      </c>
      <c r="K1166" s="125"/>
      <c r="L1166" s="130">
        <v>0.7</v>
      </c>
      <c r="M1166" s="118"/>
    </row>
    <row r="1167" spans="1:13" x14ac:dyDescent="0.2">
      <c r="D1167" s="103"/>
      <c r="E1167" s="126"/>
      <c r="G1167" s="103"/>
      <c r="H1167" s="128"/>
      <c r="K1167" s="125"/>
      <c r="L1167" s="130"/>
      <c r="M1167" s="118"/>
    </row>
    <row r="1168" spans="1:13" x14ac:dyDescent="0.2">
      <c r="A1168" s="126" t="s">
        <v>782</v>
      </c>
      <c r="B1168" s="127">
        <v>940850.05</v>
      </c>
      <c r="C1168" s="127">
        <v>6494225.682</v>
      </c>
      <c r="D1168" s="103" t="s">
        <v>167</v>
      </c>
      <c r="E1168" s="126">
        <v>269.34300000000002</v>
      </c>
      <c r="F1168" s="125">
        <v>1.21</v>
      </c>
      <c r="G1168" s="103" t="s">
        <v>167</v>
      </c>
      <c r="H1168" s="119">
        <f t="shared" si="582"/>
        <v>2.0099999999999998</v>
      </c>
      <c r="I1168" s="125" t="s">
        <v>783</v>
      </c>
      <c r="J1168" s="107">
        <f t="shared" ref="J1168" si="591">I1168+119</f>
        <v>6514.88</v>
      </c>
      <c r="K1168" s="125"/>
      <c r="L1168" s="130">
        <v>0.7</v>
      </c>
      <c r="M1168" s="118"/>
    </row>
    <row r="1169" spans="1:13" x14ac:dyDescent="0.2">
      <c r="D1169" s="103"/>
      <c r="E1169" s="126"/>
      <c r="G1169" s="103"/>
      <c r="H1169" s="128"/>
      <c r="K1169" s="125"/>
      <c r="L1169" s="130"/>
      <c r="M1169" s="118"/>
    </row>
    <row r="1170" spans="1:13" x14ac:dyDescent="0.2">
      <c r="A1170" s="126" t="s">
        <v>784</v>
      </c>
      <c r="B1170" s="127">
        <v>940852.52500000002</v>
      </c>
      <c r="C1170" s="127">
        <v>6494228.6880000001</v>
      </c>
      <c r="D1170" s="103" t="s">
        <v>167</v>
      </c>
      <c r="E1170" s="126">
        <v>269.26499999999999</v>
      </c>
      <c r="F1170" s="125">
        <v>1.58</v>
      </c>
      <c r="G1170" s="103" t="s">
        <v>167</v>
      </c>
      <c r="H1170" s="119">
        <f t="shared" si="582"/>
        <v>2.1100000000000003</v>
      </c>
      <c r="I1170" s="125" t="s">
        <v>785</v>
      </c>
      <c r="J1170" s="107">
        <f t="shared" ref="J1170" si="592">I1170+119</f>
        <v>6518.8</v>
      </c>
      <c r="K1170" s="125"/>
      <c r="L1170" s="130">
        <v>0.43</v>
      </c>
      <c r="M1170" s="118"/>
    </row>
    <row r="1171" spans="1:13" x14ac:dyDescent="0.2">
      <c r="D1171" s="103"/>
      <c r="E1171" s="126"/>
      <c r="G1171" s="103"/>
      <c r="H1171" s="128"/>
      <c r="K1171" s="125"/>
      <c r="L1171" s="130"/>
      <c r="M1171" s="118"/>
    </row>
    <row r="1172" spans="1:13" x14ac:dyDescent="0.2">
      <c r="A1172" s="126" t="s">
        <v>786</v>
      </c>
      <c r="B1172" s="127">
        <v>940856.21299999999</v>
      </c>
      <c r="C1172" s="127">
        <v>6494232.7759999996</v>
      </c>
      <c r="D1172" s="103" t="s">
        <v>167</v>
      </c>
      <c r="E1172" s="126">
        <v>269.15199999999999</v>
      </c>
      <c r="F1172" s="125">
        <v>1.64</v>
      </c>
      <c r="G1172" s="103" t="s">
        <v>167</v>
      </c>
      <c r="H1172" s="119">
        <f t="shared" si="582"/>
        <v>2.17</v>
      </c>
      <c r="I1172" s="125" t="s">
        <v>787</v>
      </c>
      <c r="J1172" s="107">
        <f t="shared" ref="J1172" si="593">I1172+119</f>
        <v>6524.31</v>
      </c>
      <c r="K1172" s="125"/>
      <c r="L1172" s="130">
        <v>0.43</v>
      </c>
      <c r="M1172" s="118"/>
    </row>
    <row r="1173" spans="1:13" x14ac:dyDescent="0.2">
      <c r="D1173" s="103"/>
      <c r="E1173" s="126"/>
      <c r="G1173" s="103"/>
      <c r="H1173" s="128"/>
      <c r="K1173" s="125"/>
      <c r="L1173" s="130"/>
      <c r="M1173" s="118"/>
    </row>
    <row r="1174" spans="1:13" x14ac:dyDescent="0.2">
      <c r="A1174" s="126">
        <v>489</v>
      </c>
      <c r="B1174" s="127">
        <v>940858.73499999999</v>
      </c>
      <c r="C1174" s="127">
        <v>6494235.534</v>
      </c>
      <c r="D1174" s="103" t="s">
        <v>167</v>
      </c>
      <c r="E1174" s="126">
        <v>269.17099999999999</v>
      </c>
      <c r="F1174" s="125">
        <v>1.63</v>
      </c>
      <c r="G1174" s="103" t="s">
        <v>167</v>
      </c>
      <c r="H1174" s="119">
        <f t="shared" si="582"/>
        <v>2.16</v>
      </c>
      <c r="I1174" s="125" t="s">
        <v>788</v>
      </c>
      <c r="J1174" s="107">
        <f t="shared" ref="J1174" si="594">I1174+119</f>
        <v>6528.05</v>
      </c>
      <c r="K1174" s="125"/>
      <c r="L1174" s="130">
        <v>0.43</v>
      </c>
      <c r="M1174" s="118"/>
    </row>
    <row r="1175" spans="1:13" x14ac:dyDescent="0.2">
      <c r="D1175" s="103"/>
      <c r="E1175" s="126"/>
      <c r="G1175" s="103"/>
      <c r="H1175" s="128"/>
      <c r="K1175" s="125"/>
      <c r="L1175" s="130"/>
      <c r="M1175" s="118"/>
    </row>
    <row r="1176" spans="1:13" x14ac:dyDescent="0.2">
      <c r="A1176" s="126" t="s">
        <v>789</v>
      </c>
      <c r="B1176" s="127">
        <v>940862.91</v>
      </c>
      <c r="C1176" s="127">
        <v>6494239.3509999998</v>
      </c>
      <c r="D1176" s="103" t="s">
        <v>167</v>
      </c>
      <c r="E1176" s="126">
        <v>269.23599999999999</v>
      </c>
      <c r="F1176" s="125">
        <v>1.8</v>
      </c>
      <c r="G1176" s="103" t="s">
        <v>167</v>
      </c>
      <c r="H1176" s="119">
        <f t="shared" si="582"/>
        <v>2.33</v>
      </c>
      <c r="I1176" s="125" t="s">
        <v>790</v>
      </c>
      <c r="J1176" s="107">
        <f t="shared" ref="J1176" si="595">I1176+119</f>
        <v>6533.72</v>
      </c>
      <c r="K1176" s="125"/>
      <c r="L1176" s="130">
        <v>0.43</v>
      </c>
      <c r="M1176" s="118"/>
    </row>
    <row r="1177" spans="1:13" x14ac:dyDescent="0.2">
      <c r="D1177" s="103"/>
      <c r="E1177" s="126"/>
      <c r="G1177" s="103"/>
      <c r="H1177" s="128"/>
      <c r="K1177" s="125"/>
      <c r="L1177" s="130"/>
      <c r="M1177" s="118"/>
    </row>
    <row r="1178" spans="1:13" x14ac:dyDescent="0.2">
      <c r="A1178" s="126" t="s">
        <v>791</v>
      </c>
      <c r="B1178" s="127">
        <v>940868.58100000001</v>
      </c>
      <c r="C1178" s="127">
        <v>6494243.2759999996</v>
      </c>
      <c r="D1178" s="103" t="s">
        <v>167</v>
      </c>
      <c r="E1178" s="126">
        <v>269.27800000000002</v>
      </c>
      <c r="F1178" s="125">
        <v>1.77</v>
      </c>
      <c r="G1178" s="103" t="s">
        <v>167</v>
      </c>
      <c r="H1178" s="119">
        <f t="shared" si="582"/>
        <v>2.3000000000000003</v>
      </c>
      <c r="I1178" s="125" t="s">
        <v>792</v>
      </c>
      <c r="J1178" s="107">
        <f t="shared" ref="J1178" si="596">I1178+119</f>
        <v>6541.32</v>
      </c>
      <c r="K1178" s="125"/>
      <c r="L1178" s="130">
        <v>0.43</v>
      </c>
      <c r="M1178" s="118"/>
    </row>
    <row r="1179" spans="1:13" x14ac:dyDescent="0.2">
      <c r="D1179" s="103"/>
      <c r="E1179" s="126"/>
      <c r="G1179" s="103"/>
      <c r="H1179" s="128"/>
      <c r="K1179" s="125"/>
      <c r="L1179" s="130"/>
      <c r="M1179" s="118"/>
    </row>
    <row r="1180" spans="1:13" x14ac:dyDescent="0.2">
      <c r="A1180" s="126">
        <v>490</v>
      </c>
      <c r="B1180" s="127">
        <v>940875.027</v>
      </c>
      <c r="C1180" s="127">
        <v>6494247.6739999996</v>
      </c>
      <c r="D1180" s="103" t="s">
        <v>167</v>
      </c>
      <c r="E1180" s="126">
        <v>269.30799999999999</v>
      </c>
      <c r="F1180" s="125">
        <v>2.42</v>
      </c>
      <c r="G1180" s="103" t="s">
        <v>167</v>
      </c>
      <c r="H1180" s="119">
        <f t="shared" si="582"/>
        <v>2.95</v>
      </c>
      <c r="I1180" s="125" t="s">
        <v>793</v>
      </c>
      <c r="J1180" s="107">
        <f t="shared" ref="J1180" si="597">I1180+119</f>
        <v>6548.43</v>
      </c>
      <c r="K1180" s="125"/>
      <c r="L1180" s="130">
        <v>0.43</v>
      </c>
      <c r="M1180" s="118"/>
    </row>
    <row r="1181" spans="1:13" x14ac:dyDescent="0.2">
      <c r="D1181" s="103"/>
      <c r="E1181" s="126"/>
      <c r="G1181" s="103"/>
      <c r="H1181" s="128"/>
      <c r="K1181" s="125"/>
      <c r="L1181" s="130"/>
      <c r="M1181" s="118"/>
    </row>
    <row r="1182" spans="1:13" x14ac:dyDescent="0.2">
      <c r="A1182" s="126">
        <v>500</v>
      </c>
      <c r="B1182" s="127">
        <v>940885.57499999995</v>
      </c>
      <c r="C1182" s="127">
        <v>6494255.0789999999</v>
      </c>
      <c r="D1182" s="103" t="s">
        <v>167</v>
      </c>
      <c r="E1182" s="126">
        <v>269.339</v>
      </c>
      <c r="F1182" s="125">
        <v>2.39</v>
      </c>
      <c r="G1182" s="103" t="s">
        <v>167</v>
      </c>
      <c r="H1182" s="119">
        <f t="shared" si="582"/>
        <v>2.9200000000000004</v>
      </c>
      <c r="I1182" s="125">
        <v>6442.36</v>
      </c>
      <c r="J1182" s="107">
        <f t="shared" ref="J1182" si="598">I1182+119</f>
        <v>6561.36</v>
      </c>
      <c r="K1182" s="125"/>
      <c r="L1182" s="130">
        <v>0.43</v>
      </c>
      <c r="M1182" s="118"/>
    </row>
    <row r="1183" spans="1:13" x14ac:dyDescent="0.2">
      <c r="D1183" s="103"/>
      <c r="G1183" s="103"/>
    </row>
    <row r="1184" spans="1:13" x14ac:dyDescent="0.2">
      <c r="A1184" s="126" t="s">
        <v>945</v>
      </c>
      <c r="B1184" s="127">
        <v>940888.61100000003</v>
      </c>
      <c r="C1184" s="127">
        <v>6494257.1279999996</v>
      </c>
      <c r="D1184" s="103" t="s">
        <v>167</v>
      </c>
      <c r="E1184" s="126">
        <v>269.197</v>
      </c>
      <c r="F1184" s="125">
        <v>1.978999999999985</v>
      </c>
      <c r="G1184" s="103" t="s">
        <v>167</v>
      </c>
      <c r="H1184" s="119">
        <f t="shared" si="582"/>
        <v>2.5089999999999852</v>
      </c>
      <c r="I1184" s="125" t="s">
        <v>946</v>
      </c>
      <c r="J1184" s="107">
        <f t="shared" ref="J1184" si="599">I1184+119</f>
        <v>6565</v>
      </c>
      <c r="K1184" s="125"/>
      <c r="L1184" s="130">
        <v>0.43</v>
      </c>
      <c r="M1184" s="118"/>
    </row>
    <row r="1185" spans="1:13" x14ac:dyDescent="0.2">
      <c r="D1185" s="103"/>
      <c r="E1185" s="126"/>
      <c r="F1185" s="125">
        <v>0</v>
      </c>
      <c r="G1185" s="103"/>
      <c r="H1185" s="128"/>
      <c r="K1185" s="125"/>
      <c r="L1185" s="130"/>
      <c r="M1185" s="118"/>
    </row>
    <row r="1186" spans="1:13" x14ac:dyDescent="0.2">
      <c r="A1186" s="126">
        <v>501</v>
      </c>
      <c r="B1186" s="127">
        <v>940904.22900000005</v>
      </c>
      <c r="C1186" s="127">
        <v>6494264.2920000004</v>
      </c>
      <c r="D1186" s="103" t="s">
        <v>167</v>
      </c>
      <c r="E1186" s="126">
        <v>269.32799999999997</v>
      </c>
      <c r="F1186" s="125">
        <v>0.68799999999998818</v>
      </c>
      <c r="G1186" s="103" t="s">
        <v>167</v>
      </c>
      <c r="H1186" s="119">
        <f t="shared" si="582"/>
        <v>1.4879999999999882</v>
      </c>
      <c r="I1186" s="125" t="s">
        <v>947</v>
      </c>
      <c r="J1186" s="107">
        <f t="shared" ref="J1186" si="600">I1186+119</f>
        <v>6582.29</v>
      </c>
      <c r="K1186" s="125"/>
      <c r="L1186" s="130">
        <v>0.7</v>
      </c>
      <c r="M1186" s="118"/>
    </row>
    <row r="1187" spans="1:13" x14ac:dyDescent="0.2">
      <c r="D1187" s="103"/>
      <c r="E1187" s="126"/>
      <c r="F1187" s="125">
        <v>0</v>
      </c>
      <c r="G1187" s="103"/>
      <c r="K1187" s="125"/>
      <c r="L1187" s="130"/>
      <c r="M1187" s="118"/>
    </row>
    <row r="1188" spans="1:13" x14ac:dyDescent="0.2">
      <c r="A1188" s="126" t="s">
        <v>948</v>
      </c>
      <c r="B1188" s="127">
        <v>940913.52099999995</v>
      </c>
      <c r="C1188" s="127">
        <v>6494267.6129999999</v>
      </c>
      <c r="D1188" s="103" t="s">
        <v>167</v>
      </c>
      <c r="E1188" s="126">
        <v>269.40300000000002</v>
      </c>
      <c r="F1188" s="125">
        <v>0.52300000000002456</v>
      </c>
      <c r="G1188" s="103" t="s">
        <v>167</v>
      </c>
      <c r="H1188" s="119">
        <f t="shared" si="582"/>
        <v>1.3230000000000246</v>
      </c>
      <c r="I1188" s="125" t="s">
        <v>949</v>
      </c>
      <c r="J1188" s="107">
        <f t="shared" ref="J1188" si="601">I1188+119</f>
        <v>6592.15</v>
      </c>
      <c r="K1188" s="125"/>
      <c r="L1188" s="130">
        <v>0.7</v>
      </c>
      <c r="M1188" s="118"/>
    </row>
    <row r="1189" spans="1:13" x14ac:dyDescent="0.2">
      <c r="D1189" s="103"/>
      <c r="E1189" s="126"/>
      <c r="F1189" s="125">
        <v>0</v>
      </c>
      <c r="G1189" s="103"/>
      <c r="H1189" s="128"/>
      <c r="K1189" s="125"/>
      <c r="L1189" s="130"/>
      <c r="M1189" s="118"/>
    </row>
    <row r="1190" spans="1:13" x14ac:dyDescent="0.2">
      <c r="A1190" s="126">
        <v>502</v>
      </c>
      <c r="B1190" s="127">
        <v>940920.58299999998</v>
      </c>
      <c r="C1190" s="127">
        <v>6494271.1509999996</v>
      </c>
      <c r="D1190" s="103" t="s">
        <v>167</v>
      </c>
      <c r="E1190" s="126">
        <v>269.43900000000002</v>
      </c>
      <c r="F1190" s="125">
        <v>0.43900000000002137</v>
      </c>
      <c r="G1190" s="103" t="s">
        <v>167</v>
      </c>
      <c r="H1190" s="119">
        <f t="shared" si="582"/>
        <v>1.2390000000000214</v>
      </c>
      <c r="I1190" s="125" t="s">
        <v>950</v>
      </c>
      <c r="J1190" s="107">
        <f t="shared" ref="J1190" si="602">I1190+119</f>
        <v>6600.07</v>
      </c>
      <c r="K1190" s="125"/>
      <c r="L1190" s="130">
        <v>0.7</v>
      </c>
      <c r="M1190" s="118"/>
    </row>
    <row r="1191" spans="1:13" x14ac:dyDescent="0.2">
      <c r="D1191" s="103"/>
      <c r="E1191" s="126"/>
      <c r="F1191" s="125">
        <v>0</v>
      </c>
      <c r="G1191" s="103"/>
      <c r="K1191" s="125"/>
      <c r="L1191" s="130"/>
      <c r="M1191" s="118"/>
    </row>
    <row r="1192" spans="1:13" x14ac:dyDescent="0.2">
      <c r="A1192" s="126">
        <v>503</v>
      </c>
      <c r="B1192" s="127">
        <v>940937.00699999998</v>
      </c>
      <c r="C1192" s="127">
        <v>6494282.1179999998</v>
      </c>
      <c r="D1192" s="103" t="s">
        <v>167</v>
      </c>
      <c r="E1192" s="126">
        <v>269.529</v>
      </c>
      <c r="F1192" s="125">
        <v>0.49900000000002365</v>
      </c>
      <c r="G1192" s="103" t="s">
        <v>167</v>
      </c>
      <c r="H1192" s="119">
        <f t="shared" si="582"/>
        <v>1.2990000000000237</v>
      </c>
      <c r="I1192" s="125" t="s">
        <v>951</v>
      </c>
      <c r="J1192" s="107">
        <f t="shared" ref="J1192" si="603">I1192+119</f>
        <v>6619.82</v>
      </c>
      <c r="K1192" s="125"/>
      <c r="L1192" s="130">
        <v>0.7</v>
      </c>
      <c r="M1192" s="118"/>
    </row>
    <row r="1193" spans="1:13" x14ac:dyDescent="0.2">
      <c r="D1193" s="103"/>
      <c r="E1193" s="126"/>
      <c r="F1193" s="125">
        <v>0</v>
      </c>
      <c r="G1193" s="103"/>
      <c r="H1193" s="128"/>
      <c r="K1193" s="125"/>
      <c r="L1193" s="130"/>
      <c r="M1193" s="118"/>
    </row>
    <row r="1194" spans="1:13" x14ac:dyDescent="0.2">
      <c r="A1194" s="126">
        <v>504</v>
      </c>
      <c r="B1194" s="127">
        <v>940953.11499999999</v>
      </c>
      <c r="C1194" s="127">
        <v>6494293.0010000002</v>
      </c>
      <c r="D1194" s="103" t="s">
        <v>167</v>
      </c>
      <c r="E1194" s="126">
        <v>269.577</v>
      </c>
      <c r="F1194" s="125">
        <v>0.6069999999999709</v>
      </c>
      <c r="G1194" s="103" t="s">
        <v>167</v>
      </c>
      <c r="H1194" s="119">
        <f t="shared" si="582"/>
        <v>1.4069999999999709</v>
      </c>
      <c r="I1194" s="125" t="s">
        <v>952</v>
      </c>
      <c r="J1194" s="107">
        <f t="shared" ref="J1194" si="604">I1194+119</f>
        <v>6639.26</v>
      </c>
      <c r="K1194" s="125"/>
      <c r="L1194" s="130">
        <v>0.7</v>
      </c>
      <c r="M1194" s="118"/>
    </row>
    <row r="1195" spans="1:13" x14ac:dyDescent="0.2">
      <c r="D1195" s="103"/>
      <c r="E1195" s="126"/>
      <c r="F1195" s="125">
        <v>0</v>
      </c>
      <c r="G1195" s="103"/>
      <c r="K1195" s="125"/>
      <c r="L1195" s="130"/>
      <c r="M1195" s="118"/>
    </row>
    <row r="1196" spans="1:13" x14ac:dyDescent="0.2">
      <c r="A1196" s="126">
        <v>505</v>
      </c>
      <c r="B1196" s="127">
        <v>940970.08200000005</v>
      </c>
      <c r="C1196" s="127">
        <v>6494304.2410000004</v>
      </c>
      <c r="D1196" s="103" t="s">
        <v>167</v>
      </c>
      <c r="E1196" s="126">
        <v>269.57799999999997</v>
      </c>
      <c r="F1196" s="125">
        <v>0.57799999999997453</v>
      </c>
      <c r="G1196" s="103" t="s">
        <v>167</v>
      </c>
      <c r="H1196" s="119">
        <f t="shared" si="582"/>
        <v>1.3779999999999746</v>
      </c>
      <c r="I1196" s="125" t="s">
        <v>953</v>
      </c>
      <c r="J1196" s="107">
        <f t="shared" ref="J1196" si="605">I1196+119</f>
        <v>6659.61</v>
      </c>
      <c r="K1196" s="125"/>
      <c r="L1196" s="130">
        <v>0.7</v>
      </c>
      <c r="M1196" s="118"/>
    </row>
    <row r="1197" spans="1:13" x14ac:dyDescent="0.2">
      <c r="D1197" s="103"/>
      <c r="E1197" s="126"/>
      <c r="F1197" s="125">
        <v>0</v>
      </c>
      <c r="G1197" s="103"/>
      <c r="H1197" s="128"/>
      <c r="K1197" s="125"/>
      <c r="L1197" s="130"/>
      <c r="M1197" s="118"/>
    </row>
    <row r="1198" spans="1:13" x14ac:dyDescent="0.2">
      <c r="A1198" s="126">
        <v>506</v>
      </c>
      <c r="B1198" s="127">
        <v>940986.84100000001</v>
      </c>
      <c r="C1198" s="127">
        <v>6494315.1200000001</v>
      </c>
      <c r="D1198" s="103" t="s">
        <v>167</v>
      </c>
      <c r="E1198" s="126">
        <v>269.62</v>
      </c>
      <c r="F1198" s="125">
        <v>0.56999999999999318</v>
      </c>
      <c r="G1198" s="103" t="s">
        <v>167</v>
      </c>
      <c r="H1198" s="119">
        <f t="shared" si="582"/>
        <v>1.3699999999999932</v>
      </c>
      <c r="I1198" s="125" t="s">
        <v>954</v>
      </c>
      <c r="J1198" s="107">
        <f t="shared" ref="J1198" si="606">I1198+119</f>
        <v>6679.59</v>
      </c>
      <c r="K1198" s="125"/>
      <c r="L1198" s="130">
        <v>0.7</v>
      </c>
      <c r="M1198" s="118"/>
    </row>
    <row r="1199" spans="1:13" x14ac:dyDescent="0.2">
      <c r="D1199" s="103"/>
      <c r="E1199" s="126"/>
      <c r="F1199" s="125">
        <v>0</v>
      </c>
      <c r="G1199" s="103"/>
      <c r="K1199" s="125"/>
      <c r="L1199" s="130"/>
      <c r="M1199" s="118"/>
    </row>
    <row r="1200" spans="1:13" x14ac:dyDescent="0.2">
      <c r="A1200" s="126">
        <v>507</v>
      </c>
      <c r="B1200" s="127">
        <v>941004.04200000002</v>
      </c>
      <c r="C1200" s="127">
        <v>6494326.0669999998</v>
      </c>
      <c r="D1200" s="103" t="s">
        <v>167</v>
      </c>
      <c r="E1200" s="126">
        <v>269.62599999999998</v>
      </c>
      <c r="F1200" s="125">
        <v>0.52599999999995362</v>
      </c>
      <c r="G1200" s="103" t="s">
        <v>167</v>
      </c>
      <c r="H1200" s="119">
        <f t="shared" si="582"/>
        <v>1.3259999999999537</v>
      </c>
      <c r="I1200" s="125" t="s">
        <v>955</v>
      </c>
      <c r="J1200" s="107">
        <f t="shared" ref="J1200" si="607">I1200+119</f>
        <v>6699.98</v>
      </c>
      <c r="K1200" s="125"/>
      <c r="L1200" s="130">
        <v>0.7</v>
      </c>
      <c r="M1200" s="118"/>
    </row>
    <row r="1201" spans="1:13" x14ac:dyDescent="0.2">
      <c r="D1201" s="103"/>
      <c r="E1201" s="126"/>
      <c r="F1201" s="125">
        <v>0</v>
      </c>
      <c r="G1201" s="103"/>
      <c r="H1201" s="128"/>
      <c r="K1201" s="125"/>
      <c r="L1201" s="130"/>
      <c r="M1201" s="118"/>
    </row>
    <row r="1202" spans="1:13" x14ac:dyDescent="0.2">
      <c r="A1202" s="126">
        <v>508</v>
      </c>
      <c r="B1202" s="127">
        <v>941020.95900000003</v>
      </c>
      <c r="C1202" s="127">
        <v>6494336.6739999996</v>
      </c>
      <c r="D1202" s="103" t="s">
        <v>167</v>
      </c>
      <c r="E1202" s="126">
        <v>269.65600000000001</v>
      </c>
      <c r="F1202" s="125">
        <v>0.53600000000000136</v>
      </c>
      <c r="G1202" s="103" t="s">
        <v>167</v>
      </c>
      <c r="H1202" s="119">
        <f t="shared" si="582"/>
        <v>1.3360000000000014</v>
      </c>
      <c r="I1202" s="125" t="s">
        <v>956</v>
      </c>
      <c r="J1202" s="107">
        <f t="shared" ref="J1202" si="608">I1202+119</f>
        <v>6719.95</v>
      </c>
      <c r="K1202" s="125"/>
      <c r="L1202" s="130">
        <v>0.7</v>
      </c>
      <c r="M1202" s="118"/>
    </row>
    <row r="1203" spans="1:13" x14ac:dyDescent="0.2">
      <c r="D1203" s="103"/>
      <c r="E1203" s="126"/>
      <c r="F1203" s="125">
        <v>0</v>
      </c>
      <c r="G1203" s="103"/>
      <c r="K1203" s="125"/>
      <c r="L1203" s="130"/>
      <c r="M1203" s="118"/>
    </row>
    <row r="1204" spans="1:13" x14ac:dyDescent="0.2">
      <c r="A1204" s="126">
        <v>509</v>
      </c>
      <c r="B1204" s="127">
        <v>941037.96699999995</v>
      </c>
      <c r="C1204" s="127">
        <v>6494347.125</v>
      </c>
      <c r="D1204" s="103" t="s">
        <v>167</v>
      </c>
      <c r="E1204" s="126">
        <v>269.66699999999997</v>
      </c>
      <c r="F1204" s="125">
        <v>0.52699999999998681</v>
      </c>
      <c r="G1204" s="103" t="s">
        <v>167</v>
      </c>
      <c r="H1204" s="119">
        <f t="shared" si="582"/>
        <v>1.3269999999999869</v>
      </c>
      <c r="I1204" s="125" t="s">
        <v>957</v>
      </c>
      <c r="J1204" s="107">
        <f t="shared" ref="J1204" si="609">I1204+119</f>
        <v>6756.43</v>
      </c>
      <c r="K1204" s="125"/>
      <c r="L1204" s="130">
        <v>0.7</v>
      </c>
      <c r="M1204" s="118"/>
    </row>
    <row r="1205" spans="1:13" x14ac:dyDescent="0.2">
      <c r="D1205" s="103"/>
      <c r="E1205" s="126"/>
      <c r="F1205" s="125">
        <v>0</v>
      </c>
      <c r="G1205" s="103"/>
      <c r="H1205" s="128"/>
      <c r="K1205" s="125"/>
      <c r="L1205" s="130"/>
      <c r="M1205" s="118"/>
    </row>
    <row r="1206" spans="1:13" ht="12.75" customHeight="1" x14ac:dyDescent="0.2">
      <c r="A1206" s="126" t="s">
        <v>958</v>
      </c>
      <c r="B1206" s="127">
        <v>941052.07200000004</v>
      </c>
      <c r="C1206" s="127">
        <v>6494355.7249999996</v>
      </c>
      <c r="D1206" s="103" t="s">
        <v>167</v>
      </c>
      <c r="E1206" s="126">
        <v>269.67599999999999</v>
      </c>
      <c r="F1206" s="125">
        <v>0.53600000000000136</v>
      </c>
      <c r="G1206" s="103" t="s">
        <v>167</v>
      </c>
      <c r="H1206" s="119">
        <f t="shared" si="582"/>
        <v>1.3360000000000014</v>
      </c>
      <c r="I1206" s="125" t="s">
        <v>959</v>
      </c>
      <c r="J1206" s="107">
        <f t="shared" ref="J1206" si="610">I1206+119</f>
        <v>6760.12</v>
      </c>
      <c r="K1206" s="125"/>
      <c r="L1206" s="130">
        <v>0.7</v>
      </c>
      <c r="M1206" s="118"/>
    </row>
    <row r="1207" spans="1:13" x14ac:dyDescent="0.2">
      <c r="D1207" s="103"/>
      <c r="E1207" s="126"/>
      <c r="F1207" s="125">
        <v>0</v>
      </c>
      <c r="G1207" s="103"/>
      <c r="K1207" s="125"/>
      <c r="L1207" s="130"/>
      <c r="M1207" s="118"/>
    </row>
    <row r="1208" spans="1:13" x14ac:dyDescent="0.2">
      <c r="A1208" s="126">
        <v>510</v>
      </c>
      <c r="B1208" s="127">
        <v>941055.06</v>
      </c>
      <c r="C1208" s="127">
        <v>6494357.9199999999</v>
      </c>
      <c r="D1208" s="103" t="s">
        <v>167</v>
      </c>
      <c r="E1208" s="126">
        <v>269.67399999999998</v>
      </c>
      <c r="F1208" s="125">
        <v>0.54399999999998272</v>
      </c>
      <c r="G1208" s="103" t="s">
        <v>167</v>
      </c>
      <c r="H1208" s="119">
        <f t="shared" si="582"/>
        <v>1.0739999999999827</v>
      </c>
      <c r="I1208" s="125" t="s">
        <v>960</v>
      </c>
      <c r="J1208" s="107">
        <f t="shared" ref="J1208" si="611">I1208+119</f>
        <v>6767.51</v>
      </c>
      <c r="K1208" s="125"/>
      <c r="L1208" s="130">
        <v>0.43</v>
      </c>
      <c r="M1208" s="118"/>
    </row>
    <row r="1209" spans="1:13" x14ac:dyDescent="0.2">
      <c r="D1209" s="103"/>
      <c r="E1209" s="126"/>
      <c r="F1209" s="125">
        <v>0</v>
      </c>
      <c r="G1209" s="103"/>
      <c r="H1209" s="128"/>
      <c r="K1209" s="125"/>
      <c r="L1209" s="130"/>
      <c r="M1209" s="118"/>
    </row>
    <row r="1210" spans="1:13" x14ac:dyDescent="0.2">
      <c r="A1210" s="126" t="s">
        <v>961</v>
      </c>
      <c r="B1210" s="127">
        <v>941061.45400000003</v>
      </c>
      <c r="C1210" s="127">
        <v>6494361.6220000004</v>
      </c>
      <c r="D1210" s="103" t="s">
        <v>167</v>
      </c>
      <c r="E1210" s="126">
        <v>269.685</v>
      </c>
      <c r="F1210" s="125">
        <v>0.53500000000002501</v>
      </c>
      <c r="G1210" s="103" t="s">
        <v>167</v>
      </c>
      <c r="H1210" s="119">
        <f t="shared" si="582"/>
        <v>1.065000000000025</v>
      </c>
      <c r="I1210" s="125" t="s">
        <v>962</v>
      </c>
      <c r="J1210" s="107">
        <f t="shared" ref="J1210" si="612">I1210+119</f>
        <v>6780.06</v>
      </c>
      <c r="K1210" s="125"/>
      <c r="L1210" s="130">
        <v>0.43</v>
      </c>
      <c r="M1210" s="118"/>
    </row>
    <row r="1211" spans="1:13" x14ac:dyDescent="0.2">
      <c r="D1211" s="103"/>
      <c r="E1211" s="126"/>
      <c r="F1211" s="125">
        <v>0</v>
      </c>
      <c r="G1211" s="103"/>
      <c r="K1211" s="125"/>
      <c r="L1211" s="130"/>
      <c r="M1211" s="118"/>
    </row>
    <row r="1212" spans="1:13" x14ac:dyDescent="0.2">
      <c r="A1212" s="126">
        <v>511</v>
      </c>
      <c r="B1212" s="127">
        <v>941072.23699999996</v>
      </c>
      <c r="C1212" s="127">
        <v>6494368.0499999998</v>
      </c>
      <c r="D1212" s="103" t="s">
        <v>167</v>
      </c>
      <c r="E1212" s="126">
        <v>269.69400000000002</v>
      </c>
      <c r="F1212" s="125">
        <v>0.51400000000001</v>
      </c>
      <c r="G1212" s="103" t="s">
        <v>167</v>
      </c>
      <c r="H1212" s="119">
        <f t="shared" ref="H1212:H1274" si="613">F1212+L1212+0.1</f>
        <v>1.31400000000001</v>
      </c>
      <c r="I1212" s="125" t="s">
        <v>963</v>
      </c>
      <c r="J1212" s="107">
        <f t="shared" ref="J1212" si="614">I1212+119</f>
        <v>6787.65</v>
      </c>
      <c r="K1212" s="125"/>
      <c r="L1212" s="130">
        <v>0.7</v>
      </c>
      <c r="M1212" s="118"/>
    </row>
    <row r="1213" spans="1:13" x14ac:dyDescent="0.2">
      <c r="D1213" s="103"/>
      <c r="E1213" s="126"/>
      <c r="F1213" s="125">
        <v>0</v>
      </c>
      <c r="G1213" s="103"/>
      <c r="H1213" s="128"/>
      <c r="K1213" s="125"/>
      <c r="L1213" s="130"/>
      <c r="M1213" s="118"/>
    </row>
    <row r="1214" spans="1:13" x14ac:dyDescent="0.2">
      <c r="A1214" s="126" t="s">
        <v>964</v>
      </c>
      <c r="B1214" s="127">
        <v>941078.93</v>
      </c>
      <c r="C1214" s="127">
        <v>6494371.6409999998</v>
      </c>
      <c r="D1214" s="103" t="s">
        <v>167</v>
      </c>
      <c r="E1214" s="126">
        <v>269.70600000000002</v>
      </c>
      <c r="F1214" s="125">
        <v>0.52600000000001046</v>
      </c>
      <c r="G1214" s="103" t="s">
        <v>167</v>
      </c>
      <c r="H1214" s="119">
        <f t="shared" si="613"/>
        <v>1.3260000000000105</v>
      </c>
      <c r="I1214" s="125" t="s">
        <v>965</v>
      </c>
      <c r="J1214" s="107">
        <f t="shared" ref="J1214" si="615">I1214+119</f>
        <v>6799.49</v>
      </c>
      <c r="K1214" s="125"/>
      <c r="L1214" s="130">
        <v>0.7</v>
      </c>
      <c r="M1214" s="118"/>
    </row>
    <row r="1215" spans="1:13" x14ac:dyDescent="0.2">
      <c r="D1215" s="103"/>
      <c r="E1215" s="126"/>
      <c r="F1215" s="125">
        <v>0</v>
      </c>
      <c r="G1215" s="103"/>
      <c r="K1215" s="125"/>
      <c r="L1215" s="130"/>
      <c r="M1215" s="118"/>
    </row>
    <row r="1216" spans="1:13" x14ac:dyDescent="0.2">
      <c r="A1216" s="126">
        <v>512</v>
      </c>
      <c r="B1216" s="127">
        <v>941089.22699999996</v>
      </c>
      <c r="C1216" s="127">
        <v>6494377.483</v>
      </c>
      <c r="D1216" s="103" t="s">
        <v>167</v>
      </c>
      <c r="E1216" s="126">
        <v>269.733</v>
      </c>
      <c r="F1216" s="125">
        <v>0.62299999999999045</v>
      </c>
      <c r="G1216" s="103" t="s">
        <v>167</v>
      </c>
      <c r="H1216" s="119">
        <f t="shared" si="613"/>
        <v>1.4229999999999905</v>
      </c>
      <c r="I1216" s="125" t="s">
        <v>966</v>
      </c>
      <c r="J1216" s="107">
        <f t="shared" ref="J1216" si="616">I1216+119</f>
        <v>6821.44</v>
      </c>
      <c r="K1216" s="125"/>
      <c r="L1216" s="130">
        <v>0.7</v>
      </c>
      <c r="M1216" s="118"/>
    </row>
    <row r="1217" spans="1:13" x14ac:dyDescent="0.2">
      <c r="D1217" s="103"/>
      <c r="E1217" s="126"/>
      <c r="F1217" s="125">
        <v>0</v>
      </c>
      <c r="G1217" s="103"/>
      <c r="H1217" s="128"/>
      <c r="K1217" s="125"/>
      <c r="L1217" s="130"/>
      <c r="M1217" s="118"/>
    </row>
    <row r="1218" spans="1:13" x14ac:dyDescent="0.2">
      <c r="A1218" s="126">
        <v>513</v>
      </c>
      <c r="B1218" s="127">
        <v>941108.245</v>
      </c>
      <c r="C1218" s="127">
        <v>6494388.4510000004</v>
      </c>
      <c r="D1218" s="103" t="s">
        <v>167</v>
      </c>
      <c r="E1218" s="126">
        <v>269.79300000000001</v>
      </c>
      <c r="F1218" s="125">
        <v>0.54300000000000637</v>
      </c>
      <c r="G1218" s="103" t="s">
        <v>167</v>
      </c>
      <c r="H1218" s="119">
        <f t="shared" si="613"/>
        <v>1.3430000000000064</v>
      </c>
      <c r="I1218" s="125" t="s">
        <v>967</v>
      </c>
      <c r="J1218" s="107">
        <f t="shared" ref="J1218" si="617">I1218+119</f>
        <v>6836.25</v>
      </c>
      <c r="K1218" s="125"/>
      <c r="L1218" s="130">
        <v>0.7</v>
      </c>
      <c r="M1218" s="118"/>
    </row>
    <row r="1219" spans="1:13" x14ac:dyDescent="0.2">
      <c r="D1219" s="103"/>
      <c r="E1219" s="126"/>
      <c r="F1219" s="125">
        <v>0</v>
      </c>
      <c r="G1219" s="103"/>
      <c r="K1219" s="125"/>
      <c r="L1219" s="130"/>
      <c r="M1219" s="118"/>
    </row>
    <row r="1220" spans="1:13" x14ac:dyDescent="0.2">
      <c r="A1220" s="126">
        <v>514</v>
      </c>
      <c r="B1220" s="127">
        <v>941121.14899999998</v>
      </c>
      <c r="C1220" s="127">
        <v>6494395.7170000002</v>
      </c>
      <c r="D1220" s="103" t="s">
        <v>167</v>
      </c>
      <c r="E1220" s="126">
        <v>269.82499999999999</v>
      </c>
      <c r="F1220" s="125">
        <v>0.53499999999996817</v>
      </c>
      <c r="G1220" s="103" t="s">
        <v>167</v>
      </c>
      <c r="H1220" s="119">
        <f t="shared" si="613"/>
        <v>1.3349999999999682</v>
      </c>
      <c r="I1220" s="125" t="s">
        <v>968</v>
      </c>
      <c r="J1220" s="107">
        <f t="shared" ref="J1220" si="618">I1220+119</f>
        <v>6900.89</v>
      </c>
      <c r="K1220" s="125"/>
      <c r="L1220" s="130">
        <v>0.7</v>
      </c>
      <c r="M1220" s="118"/>
    </row>
    <row r="1221" spans="1:13" x14ac:dyDescent="0.2">
      <c r="D1221" s="103"/>
      <c r="E1221" s="126"/>
      <c r="F1221" s="125">
        <v>0</v>
      </c>
      <c r="G1221" s="103"/>
      <c r="H1221" s="128"/>
      <c r="K1221" s="125"/>
      <c r="L1221" s="130"/>
      <c r="M1221" s="118"/>
    </row>
    <row r="1222" spans="1:13" x14ac:dyDescent="0.2">
      <c r="A1222" s="126">
        <v>515</v>
      </c>
      <c r="B1222" s="127">
        <v>941142.05099999998</v>
      </c>
      <c r="C1222" s="127">
        <v>6494407.2929999996</v>
      </c>
      <c r="D1222" s="103" t="s">
        <v>167</v>
      </c>
      <c r="E1222" s="126">
        <v>269.83699999999999</v>
      </c>
      <c r="F1222" s="125">
        <v>0.52699999999998681</v>
      </c>
      <c r="G1222" s="103" t="s">
        <v>167</v>
      </c>
      <c r="H1222" s="119">
        <f t="shared" si="613"/>
        <v>1.3269999999999869</v>
      </c>
      <c r="I1222" s="125" t="s">
        <v>969</v>
      </c>
      <c r="J1222" s="107">
        <f t="shared" ref="J1222" si="619">I1222+119</f>
        <v>6920.09</v>
      </c>
      <c r="K1222" s="125"/>
      <c r="L1222" s="130">
        <v>0.7</v>
      </c>
      <c r="M1222" s="118"/>
    </row>
    <row r="1223" spans="1:13" x14ac:dyDescent="0.2">
      <c r="D1223" s="103"/>
      <c r="E1223" s="126"/>
      <c r="F1223" s="125">
        <v>0</v>
      </c>
      <c r="G1223" s="103"/>
      <c r="K1223" s="125"/>
      <c r="L1223" s="130"/>
      <c r="M1223" s="118"/>
    </row>
    <row r="1224" spans="1:13" x14ac:dyDescent="0.2">
      <c r="A1224" s="126">
        <v>516</v>
      </c>
      <c r="B1224" s="127">
        <v>941159.72199999995</v>
      </c>
      <c r="C1224" s="127">
        <v>6494416.926</v>
      </c>
      <c r="D1224" s="103" t="s">
        <v>167</v>
      </c>
      <c r="E1224" s="126">
        <v>269.86</v>
      </c>
      <c r="F1224" s="125">
        <v>0.49000000000000909</v>
      </c>
      <c r="G1224" s="103" t="s">
        <v>167</v>
      </c>
      <c r="H1224" s="119">
        <f t="shared" si="613"/>
        <v>1.2900000000000091</v>
      </c>
      <c r="I1224" s="125" t="s">
        <v>970</v>
      </c>
      <c r="J1224" s="107">
        <f t="shared" ref="J1224" si="620">I1224+119</f>
        <v>6940.2</v>
      </c>
      <c r="K1224" s="125"/>
      <c r="L1224" s="130">
        <v>0.7</v>
      </c>
      <c r="M1224" s="118"/>
    </row>
    <row r="1225" spans="1:13" x14ac:dyDescent="0.2">
      <c r="D1225" s="103"/>
      <c r="E1225" s="126"/>
      <c r="F1225" s="125">
        <v>0</v>
      </c>
      <c r="G1225" s="103"/>
      <c r="H1225" s="128"/>
      <c r="K1225" s="125"/>
      <c r="L1225" s="130"/>
      <c r="M1225" s="118"/>
    </row>
    <row r="1226" spans="1:13" x14ac:dyDescent="0.2">
      <c r="A1226" s="126">
        <v>517</v>
      </c>
      <c r="B1226" s="127">
        <v>941177.88</v>
      </c>
      <c r="C1226" s="127">
        <v>6494426.6840000004</v>
      </c>
      <c r="D1226" s="103" t="s">
        <v>167</v>
      </c>
      <c r="E1226" s="126">
        <v>269.86900000000003</v>
      </c>
      <c r="F1226" s="125">
        <v>0.47900000000004184</v>
      </c>
      <c r="G1226" s="103" t="s">
        <v>167</v>
      </c>
      <c r="H1226" s="119">
        <f t="shared" si="613"/>
        <v>1.2790000000000419</v>
      </c>
      <c r="I1226" s="125" t="s">
        <v>971</v>
      </c>
      <c r="J1226" s="107">
        <f t="shared" ref="J1226" si="621">I1226+119</f>
        <v>6959.84</v>
      </c>
      <c r="K1226" s="125"/>
      <c r="L1226" s="130">
        <v>0.7</v>
      </c>
      <c r="M1226" s="118"/>
    </row>
    <row r="1227" spans="1:13" x14ac:dyDescent="0.2">
      <c r="D1227" s="103"/>
      <c r="E1227" s="126"/>
      <c r="F1227" s="125">
        <v>0</v>
      </c>
      <c r="G1227" s="103"/>
      <c r="K1227" s="125"/>
      <c r="L1227" s="130"/>
      <c r="M1227" s="118"/>
    </row>
    <row r="1228" spans="1:13" x14ac:dyDescent="0.2">
      <c r="A1228" s="126">
        <v>518</v>
      </c>
      <c r="B1228" s="127">
        <v>941194.82900000003</v>
      </c>
      <c r="C1228" s="127">
        <v>6494435.7050000001</v>
      </c>
      <c r="D1228" s="103" t="s">
        <v>167</v>
      </c>
      <c r="E1228" s="126">
        <v>269.87299999999999</v>
      </c>
      <c r="F1228" s="125">
        <v>0.48300000000000409</v>
      </c>
      <c r="G1228" s="103" t="s">
        <v>167</v>
      </c>
      <c r="H1228" s="119">
        <f t="shared" si="613"/>
        <v>1.2830000000000041</v>
      </c>
      <c r="I1228" s="125" t="s">
        <v>972</v>
      </c>
      <c r="J1228" s="107">
        <f t="shared" ref="J1228" si="622">I1228+119</f>
        <v>6971.64</v>
      </c>
      <c r="K1228" s="125"/>
      <c r="L1228" s="130">
        <v>0.7</v>
      </c>
      <c r="M1228" s="118"/>
    </row>
    <row r="1229" spans="1:13" x14ac:dyDescent="0.2">
      <c r="D1229" s="103"/>
      <c r="E1229" s="126"/>
      <c r="F1229" s="125">
        <v>0</v>
      </c>
      <c r="G1229" s="103"/>
      <c r="H1229" s="128"/>
      <c r="K1229" s="125"/>
      <c r="L1229" s="130"/>
      <c r="M1229" s="118"/>
    </row>
    <row r="1230" spans="1:13" x14ac:dyDescent="0.2">
      <c r="A1230" s="126">
        <v>519</v>
      </c>
      <c r="B1230" s="127">
        <v>941212.67599999998</v>
      </c>
      <c r="C1230" s="127">
        <v>6494444.9709999999</v>
      </c>
      <c r="D1230" s="103" t="s">
        <v>167</v>
      </c>
      <c r="E1230" s="126">
        <v>269.928</v>
      </c>
      <c r="F1230" s="125">
        <v>0.54800000000000182</v>
      </c>
      <c r="G1230" s="103" t="s">
        <v>167</v>
      </c>
      <c r="H1230" s="119">
        <f t="shared" si="613"/>
        <v>1.3480000000000019</v>
      </c>
      <c r="I1230" s="125" t="s">
        <v>973</v>
      </c>
      <c r="J1230" s="107">
        <f t="shared" ref="J1230" si="623">I1230+119</f>
        <v>6981.31</v>
      </c>
      <c r="K1230" s="125"/>
      <c r="L1230" s="130">
        <v>0.7</v>
      </c>
      <c r="M1230" s="118"/>
    </row>
    <row r="1231" spans="1:13" x14ac:dyDescent="0.2">
      <c r="D1231" s="103"/>
      <c r="E1231" s="126"/>
      <c r="F1231" s="125">
        <v>0</v>
      </c>
      <c r="G1231" s="103"/>
      <c r="K1231" s="125"/>
      <c r="L1231" s="130"/>
      <c r="M1231" s="118"/>
    </row>
    <row r="1232" spans="1:13" x14ac:dyDescent="0.2">
      <c r="A1232" s="126">
        <v>520</v>
      </c>
      <c r="B1232" s="127">
        <v>941230.10900000005</v>
      </c>
      <c r="C1232" s="127">
        <v>6494454.0199999996</v>
      </c>
      <c r="D1232" s="103" t="s">
        <v>167</v>
      </c>
      <c r="E1232" s="126">
        <v>269.93700000000001</v>
      </c>
      <c r="F1232" s="125">
        <v>0.51699999999999591</v>
      </c>
      <c r="G1232" s="103" t="s">
        <v>167</v>
      </c>
      <c r="H1232" s="119">
        <f t="shared" si="613"/>
        <v>1.5169999999999959</v>
      </c>
      <c r="I1232" s="125" t="s">
        <v>974</v>
      </c>
      <c r="J1232" s="107">
        <f t="shared" ref="J1232" si="624">I1232+119</f>
        <v>6994.11</v>
      </c>
      <c r="K1232" s="125"/>
      <c r="L1232" s="130">
        <v>0.9</v>
      </c>
      <c r="M1232" s="118"/>
    </row>
    <row r="1233" spans="1:13" x14ac:dyDescent="0.2">
      <c r="D1233" s="103"/>
      <c r="E1233" s="126"/>
      <c r="F1233" s="125">
        <v>0</v>
      </c>
      <c r="G1233" s="103"/>
      <c r="H1233" s="128"/>
      <c r="K1233" s="125"/>
      <c r="L1233" s="130"/>
      <c r="M1233" s="118"/>
    </row>
    <row r="1234" spans="1:13" x14ac:dyDescent="0.2">
      <c r="A1234" s="126">
        <v>521</v>
      </c>
      <c r="B1234" s="127">
        <v>941249.20600000001</v>
      </c>
      <c r="C1234" s="127">
        <v>6494463.7309999997</v>
      </c>
      <c r="D1234" s="103" t="s">
        <v>167</v>
      </c>
      <c r="E1234" s="126">
        <v>269.95100000000002</v>
      </c>
      <c r="F1234" s="125">
        <v>0.82100000000002638</v>
      </c>
      <c r="G1234" s="103" t="s">
        <v>167</v>
      </c>
      <c r="H1234" s="119">
        <f t="shared" si="613"/>
        <v>1.8210000000000264</v>
      </c>
      <c r="I1234" s="125" t="s">
        <v>975</v>
      </c>
      <c r="J1234" s="107">
        <f t="shared" ref="J1234" si="625">I1234+119</f>
        <v>7020.27</v>
      </c>
      <c r="K1234" s="125"/>
      <c r="L1234" s="130">
        <v>0.9</v>
      </c>
      <c r="M1234" s="118"/>
    </row>
    <row r="1235" spans="1:13" x14ac:dyDescent="0.2">
      <c r="D1235" s="103"/>
      <c r="E1235" s="126"/>
      <c r="F1235" s="125">
        <v>0</v>
      </c>
      <c r="G1235" s="103"/>
      <c r="K1235" s="125"/>
      <c r="L1235" s="130"/>
      <c r="M1235" s="118"/>
    </row>
    <row r="1236" spans="1:13" x14ac:dyDescent="0.2">
      <c r="A1236" s="126" t="s">
        <v>976</v>
      </c>
      <c r="B1236" s="127">
        <v>941240.60499999998</v>
      </c>
      <c r="C1236" s="127">
        <v>6494459.358</v>
      </c>
      <c r="D1236" s="103" t="s">
        <v>167</v>
      </c>
      <c r="E1236" s="126">
        <v>269.95100000000002</v>
      </c>
      <c r="F1236" s="125">
        <v>1.2870000000000346</v>
      </c>
      <c r="G1236" s="103" t="s">
        <v>167</v>
      </c>
      <c r="H1236" s="119">
        <f t="shared" si="613"/>
        <v>2.2870000000000346</v>
      </c>
      <c r="I1236" s="125" t="s">
        <v>977</v>
      </c>
      <c r="J1236" s="107">
        <f t="shared" ref="J1236" si="626">I1236+119</f>
        <v>7032.19</v>
      </c>
      <c r="K1236" s="125"/>
      <c r="L1236" s="130">
        <v>0.9</v>
      </c>
      <c r="M1236" s="118"/>
    </row>
    <row r="1237" spans="1:13" x14ac:dyDescent="0.2">
      <c r="D1237" s="103"/>
      <c r="E1237" s="126"/>
      <c r="F1237" s="125">
        <v>0</v>
      </c>
      <c r="G1237" s="103"/>
      <c r="H1237" s="128"/>
      <c r="K1237" s="125"/>
      <c r="L1237" s="130"/>
      <c r="M1237" s="118"/>
    </row>
    <row r="1238" spans="1:13" x14ac:dyDescent="0.2">
      <c r="A1238" s="126">
        <v>522</v>
      </c>
      <c r="B1238" s="127">
        <v>941260.61199999996</v>
      </c>
      <c r="C1238" s="127">
        <v>6494469.5449999999</v>
      </c>
      <c r="D1238" s="103" t="s">
        <v>167</v>
      </c>
      <c r="E1238" s="126">
        <v>269.964</v>
      </c>
      <c r="F1238" s="125">
        <v>0.55399999999997362</v>
      </c>
      <c r="G1238" s="103" t="s">
        <v>167</v>
      </c>
      <c r="H1238" s="119">
        <f t="shared" si="613"/>
        <v>1.5539999999999736</v>
      </c>
      <c r="I1238" s="125" t="s">
        <v>978</v>
      </c>
      <c r="J1238" s="107">
        <f t="shared" ref="J1238" si="627">I1238+119</f>
        <v>7040.3</v>
      </c>
      <c r="K1238" s="125"/>
      <c r="L1238" s="130">
        <v>0.9</v>
      </c>
      <c r="M1238" s="118"/>
    </row>
    <row r="1239" spans="1:13" x14ac:dyDescent="0.2">
      <c r="D1239" s="103"/>
      <c r="E1239" s="126"/>
      <c r="F1239" s="125">
        <v>0</v>
      </c>
      <c r="G1239" s="103"/>
      <c r="K1239" s="125"/>
      <c r="L1239" s="130"/>
      <c r="M1239" s="118"/>
    </row>
    <row r="1240" spans="1:13" x14ac:dyDescent="0.2">
      <c r="A1240" s="126">
        <v>523</v>
      </c>
      <c r="B1240" s="127">
        <v>941284.00800000003</v>
      </c>
      <c r="C1240" s="127">
        <v>6494481.2489999998</v>
      </c>
      <c r="D1240" s="103" t="s">
        <v>167</v>
      </c>
      <c r="E1240" s="126">
        <v>270.00200000000001</v>
      </c>
      <c r="F1240" s="125">
        <v>0.58199999999999363</v>
      </c>
      <c r="G1240" s="103" t="s">
        <v>167</v>
      </c>
      <c r="H1240" s="119">
        <f t="shared" si="613"/>
        <v>1.5819999999999936</v>
      </c>
      <c r="I1240" s="125" t="s">
        <v>979</v>
      </c>
      <c r="J1240" s="107">
        <f t="shared" ref="J1240" si="628">I1240+119</f>
        <v>7060.56</v>
      </c>
      <c r="K1240" s="125"/>
      <c r="L1240" s="130">
        <v>0.9</v>
      </c>
      <c r="M1240" s="118"/>
    </row>
    <row r="1241" spans="1:13" x14ac:dyDescent="0.2">
      <c r="D1241" s="103"/>
      <c r="E1241" s="126"/>
      <c r="F1241" s="125">
        <v>0</v>
      </c>
      <c r="G1241" s="103"/>
      <c r="H1241" s="128"/>
      <c r="K1241" s="125"/>
      <c r="L1241" s="130"/>
      <c r="M1241" s="118"/>
    </row>
    <row r="1242" spans="1:13" x14ac:dyDescent="0.2">
      <c r="A1242" s="126" t="s">
        <v>980</v>
      </c>
      <c r="B1242" s="127">
        <v>941294.68900000001</v>
      </c>
      <c r="C1242" s="127">
        <v>6494486.4910000004</v>
      </c>
      <c r="D1242" s="103" t="s">
        <v>167</v>
      </c>
      <c r="E1242" s="126">
        <v>270.02300000000002</v>
      </c>
      <c r="F1242" s="125">
        <v>1.2330000000000041</v>
      </c>
      <c r="G1242" s="103" t="s">
        <v>167</v>
      </c>
      <c r="H1242" s="119">
        <f t="shared" si="613"/>
        <v>2.2330000000000041</v>
      </c>
      <c r="I1242" s="125" t="s">
        <v>981</v>
      </c>
      <c r="J1242" s="107">
        <f t="shared" ref="J1242" si="629">I1242+119</f>
        <v>7068.28</v>
      </c>
      <c r="K1242" s="125"/>
      <c r="L1242" s="130">
        <v>0.9</v>
      </c>
      <c r="M1242" s="118"/>
    </row>
    <row r="1243" spans="1:13" x14ac:dyDescent="0.2">
      <c r="D1243" s="103"/>
      <c r="E1243" s="126"/>
      <c r="F1243" s="125">
        <v>0</v>
      </c>
      <c r="G1243" s="103"/>
      <c r="K1243" s="125"/>
      <c r="L1243" s="130"/>
      <c r="M1243" s="118"/>
    </row>
    <row r="1244" spans="1:13" x14ac:dyDescent="0.2">
      <c r="A1244" s="126">
        <v>524</v>
      </c>
      <c r="B1244" s="127">
        <v>941301.92099999997</v>
      </c>
      <c r="C1244" s="127">
        <v>6494490.1030000001</v>
      </c>
      <c r="D1244" s="103" t="s">
        <v>167</v>
      </c>
      <c r="E1244" s="126">
        <v>270.01900000000001</v>
      </c>
      <c r="F1244" s="125">
        <v>0.60899999999998045</v>
      </c>
      <c r="G1244" s="103" t="s">
        <v>167</v>
      </c>
      <c r="H1244" s="119">
        <f t="shared" si="613"/>
        <v>1.4089999999999805</v>
      </c>
      <c r="I1244" s="125" t="s">
        <v>982</v>
      </c>
      <c r="J1244" s="107">
        <f t="shared" ref="J1244" si="630">I1244+119</f>
        <v>7076.1</v>
      </c>
      <c r="K1244" s="125"/>
      <c r="L1244" s="130">
        <v>0.7</v>
      </c>
      <c r="M1244" s="118"/>
    </row>
    <row r="1245" spans="1:13" x14ac:dyDescent="0.2">
      <c r="D1245" s="103"/>
      <c r="E1245" s="126"/>
      <c r="F1245" s="125">
        <v>0</v>
      </c>
      <c r="G1245" s="103"/>
      <c r="H1245" s="128"/>
      <c r="K1245" s="125"/>
      <c r="L1245" s="130"/>
      <c r="M1245" s="118"/>
    </row>
    <row r="1246" spans="1:13" x14ac:dyDescent="0.2">
      <c r="A1246" s="126">
        <v>525</v>
      </c>
      <c r="B1246" s="127">
        <v>941320.12300000002</v>
      </c>
      <c r="C1246" s="127">
        <v>6494498.9960000003</v>
      </c>
      <c r="D1246" s="103" t="s">
        <v>167</v>
      </c>
      <c r="E1246" s="126">
        <v>270.03800000000001</v>
      </c>
      <c r="F1246" s="125">
        <v>0.56799999999998363</v>
      </c>
      <c r="G1246" s="103" t="s">
        <v>167</v>
      </c>
      <c r="H1246" s="119">
        <f t="shared" si="613"/>
        <v>1.3679999999999837</v>
      </c>
      <c r="I1246" s="125" t="s">
        <v>983</v>
      </c>
      <c r="J1246" s="107">
        <f t="shared" ref="J1246" si="631">I1246+119</f>
        <v>7084.52</v>
      </c>
      <c r="K1246" s="125"/>
      <c r="L1246" s="130">
        <v>0.7</v>
      </c>
      <c r="M1246" s="118"/>
    </row>
    <row r="1247" spans="1:13" x14ac:dyDescent="0.2">
      <c r="D1247" s="103"/>
      <c r="E1247" s="126"/>
      <c r="F1247" s="125">
        <v>0</v>
      </c>
      <c r="G1247" s="103"/>
      <c r="K1247" s="125"/>
      <c r="L1247" s="130"/>
      <c r="M1247" s="118"/>
    </row>
    <row r="1248" spans="1:13" x14ac:dyDescent="0.2">
      <c r="A1248" s="126" t="s">
        <v>984</v>
      </c>
      <c r="B1248" s="127">
        <v>941327.05799999996</v>
      </c>
      <c r="C1248" s="127">
        <v>6494502.3880000003</v>
      </c>
      <c r="D1248" s="103" t="s">
        <v>167</v>
      </c>
      <c r="E1248" s="126">
        <v>270.029</v>
      </c>
      <c r="F1248" s="125">
        <v>0.68900000000002137</v>
      </c>
      <c r="G1248" s="103" t="s">
        <v>167</v>
      </c>
      <c r="H1248" s="119">
        <f t="shared" si="613"/>
        <v>1.4890000000000214</v>
      </c>
      <c r="I1248" s="125" t="s">
        <v>985</v>
      </c>
      <c r="J1248" s="107">
        <f t="shared" ref="J1248" si="632">I1248+119</f>
        <v>7091.65</v>
      </c>
      <c r="K1248" s="125"/>
      <c r="L1248" s="130">
        <v>0.7</v>
      </c>
      <c r="M1248" s="118"/>
    </row>
    <row r="1249" spans="1:13" x14ac:dyDescent="0.2">
      <c r="D1249" s="103"/>
      <c r="E1249" s="126"/>
      <c r="F1249" s="125">
        <v>0</v>
      </c>
      <c r="G1249" s="103"/>
      <c r="H1249" s="128"/>
      <c r="K1249" s="125"/>
      <c r="L1249" s="130"/>
      <c r="M1249" s="118"/>
    </row>
    <row r="1250" spans="1:13" x14ac:dyDescent="0.2">
      <c r="A1250" s="126">
        <v>526</v>
      </c>
      <c r="B1250" s="127">
        <v>941334.07900000003</v>
      </c>
      <c r="C1250" s="127">
        <v>6494505.8229999999</v>
      </c>
      <c r="D1250" s="103" t="s">
        <v>167</v>
      </c>
      <c r="E1250" s="126">
        <v>270.02600000000001</v>
      </c>
      <c r="F1250" s="125">
        <v>0.81600000000003092</v>
      </c>
      <c r="G1250" s="103" t="s">
        <v>167</v>
      </c>
      <c r="H1250" s="119">
        <f t="shared" si="613"/>
        <v>1.616000000000031</v>
      </c>
      <c r="I1250" s="125" t="s">
        <v>986</v>
      </c>
      <c r="J1250" s="107">
        <f t="shared" ref="J1250" si="633">I1250+119</f>
        <v>7096.38</v>
      </c>
      <c r="K1250" s="125"/>
      <c r="L1250" s="130">
        <v>0.7</v>
      </c>
      <c r="M1250" s="118"/>
    </row>
    <row r="1251" spans="1:13" x14ac:dyDescent="0.2">
      <c r="D1251" s="103"/>
      <c r="E1251" s="126"/>
      <c r="F1251" s="125">
        <v>0</v>
      </c>
      <c r="G1251" s="103"/>
      <c r="K1251" s="125"/>
      <c r="L1251" s="130"/>
      <c r="M1251" s="118"/>
    </row>
    <row r="1252" spans="1:13" x14ac:dyDescent="0.2">
      <c r="A1252" s="126" t="s">
        <v>987</v>
      </c>
      <c r="B1252" s="127">
        <v>941341.62399999995</v>
      </c>
      <c r="C1252" s="127">
        <v>6494509.54</v>
      </c>
      <c r="D1252" s="103" t="s">
        <v>167</v>
      </c>
      <c r="E1252" s="126">
        <v>270.04599999999999</v>
      </c>
      <c r="F1252" s="125">
        <v>1.3059999999999832</v>
      </c>
      <c r="G1252" s="103" t="s">
        <v>167</v>
      </c>
      <c r="H1252" s="119">
        <f t="shared" si="613"/>
        <v>2.3059999999999832</v>
      </c>
      <c r="I1252" s="125">
        <v>6965.52</v>
      </c>
      <c r="J1252" s="107">
        <f t="shared" ref="J1252" si="634">I1252+119</f>
        <v>7084.52</v>
      </c>
      <c r="K1252" s="125"/>
      <c r="L1252" s="130">
        <v>0.9</v>
      </c>
      <c r="M1252" s="118"/>
    </row>
    <row r="1253" spans="1:13" x14ac:dyDescent="0.2">
      <c r="D1253" s="103"/>
      <c r="E1253" s="126"/>
      <c r="F1253" s="125">
        <v>0</v>
      </c>
      <c r="G1253" s="103"/>
      <c r="H1253" s="128"/>
      <c r="K1253" s="125"/>
      <c r="L1253" s="130"/>
      <c r="M1253" s="118"/>
    </row>
    <row r="1254" spans="1:13" x14ac:dyDescent="0.2">
      <c r="A1254" s="126" t="s">
        <v>988</v>
      </c>
      <c r="B1254" s="127">
        <v>941348.02</v>
      </c>
      <c r="C1254" s="127">
        <v>6494512.6789999995</v>
      </c>
      <c r="D1254" s="103" t="s">
        <v>167</v>
      </c>
      <c r="E1254" s="126">
        <v>270.05900000000003</v>
      </c>
      <c r="F1254" s="125">
        <v>1.5090000000000146</v>
      </c>
      <c r="G1254" s="103" t="s">
        <v>167</v>
      </c>
      <c r="H1254" s="119">
        <f t="shared" si="613"/>
        <v>2.5090000000000146</v>
      </c>
      <c r="I1254" s="125">
        <v>6972.65</v>
      </c>
      <c r="J1254" s="107">
        <f t="shared" ref="J1254" si="635">I1254+119</f>
        <v>7091.65</v>
      </c>
      <c r="K1254" s="125"/>
      <c r="L1254" s="130">
        <v>0.9</v>
      </c>
      <c r="M1254" s="118"/>
    </row>
    <row r="1255" spans="1:13" x14ac:dyDescent="0.2">
      <c r="D1255" s="103"/>
      <c r="E1255" s="126"/>
      <c r="F1255" s="125">
        <v>0</v>
      </c>
      <c r="G1255" s="103"/>
      <c r="K1255" s="125"/>
      <c r="L1255" s="130"/>
      <c r="M1255" s="118"/>
    </row>
    <row r="1256" spans="1:13" x14ac:dyDescent="0.2">
      <c r="A1256" s="126">
        <v>527</v>
      </c>
      <c r="B1256" s="127">
        <v>941352.28</v>
      </c>
      <c r="C1256" s="127">
        <v>6494514.716</v>
      </c>
      <c r="D1256" s="103" t="s">
        <v>167</v>
      </c>
      <c r="E1256" s="126">
        <v>270.06200000000001</v>
      </c>
      <c r="F1256" s="125">
        <v>1.5020000000000095</v>
      </c>
      <c r="G1256" s="103" t="s">
        <v>167</v>
      </c>
      <c r="H1256" s="119">
        <f t="shared" si="613"/>
        <v>2.5020000000000095</v>
      </c>
      <c r="I1256" s="125">
        <v>6977.38</v>
      </c>
      <c r="J1256" s="107">
        <f t="shared" ref="J1256" si="636">I1256+119</f>
        <v>7096.38</v>
      </c>
      <c r="K1256" s="125"/>
      <c r="L1256" s="130">
        <v>0.9</v>
      </c>
      <c r="M1256" s="118"/>
    </row>
    <row r="1257" spans="1:13" x14ac:dyDescent="0.2">
      <c r="D1257" s="103"/>
      <c r="E1257" s="126"/>
      <c r="F1257" s="125">
        <v>0</v>
      </c>
      <c r="G1257" s="103"/>
      <c r="H1257" s="128"/>
      <c r="K1257" s="125"/>
      <c r="L1257" s="130"/>
      <c r="M1257" s="118"/>
    </row>
    <row r="1258" spans="1:13" x14ac:dyDescent="0.2">
      <c r="A1258" s="126" t="s">
        <v>989</v>
      </c>
      <c r="B1258" s="127">
        <v>941359.76300000004</v>
      </c>
      <c r="C1258" s="127">
        <v>6494518.3090000004</v>
      </c>
      <c r="D1258" s="103" t="s">
        <v>167</v>
      </c>
      <c r="E1258" s="126">
        <v>270.08699999999999</v>
      </c>
      <c r="F1258" s="125">
        <v>0.9889999999999759</v>
      </c>
      <c r="G1258" s="103" t="s">
        <v>167</v>
      </c>
      <c r="H1258" s="119">
        <f t="shared" si="613"/>
        <v>1.7889999999999759</v>
      </c>
      <c r="I1258" s="125" t="s">
        <v>990</v>
      </c>
      <c r="J1258" s="107">
        <f t="shared" ref="J1258" si="637">I1258+119</f>
        <v>7104.69</v>
      </c>
      <c r="K1258" s="125"/>
      <c r="L1258" s="130">
        <v>0.7</v>
      </c>
      <c r="M1258" s="118"/>
    </row>
    <row r="1259" spans="1:13" x14ac:dyDescent="0.2">
      <c r="D1259" s="103"/>
      <c r="E1259" s="126"/>
      <c r="F1259" s="125">
        <v>0</v>
      </c>
      <c r="G1259" s="103"/>
      <c r="K1259" s="125"/>
      <c r="L1259" s="130"/>
      <c r="M1259" s="118"/>
    </row>
    <row r="1260" spans="1:13" x14ac:dyDescent="0.2">
      <c r="A1260" s="126">
        <v>528</v>
      </c>
      <c r="B1260" s="127">
        <v>941373.76399999997</v>
      </c>
      <c r="C1260" s="127">
        <v>6494525.0190000003</v>
      </c>
      <c r="D1260" s="103" t="s">
        <v>167</v>
      </c>
      <c r="E1260" s="126">
        <v>270.11200000000002</v>
      </c>
      <c r="F1260" s="125">
        <v>0.59200000000004138</v>
      </c>
      <c r="G1260" s="103" t="s">
        <v>167</v>
      </c>
      <c r="H1260" s="119">
        <f t="shared" si="613"/>
        <v>1.3920000000000414</v>
      </c>
      <c r="I1260" s="125" t="s">
        <v>991</v>
      </c>
      <c r="J1260" s="107">
        <f t="shared" ref="J1260" si="638">I1260+119</f>
        <v>7120.23</v>
      </c>
      <c r="K1260" s="125"/>
      <c r="L1260" s="130">
        <v>0.7</v>
      </c>
      <c r="M1260" s="118"/>
    </row>
    <row r="1261" spans="1:13" x14ac:dyDescent="0.2">
      <c r="D1261" s="103"/>
      <c r="E1261" s="126"/>
      <c r="F1261" s="125">
        <v>0</v>
      </c>
      <c r="G1261" s="103"/>
      <c r="H1261" s="128"/>
      <c r="K1261" s="125"/>
      <c r="L1261" s="130"/>
      <c r="M1261" s="118"/>
    </row>
    <row r="1262" spans="1:13" x14ac:dyDescent="0.2">
      <c r="A1262" s="126">
        <v>529</v>
      </c>
      <c r="B1262" s="127">
        <v>941391.88399999996</v>
      </c>
      <c r="C1262" s="127">
        <v>6494533.7460000003</v>
      </c>
      <c r="D1262" s="103" t="s">
        <v>167</v>
      </c>
      <c r="E1262" s="126">
        <v>270.12799999999999</v>
      </c>
      <c r="F1262" s="125">
        <v>0.56799999999998363</v>
      </c>
      <c r="G1262" s="103" t="s">
        <v>167</v>
      </c>
      <c r="H1262" s="119">
        <f t="shared" si="613"/>
        <v>1.3679999999999837</v>
      </c>
      <c r="I1262" s="125" t="s">
        <v>992</v>
      </c>
      <c r="J1262" s="107">
        <f t="shared" ref="J1262" si="639">I1262+119</f>
        <v>7140.34</v>
      </c>
      <c r="K1262" s="125"/>
      <c r="L1262" s="130">
        <v>0.7</v>
      </c>
      <c r="M1262" s="118"/>
    </row>
    <row r="1263" spans="1:13" x14ac:dyDescent="0.2">
      <c r="D1263" s="103"/>
      <c r="E1263" s="126"/>
      <c r="G1263" s="103"/>
      <c r="K1263" s="125"/>
      <c r="L1263" s="130"/>
      <c r="M1263" s="118"/>
    </row>
    <row r="1264" spans="1:13" x14ac:dyDescent="0.2">
      <c r="A1264" s="126">
        <v>530</v>
      </c>
      <c r="B1264" s="127">
        <v>941410.23499999999</v>
      </c>
      <c r="C1264" s="127">
        <v>6494542.6239999998</v>
      </c>
      <c r="D1264" s="103" t="s">
        <v>167</v>
      </c>
      <c r="E1264" s="126">
        <v>270.14299999999997</v>
      </c>
      <c r="F1264" s="125">
        <v>0.54299999999994952</v>
      </c>
      <c r="G1264" s="103" t="s">
        <v>167</v>
      </c>
      <c r="H1264" s="119">
        <f t="shared" si="613"/>
        <v>1.3429999999999496</v>
      </c>
      <c r="I1264" s="125" t="s">
        <v>993</v>
      </c>
      <c r="J1264" s="107">
        <f t="shared" ref="J1264" si="640">I1264+119</f>
        <v>7160.72</v>
      </c>
      <c r="K1264" s="125"/>
      <c r="L1264" s="130">
        <v>0.7</v>
      </c>
      <c r="M1264" s="118"/>
    </row>
    <row r="1265" spans="1:13" x14ac:dyDescent="0.2">
      <c r="D1265" s="103"/>
      <c r="E1265" s="126"/>
      <c r="F1265" s="125">
        <v>0</v>
      </c>
      <c r="G1265" s="103"/>
      <c r="H1265" s="128"/>
      <c r="K1265" s="125"/>
      <c r="L1265" s="130"/>
      <c r="M1265" s="118"/>
    </row>
    <row r="1266" spans="1:13" x14ac:dyDescent="0.2">
      <c r="A1266" s="126">
        <v>531</v>
      </c>
      <c r="B1266" s="127">
        <v>941428.29099999997</v>
      </c>
      <c r="C1266" s="127">
        <v>6494551.324</v>
      </c>
      <c r="D1266" s="103" t="s">
        <v>167</v>
      </c>
      <c r="E1266" s="126">
        <v>270.17500000000001</v>
      </c>
      <c r="F1266" s="125">
        <v>0.53500000000002501</v>
      </c>
      <c r="G1266" s="103" t="s">
        <v>167</v>
      </c>
      <c r="H1266" s="119">
        <f t="shared" si="613"/>
        <v>1.3350000000000251</v>
      </c>
      <c r="I1266" s="125" t="s">
        <v>994</v>
      </c>
      <c r="J1266" s="107">
        <f t="shared" ref="J1266" si="641">I1266+119</f>
        <v>7180.77</v>
      </c>
      <c r="K1266" s="125"/>
      <c r="L1266" s="130">
        <v>0.7</v>
      </c>
      <c r="M1266" s="118"/>
    </row>
    <row r="1267" spans="1:13" x14ac:dyDescent="0.2">
      <c r="D1267" s="103"/>
      <c r="E1267" s="126"/>
      <c r="F1267" s="125">
        <v>0</v>
      </c>
      <c r="G1267" s="103"/>
      <c r="K1267" s="125"/>
      <c r="L1267" s="130"/>
      <c r="M1267" s="118"/>
    </row>
    <row r="1268" spans="1:13" x14ac:dyDescent="0.2">
      <c r="A1268" s="126">
        <v>532</v>
      </c>
      <c r="B1268" s="127">
        <v>941446.07299999997</v>
      </c>
      <c r="C1268" s="127">
        <v>6494559.7910000002</v>
      </c>
      <c r="D1268" s="103" t="s">
        <v>167</v>
      </c>
      <c r="E1268" s="126">
        <v>270.18799999999999</v>
      </c>
      <c r="F1268" s="125">
        <v>0.53800000000001091</v>
      </c>
      <c r="G1268" s="103" t="s">
        <v>167</v>
      </c>
      <c r="H1268" s="119">
        <f t="shared" si="613"/>
        <v>1.338000000000011</v>
      </c>
      <c r="I1268" s="125" t="s">
        <v>995</v>
      </c>
      <c r="J1268" s="107">
        <f t="shared" ref="J1268" si="642">I1268+119</f>
        <v>7200.46</v>
      </c>
      <c r="K1268" s="125"/>
      <c r="L1268" s="130">
        <v>0.7</v>
      </c>
      <c r="M1268" s="118"/>
    </row>
    <row r="1269" spans="1:13" x14ac:dyDescent="0.2">
      <c r="D1269" s="103"/>
      <c r="E1269" s="126"/>
      <c r="F1269" s="125">
        <v>0</v>
      </c>
      <c r="G1269" s="103"/>
      <c r="H1269" s="128"/>
      <c r="K1269" s="125"/>
      <c r="L1269" s="130"/>
      <c r="M1269" s="118"/>
    </row>
    <row r="1270" spans="1:13" x14ac:dyDescent="0.2">
      <c r="A1270" s="126">
        <v>533</v>
      </c>
      <c r="B1270" s="127">
        <v>941464.005</v>
      </c>
      <c r="C1270" s="127">
        <v>6494568.3459999999</v>
      </c>
      <c r="D1270" s="103" t="s">
        <v>167</v>
      </c>
      <c r="E1270" s="126">
        <v>270.20499999999998</v>
      </c>
      <c r="F1270" s="125">
        <v>0.51499999999998636</v>
      </c>
      <c r="G1270" s="103" t="s">
        <v>167</v>
      </c>
      <c r="H1270" s="119">
        <f t="shared" si="613"/>
        <v>1.3149999999999864</v>
      </c>
      <c r="I1270" s="125" t="s">
        <v>996</v>
      </c>
      <c r="J1270" s="107">
        <f t="shared" ref="J1270" si="643">I1270+119</f>
        <v>7220.33</v>
      </c>
      <c r="K1270" s="125"/>
      <c r="L1270" s="130">
        <v>0.7</v>
      </c>
      <c r="M1270" s="118"/>
    </row>
    <row r="1271" spans="1:13" x14ac:dyDescent="0.2">
      <c r="D1271" s="103"/>
      <c r="E1271" s="126"/>
      <c r="F1271" s="125">
        <v>0</v>
      </c>
      <c r="G1271" s="103"/>
      <c r="K1271" s="125"/>
      <c r="L1271" s="130"/>
      <c r="M1271" s="118"/>
    </row>
    <row r="1272" spans="1:13" x14ac:dyDescent="0.2">
      <c r="A1272" s="126">
        <v>534</v>
      </c>
      <c r="B1272" s="127">
        <v>941481.83600000001</v>
      </c>
      <c r="C1272" s="127">
        <v>6494576.9699999997</v>
      </c>
      <c r="D1272" s="103" t="s">
        <v>167</v>
      </c>
      <c r="E1272" s="126">
        <v>270.23099999999999</v>
      </c>
      <c r="F1272" s="125">
        <v>0.53100000000000591</v>
      </c>
      <c r="G1272" s="103" t="s">
        <v>167</v>
      </c>
      <c r="H1272" s="119">
        <f t="shared" si="613"/>
        <v>1.331000000000006</v>
      </c>
      <c r="I1272" s="125" t="s">
        <v>997</v>
      </c>
      <c r="J1272" s="107">
        <f t="shared" ref="J1272" si="644">I1272+119</f>
        <v>7240.14</v>
      </c>
      <c r="K1272" s="125"/>
      <c r="L1272" s="130">
        <v>0.7</v>
      </c>
      <c r="M1272" s="118"/>
    </row>
    <row r="1273" spans="1:13" x14ac:dyDescent="0.2">
      <c r="D1273" s="103"/>
      <c r="E1273" s="126"/>
      <c r="F1273" s="125">
        <v>0</v>
      </c>
      <c r="G1273" s="103"/>
      <c r="H1273" s="128"/>
      <c r="K1273" s="125"/>
      <c r="L1273" s="130"/>
      <c r="M1273" s="118"/>
    </row>
    <row r="1274" spans="1:13" x14ac:dyDescent="0.2">
      <c r="A1274" s="126">
        <v>535</v>
      </c>
      <c r="B1274" s="127">
        <v>941497.28399999999</v>
      </c>
      <c r="C1274" s="127">
        <v>6494584.3830000004</v>
      </c>
      <c r="D1274" s="103" t="s">
        <v>167</v>
      </c>
      <c r="E1274" s="126">
        <v>270.209</v>
      </c>
      <c r="F1274" s="125">
        <v>0.63900000000001</v>
      </c>
      <c r="G1274" s="103" t="s">
        <v>167</v>
      </c>
      <c r="H1274" s="119">
        <f t="shared" si="613"/>
        <v>1.43900000000001</v>
      </c>
      <c r="I1274" s="125" t="s">
        <v>998</v>
      </c>
      <c r="J1274" s="107">
        <f t="shared" ref="J1274" si="645">I1274+119</f>
        <v>7257.27</v>
      </c>
      <c r="K1274" s="125"/>
      <c r="L1274" s="130">
        <v>0.7</v>
      </c>
      <c r="M1274" s="118"/>
    </row>
    <row r="1275" spans="1:13" x14ac:dyDescent="0.2">
      <c r="D1275" s="103"/>
      <c r="E1275" s="126"/>
      <c r="F1275" s="125">
        <v>0</v>
      </c>
      <c r="G1275" s="103"/>
      <c r="K1275" s="125"/>
      <c r="L1275" s="130"/>
      <c r="M1275" s="118"/>
    </row>
    <row r="1276" spans="1:13" x14ac:dyDescent="0.2">
      <c r="A1276" s="126" t="s">
        <v>999</v>
      </c>
      <c r="B1276" s="127">
        <v>941506.15099999995</v>
      </c>
      <c r="C1276" s="127">
        <v>6494588.7400000002</v>
      </c>
      <c r="D1276" s="103" t="s">
        <v>167</v>
      </c>
      <c r="E1276" s="126">
        <v>270.19</v>
      </c>
      <c r="F1276" s="125">
        <v>1.339999999999975</v>
      </c>
      <c r="G1276" s="103" t="s">
        <v>167</v>
      </c>
      <c r="H1276" s="119">
        <f t="shared" ref="H1276:H1338" si="646">F1276+L1276+0.1</f>
        <v>2.339999999999975</v>
      </c>
      <c r="I1276" s="125" t="s">
        <v>1000</v>
      </c>
      <c r="J1276" s="107">
        <f t="shared" ref="J1276" si="647">I1276+119</f>
        <v>7267.19</v>
      </c>
      <c r="K1276" s="125"/>
      <c r="L1276" s="130">
        <v>0.9</v>
      </c>
      <c r="M1276" s="118"/>
    </row>
    <row r="1277" spans="1:13" x14ac:dyDescent="0.2">
      <c r="D1277" s="103"/>
      <c r="E1277" s="126"/>
      <c r="F1277" s="125">
        <v>0</v>
      </c>
      <c r="G1277" s="103"/>
      <c r="H1277" s="128"/>
      <c r="K1277" s="125"/>
      <c r="L1277" s="130"/>
      <c r="M1277" s="118"/>
    </row>
    <row r="1278" spans="1:13" x14ac:dyDescent="0.2">
      <c r="A1278" s="126" t="s">
        <v>1001</v>
      </c>
      <c r="B1278" s="127">
        <v>941511.56</v>
      </c>
      <c r="C1278" s="127">
        <v>6494591.4189999998</v>
      </c>
      <c r="D1278" s="103" t="s">
        <v>167</v>
      </c>
      <c r="E1278" s="126">
        <v>270.23</v>
      </c>
      <c r="F1278" s="125">
        <v>0.81999999999999318</v>
      </c>
      <c r="G1278" s="103" t="s">
        <v>167</v>
      </c>
      <c r="H1278" s="119">
        <f t="shared" si="646"/>
        <v>1.6199999999999932</v>
      </c>
      <c r="I1278" s="125" t="s">
        <v>1002</v>
      </c>
      <c r="J1278" s="107">
        <f t="shared" ref="J1278" si="648">I1278+119</f>
        <v>7273.27</v>
      </c>
      <c r="K1278" s="125"/>
      <c r="L1278" s="130">
        <v>0.7</v>
      </c>
      <c r="M1278" s="118"/>
    </row>
    <row r="1279" spans="1:13" x14ac:dyDescent="0.2">
      <c r="D1279" s="103"/>
      <c r="E1279" s="126"/>
      <c r="F1279" s="125">
        <v>0</v>
      </c>
      <c r="G1279" s="103"/>
      <c r="K1279" s="125"/>
      <c r="L1279" s="130"/>
      <c r="M1279" s="118"/>
    </row>
    <row r="1280" spans="1:13" x14ac:dyDescent="0.2">
      <c r="A1280" s="126">
        <v>536</v>
      </c>
      <c r="B1280" s="127">
        <v>941517.93500000006</v>
      </c>
      <c r="C1280" s="127">
        <v>6494594.5190000003</v>
      </c>
      <c r="D1280" s="103" t="s">
        <v>167</v>
      </c>
      <c r="E1280" s="126">
        <v>270.23500000000001</v>
      </c>
      <c r="F1280" s="125">
        <v>0.54500000000001592</v>
      </c>
      <c r="G1280" s="103" t="s">
        <v>167</v>
      </c>
      <c r="H1280" s="119">
        <f t="shared" si="646"/>
        <v>1.345000000000016</v>
      </c>
      <c r="I1280" s="125" t="s">
        <v>1003</v>
      </c>
      <c r="J1280" s="107">
        <f t="shared" ref="J1280" si="649">I1280+119</f>
        <v>7280.35</v>
      </c>
      <c r="K1280" s="125"/>
      <c r="L1280" s="130">
        <v>0.7</v>
      </c>
      <c r="M1280" s="118"/>
    </row>
    <row r="1281" spans="1:13" x14ac:dyDescent="0.2">
      <c r="D1281" s="103"/>
      <c r="E1281" s="126"/>
      <c r="F1281" s="125">
        <v>0</v>
      </c>
      <c r="G1281" s="103"/>
      <c r="H1281" s="128"/>
      <c r="K1281" s="125"/>
      <c r="L1281" s="130"/>
      <c r="M1281" s="118"/>
    </row>
    <row r="1282" spans="1:13" x14ac:dyDescent="0.2">
      <c r="A1282" s="126">
        <v>537</v>
      </c>
      <c r="B1282" s="127">
        <v>941536.41899999999</v>
      </c>
      <c r="C1282" s="127">
        <v>6494603.6359999999</v>
      </c>
      <c r="D1282" s="103" t="s">
        <v>167</v>
      </c>
      <c r="E1282" s="126">
        <v>270.27999999999997</v>
      </c>
      <c r="F1282" s="125">
        <v>0.48999999999995225</v>
      </c>
      <c r="G1282" s="103" t="s">
        <v>167</v>
      </c>
      <c r="H1282" s="119">
        <f t="shared" si="646"/>
        <v>1.2899999999999523</v>
      </c>
      <c r="I1282" s="125" t="s">
        <v>1004</v>
      </c>
      <c r="J1282" s="107">
        <f t="shared" ref="J1282" si="650">I1282+119</f>
        <v>7300.96</v>
      </c>
      <c r="K1282" s="125"/>
      <c r="L1282" s="130">
        <v>0.7</v>
      </c>
      <c r="M1282" s="118"/>
    </row>
    <row r="1283" spans="1:13" x14ac:dyDescent="0.2">
      <c r="D1283" s="103"/>
      <c r="E1283" s="126"/>
      <c r="F1283" s="125">
        <v>0</v>
      </c>
      <c r="G1283" s="103"/>
      <c r="K1283" s="125"/>
      <c r="L1283" s="130"/>
      <c r="M1283" s="118"/>
    </row>
    <row r="1284" spans="1:13" x14ac:dyDescent="0.2">
      <c r="A1284" s="126">
        <v>538</v>
      </c>
      <c r="B1284" s="127">
        <v>941552.15300000005</v>
      </c>
      <c r="C1284" s="127">
        <v>6494611.3870000001</v>
      </c>
      <c r="D1284" s="103" t="s">
        <v>167</v>
      </c>
      <c r="E1284" s="126">
        <v>270.31799999999998</v>
      </c>
      <c r="F1284" s="125">
        <v>0.74799999999999045</v>
      </c>
      <c r="G1284" s="103" t="s">
        <v>167</v>
      </c>
      <c r="H1284" s="119">
        <f t="shared" si="646"/>
        <v>1.5479999999999905</v>
      </c>
      <c r="I1284" s="125" t="s">
        <v>1005</v>
      </c>
      <c r="J1284" s="107">
        <f t="shared" ref="J1284" si="651">I1284+119</f>
        <v>7318.5</v>
      </c>
      <c r="K1284" s="125"/>
      <c r="L1284" s="130">
        <v>0.7</v>
      </c>
      <c r="M1284" s="118"/>
    </row>
    <row r="1285" spans="1:13" x14ac:dyDescent="0.2">
      <c r="D1285" s="103"/>
      <c r="E1285" s="126"/>
      <c r="F1285" s="125">
        <v>0</v>
      </c>
      <c r="G1285" s="103"/>
      <c r="H1285" s="128"/>
      <c r="K1285" s="125"/>
      <c r="L1285" s="130"/>
      <c r="M1285" s="118"/>
    </row>
    <row r="1286" spans="1:13" ht="15" customHeight="1" x14ac:dyDescent="0.2">
      <c r="A1286" s="126" t="s">
        <v>1006</v>
      </c>
      <c r="B1286" s="127">
        <v>941564.21200000006</v>
      </c>
      <c r="C1286" s="127">
        <v>6494617.5650000004</v>
      </c>
      <c r="D1286" s="103" t="s">
        <v>167</v>
      </c>
      <c r="E1286" s="126">
        <v>270.32299999999998</v>
      </c>
      <c r="F1286" s="125">
        <v>1.4029999999999632</v>
      </c>
      <c r="G1286" s="103" t="s">
        <v>167</v>
      </c>
      <c r="H1286" s="119">
        <f t="shared" si="646"/>
        <v>2.4029999999999632</v>
      </c>
      <c r="I1286" s="125" t="s">
        <v>1007</v>
      </c>
      <c r="J1286" s="107">
        <f t="shared" ref="J1286" si="652">I1286+119</f>
        <v>7332.07</v>
      </c>
      <c r="K1286" s="125"/>
      <c r="L1286" s="130">
        <v>0.9</v>
      </c>
      <c r="M1286" s="118"/>
    </row>
    <row r="1287" spans="1:13" x14ac:dyDescent="0.2">
      <c r="D1287" s="103"/>
      <c r="E1287" s="126"/>
      <c r="F1287" s="125">
        <v>0</v>
      </c>
      <c r="G1287" s="103"/>
      <c r="K1287" s="125"/>
      <c r="L1287" s="130"/>
      <c r="M1287" s="118"/>
    </row>
    <row r="1288" spans="1:13" x14ac:dyDescent="0.2">
      <c r="A1288" s="126">
        <v>539</v>
      </c>
      <c r="B1288" s="127">
        <v>941571.73300000001</v>
      </c>
      <c r="C1288" s="127">
        <v>6494621.4029999999</v>
      </c>
      <c r="D1288" s="103" t="s">
        <v>167</v>
      </c>
      <c r="E1288" s="126">
        <v>270.32600000000002</v>
      </c>
      <c r="F1288" s="125">
        <v>0.74600000000003774</v>
      </c>
      <c r="G1288" s="103" t="s">
        <v>167</v>
      </c>
      <c r="H1288" s="119">
        <f t="shared" si="646"/>
        <v>1.5460000000000378</v>
      </c>
      <c r="I1288" s="125" t="s">
        <v>1008</v>
      </c>
      <c r="J1288" s="107">
        <f t="shared" ref="J1288" si="653">I1288+119</f>
        <v>7340.55</v>
      </c>
      <c r="K1288" s="125"/>
      <c r="L1288" s="130">
        <v>0.7</v>
      </c>
      <c r="M1288" s="118"/>
    </row>
    <row r="1289" spans="1:13" x14ac:dyDescent="0.2">
      <c r="D1289" s="103"/>
      <c r="E1289" s="126"/>
      <c r="F1289" s="125">
        <v>0</v>
      </c>
      <c r="G1289" s="103"/>
      <c r="H1289" s="128"/>
      <c r="K1289" s="125"/>
      <c r="L1289" s="130"/>
      <c r="M1289" s="118"/>
    </row>
    <row r="1290" spans="1:13" x14ac:dyDescent="0.2">
      <c r="A1290" s="126">
        <v>540</v>
      </c>
      <c r="B1290" s="127">
        <v>941589.18400000001</v>
      </c>
      <c r="C1290" s="127">
        <v>6494630.4139999999</v>
      </c>
      <c r="D1290" s="103" t="s">
        <v>167</v>
      </c>
      <c r="E1290" s="126">
        <v>270.34500000000003</v>
      </c>
      <c r="F1290" s="125">
        <v>0.60500000000001819</v>
      </c>
      <c r="G1290" s="103" t="s">
        <v>167</v>
      </c>
      <c r="H1290" s="119">
        <f t="shared" si="646"/>
        <v>1.4050000000000182</v>
      </c>
      <c r="I1290" s="125" t="s">
        <v>1009</v>
      </c>
      <c r="J1290" s="107">
        <f t="shared" ref="J1290" si="654">I1290+119</f>
        <v>7360.19</v>
      </c>
      <c r="K1290" s="125"/>
      <c r="L1290" s="130">
        <v>0.7</v>
      </c>
      <c r="M1290" s="118"/>
    </row>
    <row r="1291" spans="1:13" x14ac:dyDescent="0.2">
      <c r="D1291" s="103"/>
      <c r="E1291" s="126"/>
      <c r="F1291" s="125">
        <v>0</v>
      </c>
      <c r="G1291" s="103"/>
      <c r="K1291" s="125"/>
      <c r="L1291" s="130"/>
      <c r="M1291" s="118"/>
    </row>
    <row r="1292" spans="1:13" x14ac:dyDescent="0.2">
      <c r="A1292" s="126" t="s">
        <v>1010</v>
      </c>
      <c r="B1292" s="127">
        <v>941594.66299999994</v>
      </c>
      <c r="C1292" s="127">
        <v>6494633.5250000004</v>
      </c>
      <c r="D1292" s="103" t="s">
        <v>167</v>
      </c>
      <c r="E1292" s="126">
        <v>270.346</v>
      </c>
      <c r="F1292" s="125">
        <v>0.60599999999999454</v>
      </c>
      <c r="G1292" s="103" t="s">
        <v>167</v>
      </c>
      <c r="H1292" s="119">
        <f t="shared" si="646"/>
        <v>1.4059999999999946</v>
      </c>
      <c r="I1292" s="125" t="s">
        <v>1011</v>
      </c>
      <c r="J1292" s="107">
        <f t="shared" ref="J1292" si="655">I1292+119</f>
        <v>7366.49</v>
      </c>
      <c r="K1292" s="125"/>
      <c r="L1292" s="130">
        <v>0.7</v>
      </c>
      <c r="M1292" s="118"/>
    </row>
    <row r="1293" spans="1:13" x14ac:dyDescent="0.2">
      <c r="D1293" s="103"/>
      <c r="E1293" s="126"/>
      <c r="F1293" s="125">
        <v>0</v>
      </c>
      <c r="G1293" s="103"/>
      <c r="H1293" s="128"/>
      <c r="K1293" s="125"/>
      <c r="L1293" s="130"/>
      <c r="M1293" s="118"/>
    </row>
    <row r="1294" spans="1:13" x14ac:dyDescent="0.2">
      <c r="A1294" s="126" t="s">
        <v>1012</v>
      </c>
      <c r="B1294" s="127">
        <v>941598.848</v>
      </c>
      <c r="C1294" s="127">
        <v>6494635.9009999996</v>
      </c>
      <c r="D1294" s="103" t="s">
        <v>167</v>
      </c>
      <c r="E1294" s="126">
        <v>270.358</v>
      </c>
      <c r="F1294" s="125">
        <v>0.6279999999999859</v>
      </c>
      <c r="G1294" s="103" t="s">
        <v>167</v>
      </c>
      <c r="H1294" s="119">
        <f t="shared" si="646"/>
        <v>1.1579999999999859</v>
      </c>
      <c r="I1294" s="125" t="s">
        <v>1013</v>
      </c>
      <c r="J1294" s="107">
        <f t="shared" ref="J1294" si="656">I1294+119</f>
        <v>7371.3</v>
      </c>
      <c r="K1294" s="125"/>
      <c r="L1294" s="130">
        <v>0.43</v>
      </c>
      <c r="M1294" s="118"/>
    </row>
    <row r="1295" spans="1:13" x14ac:dyDescent="0.2">
      <c r="D1295" s="103"/>
      <c r="E1295" s="126"/>
      <c r="F1295" s="125">
        <v>0</v>
      </c>
      <c r="G1295" s="103"/>
      <c r="K1295" s="125"/>
      <c r="L1295" s="130"/>
      <c r="M1295" s="118"/>
    </row>
    <row r="1296" spans="1:13" x14ac:dyDescent="0.2">
      <c r="A1296" s="126">
        <v>541</v>
      </c>
      <c r="B1296" s="127">
        <v>941606.62699999998</v>
      </c>
      <c r="C1296" s="127">
        <v>6494640.0480000004</v>
      </c>
      <c r="D1296" s="103" t="s">
        <v>167</v>
      </c>
      <c r="E1296" s="126">
        <v>270.392</v>
      </c>
      <c r="F1296" s="125">
        <v>0.54199999999997317</v>
      </c>
      <c r="G1296" s="103" t="s">
        <v>167</v>
      </c>
      <c r="H1296" s="119">
        <f t="shared" si="646"/>
        <v>1.0719999999999732</v>
      </c>
      <c r="I1296" s="125" t="s">
        <v>1014</v>
      </c>
      <c r="J1296" s="107">
        <f t="shared" ref="J1296" si="657">I1296+119</f>
        <v>7380.11</v>
      </c>
      <c r="K1296" s="125"/>
      <c r="L1296" s="130">
        <v>0.43</v>
      </c>
      <c r="M1296" s="118"/>
    </row>
    <row r="1297" spans="1:13" x14ac:dyDescent="0.2">
      <c r="D1297" s="103"/>
      <c r="E1297" s="126"/>
      <c r="F1297" s="125">
        <v>0</v>
      </c>
      <c r="G1297" s="103"/>
      <c r="H1297" s="128"/>
      <c r="K1297" s="125"/>
      <c r="L1297" s="130"/>
      <c r="M1297" s="118"/>
    </row>
    <row r="1298" spans="1:13" x14ac:dyDescent="0.2">
      <c r="A1298" s="126" t="s">
        <v>1015</v>
      </c>
      <c r="B1298" s="127">
        <v>941611.17200000002</v>
      </c>
      <c r="C1298" s="127">
        <v>6494642.341</v>
      </c>
      <c r="D1298" s="103" t="s">
        <v>167</v>
      </c>
      <c r="E1298" s="126">
        <v>270.40199999999999</v>
      </c>
      <c r="F1298" s="125">
        <v>0.47199999999997999</v>
      </c>
      <c r="G1298" s="103" t="s">
        <v>167</v>
      </c>
      <c r="H1298" s="119">
        <f t="shared" si="646"/>
        <v>1.00199999999998</v>
      </c>
      <c r="I1298" s="125" t="s">
        <v>1016</v>
      </c>
      <c r="J1298" s="107">
        <f t="shared" ref="J1298" si="658">I1298+119</f>
        <v>7385.2</v>
      </c>
      <c r="K1298" s="125"/>
      <c r="L1298" s="130">
        <v>0.43</v>
      </c>
      <c r="M1298" s="118"/>
    </row>
    <row r="1299" spans="1:13" x14ac:dyDescent="0.2">
      <c r="D1299" s="103"/>
      <c r="E1299" s="126"/>
      <c r="F1299" s="125">
        <v>0</v>
      </c>
      <c r="G1299" s="103"/>
      <c r="K1299" s="125"/>
      <c r="L1299" s="130"/>
      <c r="M1299" s="118"/>
    </row>
    <row r="1300" spans="1:13" x14ac:dyDescent="0.2">
      <c r="A1300" s="126" t="s">
        <v>1017</v>
      </c>
      <c r="B1300" s="127">
        <v>941613.40800000005</v>
      </c>
      <c r="C1300" s="127">
        <v>6494643.3099999996</v>
      </c>
      <c r="D1300" s="103" t="s">
        <v>167</v>
      </c>
      <c r="E1300" s="126">
        <v>270.42700000000002</v>
      </c>
      <c r="F1300" s="125">
        <v>0.44700000000000273</v>
      </c>
      <c r="G1300" s="103" t="s">
        <v>167</v>
      </c>
      <c r="H1300" s="119">
        <f t="shared" si="646"/>
        <v>1.2470000000000028</v>
      </c>
      <c r="I1300" s="125" t="s">
        <v>1018</v>
      </c>
      <c r="J1300" s="107">
        <f t="shared" ref="J1300" si="659">I1300+119</f>
        <v>7387.63</v>
      </c>
      <c r="K1300" s="125"/>
      <c r="L1300" s="130">
        <v>0.7</v>
      </c>
      <c r="M1300" s="118"/>
    </row>
    <row r="1301" spans="1:13" x14ac:dyDescent="0.2">
      <c r="D1301" s="103"/>
      <c r="E1301" s="126"/>
      <c r="F1301" s="125">
        <v>0</v>
      </c>
      <c r="G1301" s="103"/>
      <c r="H1301" s="128"/>
      <c r="K1301" s="125"/>
      <c r="L1301" s="130"/>
      <c r="M1301" s="118"/>
    </row>
    <row r="1302" spans="1:13" x14ac:dyDescent="0.2">
      <c r="A1302" s="126">
        <v>542</v>
      </c>
      <c r="B1302" s="127">
        <v>941624.52399999998</v>
      </c>
      <c r="C1302" s="127">
        <v>6494649.2130000005</v>
      </c>
      <c r="D1302" s="103" t="s">
        <v>167</v>
      </c>
      <c r="E1302" s="126">
        <v>270.43200000000002</v>
      </c>
      <c r="F1302" s="125">
        <v>0.57200000000000273</v>
      </c>
      <c r="G1302" s="103" t="s">
        <v>167</v>
      </c>
      <c r="H1302" s="119">
        <f t="shared" si="646"/>
        <v>1.3720000000000028</v>
      </c>
      <c r="I1302" s="125" t="s">
        <v>1019</v>
      </c>
      <c r="J1302" s="107">
        <f t="shared" ref="J1302" si="660">I1302+119</f>
        <v>7400.22</v>
      </c>
      <c r="K1302" s="125"/>
      <c r="L1302" s="130">
        <v>0.7</v>
      </c>
      <c r="M1302" s="118"/>
    </row>
    <row r="1303" spans="1:13" x14ac:dyDescent="0.2">
      <c r="D1303" s="103"/>
      <c r="E1303" s="126"/>
      <c r="F1303" s="125">
        <v>0</v>
      </c>
      <c r="G1303" s="103"/>
      <c r="K1303" s="125"/>
      <c r="L1303" s="130"/>
      <c r="M1303" s="118"/>
    </row>
    <row r="1304" spans="1:13" x14ac:dyDescent="0.2">
      <c r="A1304" s="126" t="s">
        <v>1020</v>
      </c>
      <c r="B1304" s="127">
        <v>941632.78799999994</v>
      </c>
      <c r="C1304" s="127">
        <v>6494653.716</v>
      </c>
      <c r="D1304" s="103" t="s">
        <v>167</v>
      </c>
      <c r="E1304" s="126">
        <v>270.44900000000001</v>
      </c>
      <c r="F1304" s="125">
        <v>0.6290000000000191</v>
      </c>
      <c r="G1304" s="103" t="s">
        <v>167</v>
      </c>
      <c r="H1304" s="119">
        <f t="shared" si="646"/>
        <v>1.4290000000000191</v>
      </c>
      <c r="I1304" s="125" t="s">
        <v>1021</v>
      </c>
      <c r="J1304" s="107">
        <f t="shared" ref="J1304" si="661">I1304+119</f>
        <v>7409.63</v>
      </c>
      <c r="K1304" s="125"/>
      <c r="L1304" s="130">
        <v>0.7</v>
      </c>
      <c r="M1304" s="118"/>
    </row>
    <row r="1305" spans="1:13" x14ac:dyDescent="0.2">
      <c r="D1305" s="103"/>
      <c r="E1305" s="126"/>
      <c r="F1305" s="125">
        <v>0</v>
      </c>
      <c r="G1305" s="103"/>
      <c r="H1305" s="128"/>
      <c r="K1305" s="125"/>
      <c r="L1305" s="130"/>
      <c r="M1305" s="118"/>
    </row>
    <row r="1306" spans="1:13" x14ac:dyDescent="0.2">
      <c r="A1306" s="126">
        <v>543</v>
      </c>
      <c r="B1306" s="127">
        <v>941640.76699999999</v>
      </c>
      <c r="C1306" s="127">
        <v>6494658.21</v>
      </c>
      <c r="D1306" s="103" t="s">
        <v>167</v>
      </c>
      <c r="E1306" s="126">
        <v>270.44200000000001</v>
      </c>
      <c r="F1306" s="125">
        <v>1.3919999999999959</v>
      </c>
      <c r="G1306" s="103" t="s">
        <v>167</v>
      </c>
      <c r="H1306" s="119">
        <f t="shared" si="646"/>
        <v>2.3919999999999959</v>
      </c>
      <c r="I1306" s="125" t="s">
        <v>1022</v>
      </c>
      <c r="J1306" s="107">
        <f t="shared" ref="J1306" si="662">I1306+119</f>
        <v>7418.83</v>
      </c>
      <c r="K1306" s="125"/>
      <c r="L1306" s="130">
        <v>0.9</v>
      </c>
      <c r="M1306" s="118"/>
    </row>
    <row r="1307" spans="1:13" x14ac:dyDescent="0.2">
      <c r="D1307" s="103"/>
      <c r="E1307" s="126"/>
      <c r="F1307" s="125">
        <v>0</v>
      </c>
      <c r="G1307" s="103"/>
      <c r="K1307" s="125"/>
      <c r="L1307" s="130"/>
      <c r="M1307" s="118"/>
    </row>
    <row r="1308" spans="1:13" x14ac:dyDescent="0.2">
      <c r="A1308" s="126" t="s">
        <v>1023</v>
      </c>
      <c r="B1308" s="127">
        <v>941645.37100000004</v>
      </c>
      <c r="C1308" s="127">
        <v>6494660.801</v>
      </c>
      <c r="D1308" s="103" t="s">
        <v>167</v>
      </c>
      <c r="E1308" s="126">
        <v>270.45600000000002</v>
      </c>
      <c r="F1308" s="125">
        <v>1.0260000000000105</v>
      </c>
      <c r="G1308" s="103" t="s">
        <v>167</v>
      </c>
      <c r="H1308" s="119">
        <f t="shared" si="646"/>
        <v>1.8260000000000105</v>
      </c>
      <c r="I1308" s="125" t="s">
        <v>1024</v>
      </c>
      <c r="J1308" s="107">
        <f t="shared" ref="J1308" si="663">I1308+119</f>
        <v>7424.11</v>
      </c>
      <c r="K1308" s="125"/>
      <c r="L1308" s="130">
        <v>0.7</v>
      </c>
      <c r="M1308" s="118"/>
    </row>
    <row r="1309" spans="1:13" x14ac:dyDescent="0.2">
      <c r="D1309" s="103"/>
      <c r="E1309" s="126"/>
      <c r="F1309" s="125">
        <v>0</v>
      </c>
      <c r="G1309" s="103"/>
      <c r="H1309" s="128"/>
      <c r="K1309" s="125"/>
      <c r="L1309" s="130"/>
      <c r="M1309" s="118"/>
    </row>
    <row r="1310" spans="1:13" x14ac:dyDescent="0.2">
      <c r="A1310" s="126" t="s">
        <v>1025</v>
      </c>
      <c r="B1310" s="127">
        <v>941651.83299999998</v>
      </c>
      <c r="C1310" s="127">
        <v>6494664.4639999997</v>
      </c>
      <c r="D1310" s="103" t="s">
        <v>167</v>
      </c>
      <c r="E1310" s="126">
        <v>270.48399999999998</v>
      </c>
      <c r="F1310" s="125">
        <v>0.59399999999999409</v>
      </c>
      <c r="G1310" s="103" t="s">
        <v>167</v>
      </c>
      <c r="H1310" s="119">
        <f t="shared" si="646"/>
        <v>1.3939999999999941</v>
      </c>
      <c r="I1310" s="125" t="s">
        <v>1026</v>
      </c>
      <c r="J1310" s="107">
        <f t="shared" ref="J1310" si="664">I1310+119</f>
        <v>7431.57</v>
      </c>
      <c r="K1310" s="125"/>
      <c r="L1310" s="130">
        <v>0.7</v>
      </c>
      <c r="M1310" s="118"/>
    </row>
    <row r="1311" spans="1:13" x14ac:dyDescent="0.2">
      <c r="D1311" s="103"/>
      <c r="E1311" s="126"/>
      <c r="F1311" s="125">
        <v>0</v>
      </c>
      <c r="G1311" s="103"/>
      <c r="K1311" s="125"/>
      <c r="L1311" s="130"/>
      <c r="M1311" s="118"/>
    </row>
    <row r="1312" spans="1:13" x14ac:dyDescent="0.2">
      <c r="A1312" s="126">
        <v>544</v>
      </c>
      <c r="B1312" s="127">
        <v>941659.79700000002</v>
      </c>
      <c r="C1312" s="127">
        <v>6494668.9000000004</v>
      </c>
      <c r="D1312" s="103" t="s">
        <v>167</v>
      </c>
      <c r="E1312" s="126">
        <v>270.505</v>
      </c>
      <c r="F1312" s="125">
        <v>0.58499999999997954</v>
      </c>
      <c r="G1312" s="103" t="s">
        <v>167</v>
      </c>
      <c r="H1312" s="119">
        <f t="shared" si="646"/>
        <v>1.3849999999999796</v>
      </c>
      <c r="I1312" s="125" t="s">
        <v>1027</v>
      </c>
      <c r="J1312" s="107">
        <f t="shared" ref="J1312" si="665">I1312+119</f>
        <v>7440.69</v>
      </c>
      <c r="K1312" s="125"/>
      <c r="L1312" s="130">
        <v>0.7</v>
      </c>
      <c r="M1312" s="118"/>
    </row>
    <row r="1313" spans="1:13" x14ac:dyDescent="0.2">
      <c r="D1313" s="103"/>
      <c r="E1313" s="126"/>
      <c r="F1313" s="125">
        <v>0</v>
      </c>
      <c r="G1313" s="103"/>
      <c r="H1313" s="128"/>
      <c r="K1313" s="125"/>
      <c r="L1313" s="130"/>
      <c r="M1313" s="118"/>
    </row>
    <row r="1314" spans="1:13" x14ac:dyDescent="0.2">
      <c r="A1314" s="126">
        <v>545</v>
      </c>
      <c r="B1314" s="127">
        <v>941677.19900000002</v>
      </c>
      <c r="C1314" s="127">
        <v>6494679.0310000004</v>
      </c>
      <c r="D1314" s="103" t="s">
        <v>167</v>
      </c>
      <c r="E1314" s="126">
        <v>270.51299999999998</v>
      </c>
      <c r="F1314" s="125">
        <v>0.56299999999998818</v>
      </c>
      <c r="G1314" s="103" t="s">
        <v>167</v>
      </c>
      <c r="H1314" s="119">
        <f t="shared" si="646"/>
        <v>1.3629999999999882</v>
      </c>
      <c r="I1314" s="125" t="s">
        <v>1028</v>
      </c>
      <c r="J1314" s="107">
        <f t="shared" ref="J1314" si="666">I1314+119</f>
        <v>7460.83</v>
      </c>
      <c r="K1314" s="125"/>
      <c r="L1314" s="130">
        <v>0.7</v>
      </c>
      <c r="M1314" s="118"/>
    </row>
    <row r="1315" spans="1:13" x14ac:dyDescent="0.2">
      <c r="D1315" s="103"/>
      <c r="E1315" s="126"/>
      <c r="F1315" s="125">
        <v>0</v>
      </c>
      <c r="G1315" s="103"/>
      <c r="K1315" s="125"/>
      <c r="L1315" s="130"/>
      <c r="M1315" s="118"/>
    </row>
    <row r="1316" spans="1:13" x14ac:dyDescent="0.2">
      <c r="A1316" s="126" t="s">
        <v>1029</v>
      </c>
      <c r="B1316" s="127">
        <v>941687.223</v>
      </c>
      <c r="C1316" s="127">
        <v>6494684.8930000002</v>
      </c>
      <c r="D1316" s="103" t="s">
        <v>167</v>
      </c>
      <c r="E1316" s="126">
        <v>270.541</v>
      </c>
      <c r="F1316" s="125">
        <v>0.85500000000001819</v>
      </c>
      <c r="G1316" s="103" t="s">
        <v>167</v>
      </c>
      <c r="H1316" s="119">
        <f t="shared" si="646"/>
        <v>1.6550000000000182</v>
      </c>
      <c r="I1316" s="125" t="s">
        <v>1030</v>
      </c>
      <c r="J1316" s="107">
        <f t="shared" ref="J1316" si="667">I1316+119</f>
        <v>7472.45</v>
      </c>
      <c r="K1316" s="125"/>
      <c r="L1316" s="130">
        <v>0.7</v>
      </c>
      <c r="M1316" s="118"/>
    </row>
    <row r="1317" spans="1:13" x14ac:dyDescent="0.2">
      <c r="D1317" s="103"/>
      <c r="E1317" s="126"/>
      <c r="F1317" s="125">
        <v>0</v>
      </c>
      <c r="G1317" s="103"/>
      <c r="H1317" s="128"/>
      <c r="K1317" s="125"/>
      <c r="L1317" s="130"/>
      <c r="M1317" s="118"/>
    </row>
    <row r="1318" spans="1:13" x14ac:dyDescent="0.2">
      <c r="A1318" s="126">
        <v>546</v>
      </c>
      <c r="B1318" s="127">
        <v>941697.75399999996</v>
      </c>
      <c r="C1318" s="127">
        <v>6494691.2489999998</v>
      </c>
      <c r="D1318" s="103" t="s">
        <v>167</v>
      </c>
      <c r="E1318" s="126">
        <v>270.53500000000003</v>
      </c>
      <c r="F1318" s="125">
        <v>1.05600000000004</v>
      </c>
      <c r="G1318" s="103" t="s">
        <v>167</v>
      </c>
      <c r="H1318" s="119">
        <f t="shared" si="646"/>
        <v>2.05600000000004</v>
      </c>
      <c r="I1318" s="125" t="s">
        <v>1031</v>
      </c>
      <c r="J1318" s="107">
        <f t="shared" ref="J1318" si="668">I1318+119</f>
        <v>7484.77</v>
      </c>
      <c r="K1318" s="125"/>
      <c r="L1318" s="130">
        <v>0.9</v>
      </c>
      <c r="M1318" s="118"/>
    </row>
    <row r="1319" spans="1:13" x14ac:dyDescent="0.2">
      <c r="D1319" s="103"/>
      <c r="E1319" s="126"/>
      <c r="F1319" s="125">
        <v>0</v>
      </c>
      <c r="G1319" s="103"/>
      <c r="K1319" s="125"/>
      <c r="L1319" s="130"/>
      <c r="M1319" s="118"/>
    </row>
    <row r="1320" spans="1:13" x14ac:dyDescent="0.2">
      <c r="A1320" s="126">
        <v>547</v>
      </c>
      <c r="B1320" s="127">
        <v>941711.13199999998</v>
      </c>
      <c r="C1320" s="127">
        <v>6494699.557</v>
      </c>
      <c r="D1320" s="103" t="s">
        <v>167</v>
      </c>
      <c r="E1320" s="126">
        <v>270.55</v>
      </c>
      <c r="F1320" s="125">
        <v>0.62000000000000455</v>
      </c>
      <c r="G1320" s="103" t="s">
        <v>167</v>
      </c>
      <c r="H1320" s="119">
        <f t="shared" si="646"/>
        <v>1.4200000000000046</v>
      </c>
      <c r="I1320" s="125" t="s">
        <v>1032</v>
      </c>
      <c r="J1320" s="107">
        <f t="shared" ref="J1320" si="669">I1320+119</f>
        <v>7500.53</v>
      </c>
      <c r="K1320" s="125"/>
      <c r="L1320" s="130">
        <v>0.7</v>
      </c>
      <c r="M1320" s="118"/>
    </row>
    <row r="1321" spans="1:13" x14ac:dyDescent="0.2">
      <c r="D1321" s="103"/>
      <c r="E1321" s="126"/>
      <c r="F1321" s="125">
        <v>0</v>
      </c>
      <c r="G1321" s="103"/>
      <c r="H1321" s="128"/>
      <c r="K1321" s="125"/>
      <c r="L1321" s="130"/>
      <c r="M1321" s="118"/>
    </row>
    <row r="1322" spans="1:13" x14ac:dyDescent="0.2">
      <c r="A1322" s="126">
        <v>548</v>
      </c>
      <c r="B1322" s="127">
        <v>941727.78899999999</v>
      </c>
      <c r="C1322" s="127">
        <v>6494709.8569999998</v>
      </c>
      <c r="D1322" s="103" t="s">
        <v>167</v>
      </c>
      <c r="E1322" s="126">
        <v>270.58100000000002</v>
      </c>
      <c r="F1322" s="125">
        <v>0.58100000000001728</v>
      </c>
      <c r="G1322" s="103" t="s">
        <v>167</v>
      </c>
      <c r="H1322" s="119">
        <f t="shared" si="646"/>
        <v>1.3810000000000173</v>
      </c>
      <c r="I1322" s="125" t="s">
        <v>1033</v>
      </c>
      <c r="J1322" s="107">
        <f t="shared" ref="J1322" si="670">I1322+119</f>
        <v>7520.11</v>
      </c>
      <c r="K1322" s="125"/>
      <c r="L1322" s="130">
        <v>0.7</v>
      </c>
      <c r="M1322" s="118"/>
    </row>
    <row r="1323" spans="1:13" x14ac:dyDescent="0.2">
      <c r="D1323" s="103"/>
      <c r="E1323" s="126"/>
      <c r="F1323" s="125">
        <v>0</v>
      </c>
      <c r="G1323" s="103"/>
      <c r="K1323" s="125"/>
      <c r="L1323" s="130"/>
      <c r="M1323" s="118"/>
    </row>
    <row r="1324" spans="1:13" x14ac:dyDescent="0.2">
      <c r="A1324" s="126">
        <v>549</v>
      </c>
      <c r="B1324" s="127">
        <v>941744.81</v>
      </c>
      <c r="C1324" s="127">
        <v>6494720.7680000002</v>
      </c>
      <c r="D1324" s="103" t="s">
        <v>167</v>
      </c>
      <c r="E1324" s="126">
        <v>270.56799999999998</v>
      </c>
      <c r="F1324" s="125">
        <v>0.58799999999996544</v>
      </c>
      <c r="G1324" s="103" t="s">
        <v>167</v>
      </c>
      <c r="H1324" s="119">
        <f t="shared" si="646"/>
        <v>1.3879999999999655</v>
      </c>
      <c r="I1324" s="125" t="s">
        <v>1034</v>
      </c>
      <c r="J1324" s="107">
        <f t="shared" ref="J1324" si="671">I1324+119</f>
        <v>7540.33</v>
      </c>
      <c r="K1324" s="125"/>
      <c r="L1324" s="130">
        <v>0.7</v>
      </c>
      <c r="M1324" s="118"/>
    </row>
    <row r="1325" spans="1:13" x14ac:dyDescent="0.2">
      <c r="D1325" s="103"/>
      <c r="E1325" s="126"/>
      <c r="F1325" s="125">
        <v>0</v>
      </c>
      <c r="G1325" s="103"/>
      <c r="H1325" s="128"/>
      <c r="K1325" s="125"/>
      <c r="L1325" s="130"/>
      <c r="M1325" s="118"/>
    </row>
    <row r="1326" spans="1:13" x14ac:dyDescent="0.2">
      <c r="A1326" s="126">
        <v>550</v>
      </c>
      <c r="B1326" s="127">
        <v>941761.80500000005</v>
      </c>
      <c r="C1326" s="127">
        <v>6494731.9989999998</v>
      </c>
      <c r="D1326" s="103" t="s">
        <v>167</v>
      </c>
      <c r="E1326" s="126">
        <v>270.59399999999999</v>
      </c>
      <c r="F1326" s="125">
        <v>0.60399999999998499</v>
      </c>
      <c r="G1326" s="103" t="s">
        <v>167</v>
      </c>
      <c r="H1326" s="119">
        <f t="shared" si="646"/>
        <v>1.403999999999985</v>
      </c>
      <c r="I1326" s="125" t="s">
        <v>1035</v>
      </c>
      <c r="J1326" s="107">
        <f t="shared" ref="J1326" si="672">I1326+119</f>
        <v>7560.7</v>
      </c>
      <c r="K1326" s="125"/>
      <c r="L1326" s="130">
        <v>0.7</v>
      </c>
      <c r="M1326" s="118"/>
    </row>
    <row r="1327" spans="1:13" x14ac:dyDescent="0.2">
      <c r="D1327" s="103"/>
      <c r="E1327" s="126"/>
      <c r="F1327" s="125">
        <v>0</v>
      </c>
      <c r="G1327" s="103"/>
      <c r="K1327" s="125"/>
      <c r="L1327" s="130"/>
      <c r="M1327" s="118"/>
    </row>
    <row r="1328" spans="1:13" x14ac:dyDescent="0.2">
      <c r="A1328" s="126">
        <v>551</v>
      </c>
      <c r="B1328" s="127">
        <v>941778.11</v>
      </c>
      <c r="C1328" s="127">
        <v>6494742.9069999997</v>
      </c>
      <c r="D1328" s="103" t="s">
        <v>167</v>
      </c>
      <c r="E1328" s="126">
        <v>270.62200000000001</v>
      </c>
      <c r="F1328" s="125">
        <v>0.64199999999999591</v>
      </c>
      <c r="G1328" s="103" t="s">
        <v>167</v>
      </c>
      <c r="H1328" s="119">
        <f t="shared" si="646"/>
        <v>1.441999999999996</v>
      </c>
      <c r="I1328" s="125" t="s">
        <v>1036</v>
      </c>
      <c r="J1328" s="107">
        <f t="shared" ref="J1328" si="673">I1328+119</f>
        <v>7580.32</v>
      </c>
      <c r="K1328" s="125"/>
      <c r="L1328" s="130">
        <v>0.7</v>
      </c>
      <c r="M1328" s="118"/>
    </row>
    <row r="1329" spans="1:13" x14ac:dyDescent="0.2">
      <c r="D1329" s="103"/>
      <c r="E1329" s="126"/>
      <c r="F1329" s="125">
        <v>0</v>
      </c>
      <c r="G1329" s="103"/>
      <c r="H1329" s="128"/>
      <c r="K1329" s="125"/>
      <c r="L1329" s="130"/>
      <c r="M1329" s="118"/>
    </row>
    <row r="1330" spans="1:13" x14ac:dyDescent="0.2">
      <c r="A1330" s="126">
        <v>552</v>
      </c>
      <c r="B1330" s="127">
        <v>941794.83799999999</v>
      </c>
      <c r="C1330" s="127">
        <v>6494754.4720000001</v>
      </c>
      <c r="D1330" s="103" t="s">
        <v>167</v>
      </c>
      <c r="E1330" s="126">
        <v>270.64699999999999</v>
      </c>
      <c r="F1330" s="125">
        <v>0.57699999999999818</v>
      </c>
      <c r="G1330" s="103" t="s">
        <v>167</v>
      </c>
      <c r="H1330" s="119">
        <f t="shared" si="646"/>
        <v>1.3769999999999982</v>
      </c>
      <c r="I1330" s="125" t="s">
        <v>1037</v>
      </c>
      <c r="J1330" s="107">
        <f t="shared" ref="J1330" si="674">I1330+119</f>
        <v>7600.65</v>
      </c>
      <c r="K1330" s="125"/>
      <c r="L1330" s="130">
        <v>0.7</v>
      </c>
      <c r="M1330" s="118"/>
    </row>
    <row r="1331" spans="1:13" x14ac:dyDescent="0.2">
      <c r="D1331" s="103"/>
      <c r="E1331" s="126"/>
      <c r="F1331" s="125">
        <v>0</v>
      </c>
      <c r="G1331" s="103"/>
      <c r="K1331" s="125"/>
      <c r="L1331" s="130"/>
      <c r="M1331" s="118"/>
    </row>
    <row r="1332" spans="1:13" x14ac:dyDescent="0.2">
      <c r="A1332" s="126">
        <v>553</v>
      </c>
      <c r="B1332" s="127">
        <v>941811.10600000003</v>
      </c>
      <c r="C1332" s="127">
        <v>6494765.9349999996</v>
      </c>
      <c r="D1332" s="103" t="s">
        <v>167</v>
      </c>
      <c r="E1332" s="126">
        <v>270.65499999999997</v>
      </c>
      <c r="F1332" s="125">
        <v>0.625</v>
      </c>
      <c r="G1332" s="103" t="s">
        <v>167</v>
      </c>
      <c r="H1332" s="119">
        <f t="shared" si="646"/>
        <v>1.425</v>
      </c>
      <c r="I1332" s="125" t="s">
        <v>1038</v>
      </c>
      <c r="J1332" s="107">
        <f t="shared" ref="J1332" si="675">I1332+119</f>
        <v>7620.55</v>
      </c>
      <c r="K1332" s="125"/>
      <c r="L1332" s="130">
        <v>0.7</v>
      </c>
      <c r="M1332" s="118"/>
    </row>
    <row r="1333" spans="1:13" x14ac:dyDescent="0.2">
      <c r="D1333" s="103"/>
      <c r="E1333" s="126"/>
      <c r="F1333" s="125">
        <v>0</v>
      </c>
      <c r="G1333" s="103"/>
      <c r="H1333" s="128"/>
      <c r="K1333" s="125"/>
      <c r="L1333" s="130"/>
      <c r="M1333" s="118"/>
    </row>
    <row r="1334" spans="1:13" x14ac:dyDescent="0.2">
      <c r="A1334" s="126">
        <v>554</v>
      </c>
      <c r="B1334" s="127">
        <v>941827.13300000003</v>
      </c>
      <c r="C1334" s="127">
        <v>6494777.5839999998</v>
      </c>
      <c r="D1334" s="103" t="s">
        <v>167</v>
      </c>
      <c r="E1334" s="126">
        <v>270.66399999999999</v>
      </c>
      <c r="F1334" s="125">
        <v>0.51400000000001</v>
      </c>
      <c r="G1334" s="103" t="s">
        <v>167</v>
      </c>
      <c r="H1334" s="119">
        <f t="shared" si="646"/>
        <v>1.31400000000001</v>
      </c>
      <c r="I1334" s="125" t="s">
        <v>1039</v>
      </c>
      <c r="J1334" s="107">
        <f t="shared" ref="J1334" si="676">I1334+119</f>
        <v>7640.37</v>
      </c>
      <c r="K1334" s="125"/>
      <c r="L1334" s="130">
        <v>0.7</v>
      </c>
      <c r="M1334" s="118"/>
    </row>
    <row r="1335" spans="1:13" x14ac:dyDescent="0.2">
      <c r="D1335" s="103"/>
      <c r="E1335" s="126"/>
      <c r="F1335" s="125">
        <v>0</v>
      </c>
      <c r="G1335" s="103"/>
      <c r="K1335" s="125"/>
      <c r="L1335" s="130"/>
      <c r="M1335" s="118"/>
    </row>
    <row r="1336" spans="1:13" x14ac:dyDescent="0.2">
      <c r="A1336" s="126">
        <v>555</v>
      </c>
      <c r="B1336" s="127">
        <v>941843.57499999995</v>
      </c>
      <c r="C1336" s="127">
        <v>6494789.693</v>
      </c>
      <c r="D1336" s="103" t="s">
        <v>167</v>
      </c>
      <c r="E1336" s="126">
        <v>270.72899999999998</v>
      </c>
      <c r="F1336" s="125">
        <v>0.53899999999998727</v>
      </c>
      <c r="G1336" s="103" t="s">
        <v>167</v>
      </c>
      <c r="H1336" s="119">
        <f t="shared" si="646"/>
        <v>1.3389999999999873</v>
      </c>
      <c r="I1336" s="125" t="s">
        <v>1040</v>
      </c>
      <c r="J1336" s="107">
        <f t="shared" ref="J1336" si="677">I1336+119</f>
        <v>7660.79</v>
      </c>
      <c r="K1336" s="125"/>
      <c r="L1336" s="130">
        <v>0.7</v>
      </c>
      <c r="M1336" s="118"/>
    </row>
    <row r="1337" spans="1:13" x14ac:dyDescent="0.2">
      <c r="D1337" s="103"/>
      <c r="E1337" s="126"/>
      <c r="F1337" s="125">
        <v>0</v>
      </c>
      <c r="G1337" s="103"/>
      <c r="H1337" s="128"/>
      <c r="K1337" s="125"/>
      <c r="L1337" s="130"/>
      <c r="M1337" s="118"/>
    </row>
    <row r="1338" spans="1:13" x14ac:dyDescent="0.2">
      <c r="A1338" s="126">
        <v>556</v>
      </c>
      <c r="B1338" s="127">
        <v>941859.48499999999</v>
      </c>
      <c r="C1338" s="127">
        <v>6494801.7139999997</v>
      </c>
      <c r="D1338" s="103" t="s">
        <v>167</v>
      </c>
      <c r="E1338" s="126">
        <v>270.69799999999998</v>
      </c>
      <c r="F1338" s="125">
        <v>0.55799999999999272</v>
      </c>
      <c r="G1338" s="103" t="s">
        <v>167</v>
      </c>
      <c r="H1338" s="119">
        <f t="shared" si="646"/>
        <v>1.3579999999999928</v>
      </c>
      <c r="I1338" s="125" t="s">
        <v>1041</v>
      </c>
      <c r="J1338" s="107">
        <f t="shared" ref="J1338" si="678">I1338+119</f>
        <v>7680.73</v>
      </c>
      <c r="K1338" s="125"/>
      <c r="L1338" s="130">
        <v>0.7</v>
      </c>
      <c r="M1338" s="118"/>
    </row>
    <row r="1339" spans="1:13" x14ac:dyDescent="0.2">
      <c r="D1339" s="103"/>
      <c r="E1339" s="126"/>
      <c r="F1339" s="125">
        <v>0</v>
      </c>
      <c r="G1339" s="103"/>
      <c r="K1339" s="125"/>
      <c r="L1339" s="130"/>
      <c r="M1339" s="118"/>
    </row>
    <row r="1340" spans="1:13" x14ac:dyDescent="0.2">
      <c r="A1340" s="126">
        <v>557</v>
      </c>
      <c r="B1340" s="127">
        <v>941875.14399999997</v>
      </c>
      <c r="C1340" s="127">
        <v>6494813.8540000003</v>
      </c>
      <c r="D1340" s="103" t="s">
        <v>167</v>
      </c>
      <c r="E1340" s="126">
        <v>270.76400000000001</v>
      </c>
      <c r="F1340" s="125">
        <v>0.65399999999999636</v>
      </c>
      <c r="G1340" s="103" t="s">
        <v>167</v>
      </c>
      <c r="H1340" s="119">
        <f t="shared" ref="H1340:H1402" si="679">F1340+L1340+0.1</f>
        <v>1.4539999999999964</v>
      </c>
      <c r="I1340" s="125" t="s">
        <v>1042</v>
      </c>
      <c r="J1340" s="107">
        <f t="shared" ref="J1340" si="680">I1340+119</f>
        <v>7700.54</v>
      </c>
      <c r="K1340" s="125"/>
      <c r="L1340" s="130">
        <v>0.7</v>
      </c>
      <c r="M1340" s="118"/>
    </row>
    <row r="1341" spans="1:13" x14ac:dyDescent="0.2">
      <c r="D1341" s="103"/>
      <c r="E1341" s="126"/>
      <c r="F1341" s="125">
        <v>0</v>
      </c>
      <c r="G1341" s="103"/>
      <c r="H1341" s="128"/>
      <c r="K1341" s="125"/>
      <c r="L1341" s="130"/>
      <c r="M1341" s="118"/>
    </row>
    <row r="1342" spans="1:13" x14ac:dyDescent="0.2">
      <c r="A1342" s="126">
        <v>558</v>
      </c>
      <c r="B1342" s="127">
        <v>941890.83100000001</v>
      </c>
      <c r="C1342" s="127">
        <v>6494826.4009999996</v>
      </c>
      <c r="D1342" s="103" t="s">
        <v>167</v>
      </c>
      <c r="E1342" s="126">
        <v>270.74400000000003</v>
      </c>
      <c r="F1342" s="125">
        <v>0.57400000000001228</v>
      </c>
      <c r="G1342" s="103" t="s">
        <v>167</v>
      </c>
      <c r="H1342" s="119">
        <f t="shared" si="679"/>
        <v>1.3740000000000123</v>
      </c>
      <c r="I1342" s="125" t="s">
        <v>1043</v>
      </c>
      <c r="J1342" s="107">
        <f t="shared" ref="J1342" si="681">I1342+119</f>
        <v>7720.63</v>
      </c>
      <c r="K1342" s="125"/>
      <c r="L1342" s="130">
        <v>0.7</v>
      </c>
      <c r="M1342" s="118"/>
    </row>
    <row r="1343" spans="1:13" x14ac:dyDescent="0.2">
      <c r="D1343" s="103"/>
      <c r="E1343" s="126"/>
      <c r="F1343" s="125">
        <v>0</v>
      </c>
      <c r="G1343" s="103"/>
      <c r="K1343" s="125"/>
      <c r="L1343" s="130"/>
      <c r="M1343" s="118"/>
    </row>
    <row r="1344" spans="1:13" x14ac:dyDescent="0.2">
      <c r="A1344" s="126" t="s">
        <v>1044</v>
      </c>
      <c r="B1344" s="127">
        <v>941895.88100000005</v>
      </c>
      <c r="C1344" s="127">
        <v>6494830.7180000003</v>
      </c>
      <c r="D1344" s="103" t="s">
        <v>167</v>
      </c>
      <c r="E1344" s="126">
        <v>270.76299999999998</v>
      </c>
      <c r="F1344" s="125">
        <v>0.53299999999995862</v>
      </c>
      <c r="G1344" s="103" t="s">
        <v>167</v>
      </c>
      <c r="H1344" s="119">
        <f t="shared" si="679"/>
        <v>1.0629999999999586</v>
      </c>
      <c r="I1344" s="125" t="s">
        <v>1045</v>
      </c>
      <c r="J1344" s="107">
        <f t="shared" ref="J1344" si="682">I1344+119</f>
        <v>7727.27</v>
      </c>
      <c r="K1344" s="125"/>
      <c r="L1344" s="130">
        <v>0.43</v>
      </c>
      <c r="M1344" s="118"/>
    </row>
    <row r="1345" spans="1:13" x14ac:dyDescent="0.2">
      <c r="D1345" s="103"/>
      <c r="E1345" s="126"/>
      <c r="G1345" s="103"/>
      <c r="H1345" s="128"/>
      <c r="K1345" s="125"/>
      <c r="L1345" s="130"/>
      <c r="M1345" s="118"/>
    </row>
    <row r="1346" spans="1:13" x14ac:dyDescent="0.2">
      <c r="A1346" s="126">
        <v>559</v>
      </c>
      <c r="B1346" s="127">
        <v>941906.25800000003</v>
      </c>
      <c r="C1346" s="127">
        <v>6494839.1500000004</v>
      </c>
      <c r="D1346" s="103" t="s">
        <v>167</v>
      </c>
      <c r="E1346" s="126">
        <v>270.767</v>
      </c>
      <c r="F1346" s="125">
        <v>0.56700000000000728</v>
      </c>
      <c r="G1346" s="103" t="s">
        <v>167</v>
      </c>
      <c r="H1346" s="119">
        <f t="shared" si="679"/>
        <v>1.0970000000000073</v>
      </c>
      <c r="I1346" s="125" t="s">
        <v>1046</v>
      </c>
      <c r="J1346" s="107">
        <f t="shared" ref="J1346" si="683">I1346+119</f>
        <v>7740.64</v>
      </c>
      <c r="K1346" s="125"/>
      <c r="L1346" s="130">
        <v>0.43</v>
      </c>
      <c r="M1346" s="118"/>
    </row>
    <row r="1347" spans="1:13" x14ac:dyDescent="0.2">
      <c r="D1347" s="103"/>
      <c r="E1347" s="126"/>
      <c r="F1347" s="125">
        <v>0</v>
      </c>
      <c r="G1347" s="103"/>
      <c r="K1347" s="125"/>
      <c r="L1347" s="130"/>
      <c r="M1347" s="118"/>
    </row>
    <row r="1348" spans="1:13" x14ac:dyDescent="0.2">
      <c r="A1348" s="126" t="s">
        <v>1047</v>
      </c>
      <c r="B1348" s="127">
        <v>941908.43200000003</v>
      </c>
      <c r="C1348" s="127">
        <v>6494840.8039999995</v>
      </c>
      <c r="D1348" s="103" t="s">
        <v>167</v>
      </c>
      <c r="E1348" s="126">
        <v>270.762</v>
      </c>
      <c r="F1348" s="125">
        <v>0.43200000000001637</v>
      </c>
      <c r="G1348" s="103" t="s">
        <v>167</v>
      </c>
      <c r="H1348" s="119">
        <f t="shared" si="679"/>
        <v>1.2320000000000164</v>
      </c>
      <c r="I1348" s="125" t="s">
        <v>1048</v>
      </c>
      <c r="J1348" s="107">
        <f t="shared" ref="J1348" si="684">I1348+119</f>
        <v>7743.37</v>
      </c>
      <c r="K1348" s="125"/>
      <c r="L1348" s="130">
        <v>0.7</v>
      </c>
      <c r="M1348" s="118"/>
    </row>
    <row r="1349" spans="1:13" x14ac:dyDescent="0.2">
      <c r="D1349" s="103"/>
      <c r="E1349" s="126"/>
      <c r="F1349" s="125">
        <v>0</v>
      </c>
      <c r="G1349" s="103"/>
      <c r="H1349" s="128"/>
      <c r="K1349" s="125"/>
      <c r="L1349" s="130"/>
      <c r="M1349" s="118"/>
    </row>
    <row r="1350" spans="1:13" x14ac:dyDescent="0.2">
      <c r="A1350" s="126">
        <v>560</v>
      </c>
      <c r="B1350" s="127">
        <v>941921.80500000005</v>
      </c>
      <c r="C1350" s="127">
        <v>6494851.8310000002</v>
      </c>
      <c r="D1350" s="103" t="s">
        <v>167</v>
      </c>
      <c r="E1350" s="126">
        <v>270.79500000000002</v>
      </c>
      <c r="F1350" s="125">
        <v>0.56499999999999773</v>
      </c>
      <c r="G1350" s="103" t="s">
        <v>167</v>
      </c>
      <c r="H1350" s="119">
        <f t="shared" si="679"/>
        <v>1.3649999999999978</v>
      </c>
      <c r="I1350" s="125" t="s">
        <v>1049</v>
      </c>
      <c r="J1350" s="107">
        <f t="shared" ref="J1350" si="685">I1350+119</f>
        <v>7760.71</v>
      </c>
      <c r="K1350" s="125"/>
      <c r="L1350" s="130">
        <v>0.7</v>
      </c>
      <c r="M1350" s="118"/>
    </row>
    <row r="1351" spans="1:13" x14ac:dyDescent="0.2">
      <c r="D1351" s="103"/>
      <c r="E1351" s="126"/>
      <c r="F1351" s="125">
        <v>0</v>
      </c>
      <c r="G1351" s="103"/>
      <c r="K1351" s="125"/>
      <c r="L1351" s="130"/>
      <c r="M1351" s="118"/>
    </row>
    <row r="1352" spans="1:13" x14ac:dyDescent="0.2">
      <c r="A1352" s="126">
        <v>561</v>
      </c>
      <c r="B1352" s="127">
        <v>941936.84699999995</v>
      </c>
      <c r="C1352" s="127">
        <v>6494864.6299999999</v>
      </c>
      <c r="D1352" s="103" t="s">
        <v>167</v>
      </c>
      <c r="E1352" s="126">
        <v>270.82</v>
      </c>
      <c r="F1352" s="125">
        <v>0.59999999999996589</v>
      </c>
      <c r="G1352" s="103" t="s">
        <v>167</v>
      </c>
      <c r="H1352" s="119">
        <f t="shared" si="679"/>
        <v>1.3999999999999659</v>
      </c>
      <c r="I1352" s="125" t="s">
        <v>1050</v>
      </c>
      <c r="J1352" s="107">
        <f t="shared" ref="J1352" si="686">I1352+119</f>
        <v>7780.46</v>
      </c>
      <c r="K1352" s="125"/>
      <c r="L1352" s="130">
        <v>0.7</v>
      </c>
      <c r="M1352" s="118"/>
    </row>
    <row r="1353" spans="1:13" x14ac:dyDescent="0.2">
      <c r="D1353" s="103"/>
      <c r="E1353" s="126"/>
      <c r="F1353" s="125">
        <v>0</v>
      </c>
      <c r="G1353" s="103"/>
      <c r="H1353" s="128"/>
      <c r="K1353" s="125"/>
      <c r="L1353" s="130"/>
      <c r="M1353" s="118"/>
    </row>
    <row r="1354" spans="1:13" x14ac:dyDescent="0.2">
      <c r="A1354" s="126">
        <v>562</v>
      </c>
      <c r="B1354" s="127">
        <v>941951.96600000001</v>
      </c>
      <c r="C1354" s="127">
        <v>6494877.6629999997</v>
      </c>
      <c r="D1354" s="103" t="s">
        <v>167</v>
      </c>
      <c r="E1354" s="126">
        <v>270.80700000000002</v>
      </c>
      <c r="F1354" s="125">
        <v>0.63700000000000045</v>
      </c>
      <c r="G1354" s="103" t="s">
        <v>167</v>
      </c>
      <c r="H1354" s="119">
        <f t="shared" si="679"/>
        <v>1.4370000000000005</v>
      </c>
      <c r="I1354" s="125" t="s">
        <v>1051</v>
      </c>
      <c r="J1354" s="107">
        <f t="shared" ref="J1354" si="687">I1354+119</f>
        <v>7800.42</v>
      </c>
      <c r="K1354" s="125"/>
      <c r="L1354" s="130">
        <v>0.7</v>
      </c>
      <c r="M1354" s="118"/>
    </row>
    <row r="1355" spans="1:13" x14ac:dyDescent="0.2">
      <c r="D1355" s="103"/>
      <c r="E1355" s="126"/>
      <c r="F1355" s="125">
        <v>0</v>
      </c>
      <c r="G1355" s="103"/>
      <c r="K1355" s="125"/>
      <c r="L1355" s="130"/>
      <c r="M1355" s="118"/>
    </row>
    <row r="1356" spans="1:13" x14ac:dyDescent="0.2">
      <c r="A1356" s="126">
        <v>563</v>
      </c>
      <c r="B1356" s="127">
        <v>941967.19900000002</v>
      </c>
      <c r="C1356" s="127">
        <v>6494891.2280000001</v>
      </c>
      <c r="D1356" s="103" t="s">
        <v>167</v>
      </c>
      <c r="E1356" s="126">
        <v>270.82600000000002</v>
      </c>
      <c r="F1356" s="125">
        <v>0.59600000000000364</v>
      </c>
      <c r="G1356" s="103" t="s">
        <v>167</v>
      </c>
      <c r="H1356" s="119">
        <f t="shared" si="679"/>
        <v>1.3960000000000037</v>
      </c>
      <c r="I1356" s="125" t="s">
        <v>1052</v>
      </c>
      <c r="J1356" s="107">
        <f t="shared" ref="J1356" si="688">I1356+119</f>
        <v>7820.81</v>
      </c>
      <c r="K1356" s="125"/>
      <c r="L1356" s="130">
        <v>0.7</v>
      </c>
      <c r="M1356" s="118"/>
    </row>
    <row r="1357" spans="1:13" x14ac:dyDescent="0.2">
      <c r="D1357" s="103"/>
      <c r="E1357" s="126"/>
      <c r="F1357" s="125">
        <v>0</v>
      </c>
      <c r="G1357" s="103"/>
      <c r="H1357" s="128"/>
      <c r="K1357" s="125"/>
      <c r="L1357" s="130"/>
      <c r="M1357" s="118"/>
    </row>
    <row r="1358" spans="1:13" x14ac:dyDescent="0.2">
      <c r="A1358" s="126">
        <v>564</v>
      </c>
      <c r="B1358" s="127">
        <v>941981.82299999997</v>
      </c>
      <c r="C1358" s="127">
        <v>6494904.5640000002</v>
      </c>
      <c r="D1358" s="103" t="s">
        <v>167</v>
      </c>
      <c r="E1358" s="126">
        <v>270.858</v>
      </c>
      <c r="F1358" s="125">
        <v>0.60800000000000409</v>
      </c>
      <c r="G1358" s="103" t="s">
        <v>167</v>
      </c>
      <c r="H1358" s="119">
        <f t="shared" si="679"/>
        <v>1.4080000000000041</v>
      </c>
      <c r="I1358" s="125" t="s">
        <v>1053</v>
      </c>
      <c r="J1358" s="107">
        <f t="shared" ref="J1358" si="689">I1358+119</f>
        <v>7840.61</v>
      </c>
      <c r="K1358" s="125"/>
      <c r="L1358" s="130">
        <v>0.7</v>
      </c>
      <c r="M1358" s="118"/>
    </row>
    <row r="1359" spans="1:13" x14ac:dyDescent="0.2">
      <c r="D1359" s="103"/>
      <c r="E1359" s="126"/>
      <c r="F1359" s="125">
        <v>0</v>
      </c>
      <c r="G1359" s="103"/>
      <c r="K1359" s="125"/>
      <c r="L1359" s="130"/>
      <c r="M1359" s="118"/>
    </row>
    <row r="1360" spans="1:13" x14ac:dyDescent="0.2">
      <c r="A1360" s="126">
        <v>565</v>
      </c>
      <c r="B1360" s="127">
        <v>941996.36699999997</v>
      </c>
      <c r="C1360" s="127">
        <v>6494918.0369999995</v>
      </c>
      <c r="D1360" s="103" t="s">
        <v>167</v>
      </c>
      <c r="E1360" s="126">
        <v>270.86200000000002</v>
      </c>
      <c r="F1360" s="125">
        <v>0.60200000000003229</v>
      </c>
      <c r="G1360" s="103" t="s">
        <v>167</v>
      </c>
      <c r="H1360" s="119">
        <f t="shared" si="679"/>
        <v>1.4020000000000323</v>
      </c>
      <c r="I1360" s="125" t="s">
        <v>1054</v>
      </c>
      <c r="J1360" s="107">
        <f t="shared" ref="J1360" si="690">I1360+119</f>
        <v>7860.43</v>
      </c>
      <c r="K1360" s="125"/>
      <c r="L1360" s="130">
        <v>0.7</v>
      </c>
      <c r="M1360" s="118"/>
    </row>
    <row r="1361" spans="1:13" x14ac:dyDescent="0.2">
      <c r="D1361" s="103"/>
      <c r="E1361" s="126"/>
      <c r="F1361" s="125">
        <v>0</v>
      </c>
      <c r="G1361" s="103"/>
      <c r="H1361" s="128"/>
      <c r="K1361" s="125"/>
      <c r="L1361" s="130"/>
      <c r="M1361" s="118"/>
    </row>
    <row r="1362" spans="1:13" x14ac:dyDescent="0.2">
      <c r="A1362" s="126">
        <v>566</v>
      </c>
      <c r="B1362" s="127">
        <v>942010.75800000003</v>
      </c>
      <c r="C1362" s="127">
        <v>6494931.8150000004</v>
      </c>
      <c r="D1362" s="103" t="s">
        <v>167</v>
      </c>
      <c r="E1362" s="126">
        <v>270.91699999999997</v>
      </c>
      <c r="F1362" s="125">
        <v>0.64699999999999136</v>
      </c>
      <c r="G1362" s="103" t="s">
        <v>167</v>
      </c>
      <c r="H1362" s="119">
        <f t="shared" si="679"/>
        <v>1.4469999999999914</v>
      </c>
      <c r="I1362" s="125" t="s">
        <v>1055</v>
      </c>
      <c r="J1362" s="107">
        <f t="shared" ref="J1362" si="691">I1362+119</f>
        <v>7880.35</v>
      </c>
      <c r="K1362" s="125"/>
      <c r="L1362" s="130">
        <v>0.7</v>
      </c>
      <c r="M1362" s="118"/>
    </row>
    <row r="1363" spans="1:13" x14ac:dyDescent="0.2">
      <c r="D1363" s="103"/>
      <c r="E1363" s="126"/>
      <c r="F1363" s="125">
        <v>0</v>
      </c>
      <c r="G1363" s="103"/>
      <c r="K1363" s="125"/>
      <c r="L1363" s="130"/>
      <c r="M1363" s="118"/>
    </row>
    <row r="1364" spans="1:13" x14ac:dyDescent="0.2">
      <c r="A1364" s="126">
        <v>567</v>
      </c>
      <c r="B1364" s="127">
        <v>942025.12600000005</v>
      </c>
      <c r="C1364" s="127">
        <v>6494945.7570000002</v>
      </c>
      <c r="D1364" s="103" t="s">
        <v>167</v>
      </c>
      <c r="E1364" s="126">
        <v>270.95699999999999</v>
      </c>
      <c r="F1364" s="125">
        <v>0.67700000000002092</v>
      </c>
      <c r="G1364" s="103" t="s">
        <v>167</v>
      </c>
      <c r="H1364" s="119">
        <f t="shared" si="679"/>
        <v>1.477000000000021</v>
      </c>
      <c r="I1364" s="125" t="s">
        <v>1056</v>
      </c>
      <c r="J1364" s="107">
        <f t="shared" ref="J1364" si="692">I1364+119</f>
        <v>7900.37</v>
      </c>
      <c r="K1364" s="125"/>
      <c r="L1364" s="130">
        <v>0.7</v>
      </c>
      <c r="M1364" s="118"/>
    </row>
    <row r="1365" spans="1:13" x14ac:dyDescent="0.2">
      <c r="D1365" s="103"/>
      <c r="E1365" s="126"/>
      <c r="F1365" s="125">
        <v>0</v>
      </c>
      <c r="G1365" s="103"/>
      <c r="H1365" s="128"/>
      <c r="K1365" s="125"/>
      <c r="L1365" s="130"/>
      <c r="M1365" s="118"/>
    </row>
    <row r="1366" spans="1:13" x14ac:dyDescent="0.2">
      <c r="A1366" s="126">
        <v>568</v>
      </c>
      <c r="B1366" s="127">
        <v>942039.54599999997</v>
      </c>
      <c r="C1366" s="127">
        <v>6494960.0480000004</v>
      </c>
      <c r="D1366" s="103" t="s">
        <v>167</v>
      </c>
      <c r="E1366" s="126">
        <v>270.95999999999998</v>
      </c>
      <c r="F1366" s="125">
        <v>0.54999999999995453</v>
      </c>
      <c r="G1366" s="103" t="s">
        <v>167</v>
      </c>
      <c r="H1366" s="119">
        <f t="shared" si="679"/>
        <v>1.3499999999999546</v>
      </c>
      <c r="I1366" s="125" t="s">
        <v>1057</v>
      </c>
      <c r="J1366" s="107">
        <f t="shared" ref="J1366" si="693">I1366+119</f>
        <v>7920.67</v>
      </c>
      <c r="K1366" s="125"/>
      <c r="L1366" s="130">
        <v>0.7</v>
      </c>
      <c r="M1366" s="118"/>
    </row>
    <row r="1367" spans="1:13" x14ac:dyDescent="0.2">
      <c r="D1367" s="103"/>
      <c r="E1367" s="126"/>
      <c r="F1367" s="125">
        <v>0</v>
      </c>
      <c r="G1367" s="103"/>
      <c r="K1367" s="125"/>
      <c r="L1367" s="130"/>
      <c r="M1367" s="118"/>
    </row>
    <row r="1368" spans="1:13" ht="15" customHeight="1" x14ac:dyDescent="0.2">
      <c r="A1368" s="126">
        <v>569</v>
      </c>
      <c r="B1368" s="127">
        <v>942053.39300000004</v>
      </c>
      <c r="C1368" s="127">
        <v>6494974.1229999997</v>
      </c>
      <c r="D1368" s="103" t="s">
        <v>167</v>
      </c>
      <c r="E1368" s="126">
        <v>270.98</v>
      </c>
      <c r="F1368" s="125">
        <v>0.54000000000002046</v>
      </c>
      <c r="G1368" s="103" t="s">
        <v>167</v>
      </c>
      <c r="H1368" s="119">
        <f t="shared" si="679"/>
        <v>1.3400000000000205</v>
      </c>
      <c r="I1368" s="125" t="s">
        <v>1058</v>
      </c>
      <c r="J1368" s="107">
        <f t="shared" ref="J1368" si="694">I1368+119</f>
        <v>7940.42</v>
      </c>
      <c r="K1368" s="125"/>
      <c r="L1368" s="130">
        <v>0.7</v>
      </c>
      <c r="M1368" s="118"/>
    </row>
    <row r="1369" spans="1:13" x14ac:dyDescent="0.2">
      <c r="D1369" s="103"/>
      <c r="E1369" s="126"/>
      <c r="F1369" s="125">
        <v>0</v>
      </c>
      <c r="G1369" s="103"/>
      <c r="H1369" s="128"/>
      <c r="K1369" s="125"/>
      <c r="L1369" s="130"/>
      <c r="M1369" s="118"/>
    </row>
    <row r="1370" spans="1:13" x14ac:dyDescent="0.2">
      <c r="A1370" s="126">
        <v>570</v>
      </c>
      <c r="B1370" s="127">
        <v>942067.17</v>
      </c>
      <c r="C1370" s="127">
        <v>6494988.4759999998</v>
      </c>
      <c r="D1370" s="103" t="s">
        <v>167</v>
      </c>
      <c r="E1370" s="126">
        <v>270.99700000000001</v>
      </c>
      <c r="F1370" s="125">
        <v>1.2170000000000414</v>
      </c>
      <c r="G1370" s="103" t="s">
        <v>167</v>
      </c>
      <c r="H1370" s="119">
        <f t="shared" si="679"/>
        <v>2.2170000000000414</v>
      </c>
      <c r="I1370" s="125" t="s">
        <v>1059</v>
      </c>
      <c r="J1370" s="107">
        <f t="shared" ref="J1370" si="695">I1370+119</f>
        <v>7960.33</v>
      </c>
      <c r="K1370" s="125"/>
      <c r="L1370" s="130">
        <v>0.9</v>
      </c>
      <c r="M1370" s="118"/>
    </row>
    <row r="1371" spans="1:13" x14ac:dyDescent="0.2">
      <c r="D1371" s="103"/>
      <c r="E1371" s="126"/>
      <c r="F1371" s="125">
        <v>0</v>
      </c>
      <c r="G1371" s="103"/>
      <c r="K1371" s="125"/>
      <c r="L1371" s="130"/>
      <c r="M1371" s="118"/>
    </row>
    <row r="1372" spans="1:13" x14ac:dyDescent="0.2">
      <c r="A1372" s="126">
        <v>571</v>
      </c>
      <c r="B1372" s="127">
        <v>942081.09900000005</v>
      </c>
      <c r="C1372" s="127">
        <v>6495003.2529999996</v>
      </c>
      <c r="D1372" s="103" t="s">
        <v>167</v>
      </c>
      <c r="E1372" s="126">
        <v>271.00799999999998</v>
      </c>
      <c r="F1372" s="125">
        <v>0.56799999999998363</v>
      </c>
      <c r="G1372" s="103" t="s">
        <v>167</v>
      </c>
      <c r="H1372" s="119">
        <f t="shared" si="679"/>
        <v>1.3679999999999837</v>
      </c>
      <c r="I1372" s="125" t="s">
        <v>1060</v>
      </c>
      <c r="J1372" s="107">
        <f t="shared" ref="J1372" si="696">I1372+119</f>
        <v>7980.65</v>
      </c>
      <c r="K1372" s="125"/>
      <c r="L1372" s="130">
        <v>0.7</v>
      </c>
      <c r="M1372" s="118"/>
    </row>
    <row r="1373" spans="1:13" x14ac:dyDescent="0.2">
      <c r="D1373" s="103"/>
      <c r="E1373" s="126"/>
      <c r="F1373" s="125">
        <v>0</v>
      </c>
      <c r="G1373" s="103"/>
      <c r="H1373" s="128"/>
      <c r="K1373" s="125"/>
      <c r="L1373" s="130"/>
      <c r="M1373" s="118"/>
    </row>
    <row r="1374" spans="1:13" x14ac:dyDescent="0.2">
      <c r="A1374" s="126" t="s">
        <v>1061</v>
      </c>
      <c r="B1374" s="127">
        <v>942091.37199999997</v>
      </c>
      <c r="C1374" s="127">
        <v>6495014.4309999999</v>
      </c>
      <c r="D1374" s="103" t="s">
        <v>167</v>
      </c>
      <c r="E1374" s="126">
        <v>271.03399999999999</v>
      </c>
      <c r="F1374" s="125">
        <v>0.53399999999999181</v>
      </c>
      <c r="G1374" s="103" t="s">
        <v>167</v>
      </c>
      <c r="H1374" s="119">
        <f t="shared" si="679"/>
        <v>1.3339999999999919</v>
      </c>
      <c r="I1374" s="125" t="s">
        <v>1062</v>
      </c>
      <c r="J1374" s="107">
        <f t="shared" ref="J1374" si="697">I1374+119</f>
        <v>7995.83</v>
      </c>
      <c r="K1374" s="125"/>
      <c r="L1374" s="130">
        <v>0.7</v>
      </c>
      <c r="M1374" s="118"/>
    </row>
    <row r="1375" spans="1:13" x14ac:dyDescent="0.2">
      <c r="D1375" s="103"/>
      <c r="E1375" s="126"/>
      <c r="F1375" s="125">
        <v>0</v>
      </c>
      <c r="G1375" s="103"/>
      <c r="K1375" s="125"/>
      <c r="L1375" s="130"/>
      <c r="M1375" s="118"/>
    </row>
    <row r="1376" spans="1:13" x14ac:dyDescent="0.2">
      <c r="A1376" s="126">
        <v>572</v>
      </c>
      <c r="B1376" s="127">
        <v>942094.44200000004</v>
      </c>
      <c r="C1376" s="127">
        <v>6495017.7520000003</v>
      </c>
      <c r="D1376" s="103" t="s">
        <v>167</v>
      </c>
      <c r="E1376" s="126">
        <v>271.04599999999999</v>
      </c>
      <c r="F1376" s="125">
        <v>0.56599999999997408</v>
      </c>
      <c r="G1376" s="103" t="s">
        <v>167</v>
      </c>
      <c r="H1376" s="119">
        <f t="shared" si="679"/>
        <v>1.3659999999999741</v>
      </c>
      <c r="I1376" s="125" t="s">
        <v>1063</v>
      </c>
      <c r="J1376" s="107">
        <f t="shared" ref="J1376" si="698">I1376+119</f>
        <v>8000.35</v>
      </c>
      <c r="K1376" s="125"/>
      <c r="L1376" s="130">
        <v>0.7</v>
      </c>
      <c r="M1376" s="118"/>
    </row>
    <row r="1377" spans="1:13" x14ac:dyDescent="0.2">
      <c r="D1377" s="103"/>
      <c r="E1377" s="126"/>
      <c r="F1377" s="125">
        <v>0</v>
      </c>
      <c r="G1377" s="103"/>
      <c r="H1377" s="128"/>
      <c r="K1377" s="125"/>
      <c r="L1377" s="130"/>
      <c r="M1377" s="118"/>
    </row>
    <row r="1378" spans="1:13" x14ac:dyDescent="0.2">
      <c r="A1378" s="126" t="s">
        <v>1064</v>
      </c>
      <c r="B1378" s="127">
        <v>942105.11499999999</v>
      </c>
      <c r="C1378" s="127">
        <v>6495029.2070000004</v>
      </c>
      <c r="D1378" s="103" t="s">
        <v>167</v>
      </c>
      <c r="E1378" s="126">
        <v>271.05799999999999</v>
      </c>
      <c r="F1378" s="125">
        <v>1.3179999999999836</v>
      </c>
      <c r="G1378" s="103" t="s">
        <v>167</v>
      </c>
      <c r="H1378" s="119">
        <f t="shared" si="679"/>
        <v>2.3179999999999836</v>
      </c>
      <c r="I1378" s="125" t="s">
        <v>1065</v>
      </c>
      <c r="J1378" s="107">
        <f t="shared" ref="J1378" si="699">I1378+119</f>
        <v>8016.02</v>
      </c>
      <c r="K1378" s="125"/>
      <c r="L1378" s="130">
        <v>0.9</v>
      </c>
      <c r="M1378" s="118"/>
    </row>
    <row r="1379" spans="1:13" x14ac:dyDescent="0.2">
      <c r="D1379" s="103"/>
      <c r="E1379" s="126"/>
      <c r="F1379" s="125">
        <v>0</v>
      </c>
      <c r="G1379" s="103"/>
      <c r="K1379" s="125"/>
      <c r="L1379" s="130"/>
      <c r="M1379" s="118"/>
    </row>
    <row r="1380" spans="1:13" x14ac:dyDescent="0.2">
      <c r="A1380" s="126">
        <v>573</v>
      </c>
      <c r="B1380" s="127">
        <v>942108.86699999997</v>
      </c>
      <c r="C1380" s="127">
        <v>6495033.3320000004</v>
      </c>
      <c r="D1380" s="103" t="s">
        <v>167</v>
      </c>
      <c r="E1380" s="126">
        <v>271.065</v>
      </c>
      <c r="F1380" s="125">
        <v>1.214999999999975</v>
      </c>
      <c r="G1380" s="103" t="s">
        <v>167</v>
      </c>
      <c r="H1380" s="119">
        <f t="shared" si="679"/>
        <v>2.0149999999999748</v>
      </c>
      <c r="I1380" s="125" t="s">
        <v>1066</v>
      </c>
      <c r="J1380" s="107">
        <f t="shared" ref="J1380" si="700">I1380+119</f>
        <v>8021.61</v>
      </c>
      <c r="K1380" s="125"/>
      <c r="L1380" s="130">
        <v>0.7</v>
      </c>
      <c r="M1380" s="118"/>
    </row>
    <row r="1381" spans="1:13" x14ac:dyDescent="0.2">
      <c r="D1381" s="103"/>
      <c r="E1381" s="126"/>
      <c r="F1381" s="125">
        <v>0</v>
      </c>
      <c r="G1381" s="103"/>
      <c r="H1381" s="128"/>
      <c r="K1381" s="125"/>
      <c r="L1381" s="130"/>
      <c r="M1381" s="118"/>
    </row>
    <row r="1382" spans="1:13" x14ac:dyDescent="0.2">
      <c r="A1382" s="126" t="s">
        <v>1067</v>
      </c>
      <c r="B1382" s="127">
        <v>942110.37300000002</v>
      </c>
      <c r="C1382" s="127">
        <v>6495035.2450000001</v>
      </c>
      <c r="D1382" s="103" t="s">
        <v>167</v>
      </c>
      <c r="E1382" s="126">
        <v>271.05200000000002</v>
      </c>
      <c r="F1382" s="125">
        <v>1.0120000000000005</v>
      </c>
      <c r="G1382" s="103" t="s">
        <v>167</v>
      </c>
      <c r="H1382" s="119">
        <f t="shared" si="679"/>
        <v>1.8120000000000005</v>
      </c>
      <c r="I1382" s="125" t="s">
        <v>1068</v>
      </c>
      <c r="J1382" s="107">
        <f t="shared" ref="J1382" si="701">I1382+119</f>
        <v>8024.04</v>
      </c>
      <c r="K1382" s="125"/>
      <c r="L1382" s="130">
        <v>0.7</v>
      </c>
      <c r="M1382" s="118"/>
    </row>
    <row r="1383" spans="1:13" x14ac:dyDescent="0.2">
      <c r="D1383" s="103"/>
      <c r="E1383" s="126"/>
      <c r="F1383" s="125">
        <v>0</v>
      </c>
      <c r="G1383" s="103"/>
      <c r="K1383" s="125"/>
      <c r="L1383" s="130"/>
      <c r="M1383" s="118"/>
    </row>
    <row r="1384" spans="1:13" x14ac:dyDescent="0.2">
      <c r="A1384" s="126" t="s">
        <v>1069</v>
      </c>
      <c r="B1384" s="127">
        <v>942113.473</v>
      </c>
      <c r="C1384" s="127">
        <v>6495038.2699999996</v>
      </c>
      <c r="D1384" s="103" t="s">
        <v>167</v>
      </c>
      <c r="E1384" s="126">
        <v>271.07400000000001</v>
      </c>
      <c r="F1384" s="125">
        <v>0.86400000000003274</v>
      </c>
      <c r="G1384" s="103" t="s">
        <v>167</v>
      </c>
      <c r="H1384" s="119">
        <f t="shared" si="679"/>
        <v>1.6640000000000328</v>
      </c>
      <c r="I1384" s="125" t="s">
        <v>1070</v>
      </c>
      <c r="J1384" s="107">
        <f t="shared" ref="J1384" si="702">I1384+119</f>
        <v>8028.37</v>
      </c>
      <c r="K1384" s="125"/>
      <c r="L1384" s="130">
        <v>0.7</v>
      </c>
      <c r="M1384" s="118"/>
    </row>
    <row r="1385" spans="1:13" x14ac:dyDescent="0.2">
      <c r="D1385" s="103"/>
      <c r="E1385" s="126"/>
      <c r="F1385" s="125">
        <v>0</v>
      </c>
      <c r="G1385" s="103"/>
      <c r="H1385" s="128"/>
      <c r="K1385" s="125"/>
      <c r="L1385" s="130"/>
      <c r="M1385" s="118"/>
    </row>
    <row r="1386" spans="1:13" x14ac:dyDescent="0.2">
      <c r="A1386" s="126">
        <v>574</v>
      </c>
      <c r="B1386" s="127">
        <v>942121.59199999995</v>
      </c>
      <c r="C1386" s="127">
        <v>6495047.2949999999</v>
      </c>
      <c r="D1386" s="103" t="s">
        <v>167</v>
      </c>
      <c r="E1386" s="126">
        <v>271.08</v>
      </c>
      <c r="F1386" s="125">
        <v>0.50999999999999091</v>
      </c>
      <c r="G1386" s="103" t="s">
        <v>167</v>
      </c>
      <c r="H1386" s="119">
        <f t="shared" si="679"/>
        <v>1.3099999999999909</v>
      </c>
      <c r="I1386" s="125" t="s">
        <v>1071</v>
      </c>
      <c r="J1386" s="107">
        <f t="shared" ref="J1386" si="703">I1386+119</f>
        <v>8040.52</v>
      </c>
      <c r="K1386" s="125"/>
      <c r="L1386" s="130">
        <v>0.7</v>
      </c>
      <c r="M1386" s="118"/>
    </row>
    <row r="1387" spans="1:13" x14ac:dyDescent="0.2">
      <c r="D1387" s="103"/>
      <c r="E1387" s="126"/>
      <c r="F1387" s="125">
        <v>0</v>
      </c>
      <c r="G1387" s="103"/>
      <c r="K1387" s="125"/>
      <c r="L1387" s="130"/>
      <c r="M1387" s="118"/>
    </row>
    <row r="1388" spans="1:13" x14ac:dyDescent="0.2">
      <c r="A1388" s="126">
        <v>575</v>
      </c>
      <c r="B1388" s="127">
        <v>942134.80799999996</v>
      </c>
      <c r="C1388" s="127">
        <v>6495062.2560000001</v>
      </c>
      <c r="D1388" s="103" t="s">
        <v>167</v>
      </c>
      <c r="E1388" s="126">
        <v>271.08800000000002</v>
      </c>
      <c r="F1388" s="125">
        <v>0.49800000000004729</v>
      </c>
      <c r="G1388" s="103" t="s">
        <v>167</v>
      </c>
      <c r="H1388" s="119">
        <f t="shared" si="679"/>
        <v>1.2980000000000473</v>
      </c>
      <c r="I1388" s="125" t="s">
        <v>1072</v>
      </c>
      <c r="J1388" s="107">
        <f t="shared" ref="J1388" si="704">I1388+119</f>
        <v>8060.48</v>
      </c>
      <c r="K1388" s="125"/>
      <c r="L1388" s="130">
        <v>0.7</v>
      </c>
      <c r="M1388" s="118"/>
    </row>
    <row r="1389" spans="1:13" x14ac:dyDescent="0.2">
      <c r="D1389" s="103"/>
      <c r="E1389" s="126"/>
      <c r="F1389" s="125">
        <v>0</v>
      </c>
      <c r="G1389" s="103"/>
      <c r="H1389" s="128"/>
      <c r="K1389" s="125"/>
      <c r="L1389" s="130"/>
      <c r="M1389" s="118"/>
    </row>
    <row r="1390" spans="1:13" x14ac:dyDescent="0.2">
      <c r="A1390" s="126" t="s">
        <v>1073</v>
      </c>
      <c r="B1390" s="127">
        <v>942141.93799999997</v>
      </c>
      <c r="C1390" s="127">
        <v>6495070.523</v>
      </c>
      <c r="D1390" s="103" t="s">
        <v>167</v>
      </c>
      <c r="E1390" s="126">
        <v>271.07</v>
      </c>
      <c r="F1390" s="125">
        <v>1.0099999999999909</v>
      </c>
      <c r="G1390" s="103" t="s">
        <v>167</v>
      </c>
      <c r="H1390" s="119">
        <f t="shared" si="679"/>
        <v>2.0099999999999909</v>
      </c>
      <c r="I1390" s="125" t="s">
        <v>1074</v>
      </c>
      <c r="J1390" s="107">
        <f t="shared" ref="J1390" si="705">I1390+119</f>
        <v>8071.42</v>
      </c>
      <c r="K1390" s="125"/>
      <c r="L1390" s="130">
        <v>0.9</v>
      </c>
      <c r="M1390" s="118"/>
    </row>
    <row r="1391" spans="1:13" x14ac:dyDescent="0.2">
      <c r="D1391" s="103"/>
      <c r="E1391" s="126"/>
      <c r="F1391" s="125">
        <v>0</v>
      </c>
      <c r="G1391" s="103"/>
      <c r="K1391" s="125"/>
      <c r="L1391" s="130"/>
      <c r="M1391" s="118"/>
    </row>
    <row r="1392" spans="1:13" x14ac:dyDescent="0.2">
      <c r="A1392" s="126" t="s">
        <v>1075</v>
      </c>
      <c r="B1392" s="127">
        <v>942146.25399999996</v>
      </c>
      <c r="C1392" s="127">
        <v>6495075.3949999996</v>
      </c>
      <c r="D1392" s="103" t="s">
        <v>167</v>
      </c>
      <c r="E1392" s="126">
        <v>271.09199999999998</v>
      </c>
      <c r="F1392" s="125">
        <v>1.2799999999999727</v>
      </c>
      <c r="G1392" s="103" t="s">
        <v>167</v>
      </c>
      <c r="H1392" s="119">
        <f t="shared" si="679"/>
        <v>2.2799999999999727</v>
      </c>
      <c r="I1392" s="125">
        <v>7958.92</v>
      </c>
      <c r="J1392" s="107">
        <f t="shared" ref="J1392" si="706">I1392+119</f>
        <v>8077.92</v>
      </c>
      <c r="K1392" s="125"/>
      <c r="L1392" s="130">
        <v>0.9</v>
      </c>
      <c r="M1392" s="118"/>
    </row>
    <row r="1393" spans="1:13" x14ac:dyDescent="0.2">
      <c r="D1393" s="103"/>
      <c r="E1393" s="126"/>
      <c r="F1393" s="125">
        <v>0</v>
      </c>
      <c r="G1393" s="103"/>
      <c r="H1393" s="128"/>
      <c r="K1393" s="125"/>
      <c r="L1393" s="130"/>
      <c r="M1393" s="118"/>
    </row>
    <row r="1394" spans="1:13" x14ac:dyDescent="0.2">
      <c r="A1394" s="126">
        <v>576</v>
      </c>
      <c r="B1394" s="127">
        <v>942148.03300000005</v>
      </c>
      <c r="C1394" s="127">
        <v>6495077.3720000004</v>
      </c>
      <c r="D1394" s="103" t="s">
        <v>167</v>
      </c>
      <c r="E1394" s="126">
        <v>271.08699999999999</v>
      </c>
      <c r="F1394" s="125">
        <v>1.1270000000000095</v>
      </c>
      <c r="G1394" s="103" t="s">
        <v>167</v>
      </c>
      <c r="H1394" s="119">
        <f t="shared" si="679"/>
        <v>2.1270000000000095</v>
      </c>
      <c r="I1394" s="125" t="s">
        <v>1076</v>
      </c>
      <c r="J1394" s="107">
        <f t="shared" ref="J1394" si="707">I1394+119</f>
        <v>8080.6</v>
      </c>
      <c r="K1394" s="125"/>
      <c r="L1394" s="130">
        <v>0.9</v>
      </c>
      <c r="M1394" s="118"/>
    </row>
    <row r="1395" spans="1:13" x14ac:dyDescent="0.2">
      <c r="D1395" s="103"/>
      <c r="E1395" s="126"/>
      <c r="F1395" s="125">
        <v>0</v>
      </c>
      <c r="G1395" s="103"/>
      <c r="K1395" s="125"/>
      <c r="L1395" s="130"/>
      <c r="M1395" s="118"/>
    </row>
    <row r="1396" spans="1:13" x14ac:dyDescent="0.2">
      <c r="A1396" s="126" t="s">
        <v>1077</v>
      </c>
      <c r="B1396" s="127">
        <v>942150.00199999998</v>
      </c>
      <c r="C1396" s="127">
        <v>6495079.7599999998</v>
      </c>
      <c r="D1396" s="103" t="s">
        <v>167</v>
      </c>
      <c r="E1396" s="126">
        <v>271.08199999999999</v>
      </c>
      <c r="F1396" s="125">
        <v>0.92199999999996862</v>
      </c>
      <c r="G1396" s="103" t="s">
        <v>167</v>
      </c>
      <c r="H1396" s="119">
        <f t="shared" si="679"/>
        <v>1.7219999999999687</v>
      </c>
      <c r="I1396" s="125" t="s">
        <v>1078</v>
      </c>
      <c r="J1396" s="107">
        <f t="shared" ref="J1396" si="708">I1396+119</f>
        <v>8083.66</v>
      </c>
      <c r="K1396" s="125"/>
      <c r="L1396" s="130">
        <v>0.7</v>
      </c>
      <c r="M1396" s="118"/>
    </row>
    <row r="1397" spans="1:13" x14ac:dyDescent="0.2">
      <c r="D1397" s="103"/>
      <c r="E1397" s="126"/>
      <c r="F1397" s="125">
        <v>0</v>
      </c>
      <c r="G1397" s="103"/>
      <c r="H1397" s="128"/>
      <c r="K1397" s="125"/>
      <c r="L1397" s="130"/>
      <c r="M1397" s="118"/>
    </row>
    <row r="1398" spans="1:13" x14ac:dyDescent="0.2">
      <c r="A1398" s="126" t="s">
        <v>1079</v>
      </c>
      <c r="B1398" s="127">
        <v>942153.59699999995</v>
      </c>
      <c r="C1398" s="127">
        <v>6495083.682</v>
      </c>
      <c r="D1398" s="103" t="s">
        <v>167</v>
      </c>
      <c r="E1398" s="126">
        <v>271.10300000000001</v>
      </c>
      <c r="F1398" s="125">
        <v>0.58300000000002683</v>
      </c>
      <c r="G1398" s="103" t="s">
        <v>167</v>
      </c>
      <c r="H1398" s="119">
        <f t="shared" si="679"/>
        <v>1.3830000000000269</v>
      </c>
      <c r="I1398" s="125" t="s">
        <v>1080</v>
      </c>
      <c r="J1398" s="107">
        <f t="shared" ref="J1398" si="709">I1398+119</f>
        <v>8089.03</v>
      </c>
      <c r="K1398" s="125"/>
      <c r="L1398" s="130">
        <v>0.7</v>
      </c>
      <c r="M1398" s="118"/>
    </row>
    <row r="1399" spans="1:13" x14ac:dyDescent="0.2">
      <c r="D1399" s="103"/>
      <c r="E1399" s="126"/>
      <c r="F1399" s="125">
        <v>0</v>
      </c>
      <c r="G1399" s="103"/>
      <c r="K1399" s="125"/>
      <c r="L1399" s="130"/>
      <c r="M1399" s="118"/>
    </row>
    <row r="1400" spans="1:13" x14ac:dyDescent="0.2">
      <c r="A1400" s="126">
        <v>577</v>
      </c>
      <c r="B1400" s="127">
        <v>942161.17599999998</v>
      </c>
      <c r="C1400" s="127">
        <v>6495092.5180000002</v>
      </c>
      <c r="D1400" s="103" t="s">
        <v>167</v>
      </c>
      <c r="E1400" s="126">
        <v>271.09899999999999</v>
      </c>
      <c r="F1400" s="125">
        <v>0.52899999999999636</v>
      </c>
      <c r="G1400" s="103" t="s">
        <v>167</v>
      </c>
      <c r="H1400" s="119">
        <f t="shared" si="679"/>
        <v>1.3289999999999964</v>
      </c>
      <c r="I1400" s="125" t="s">
        <v>1081</v>
      </c>
      <c r="J1400" s="107">
        <f t="shared" ref="J1400" si="710">I1400+119</f>
        <v>8100.67</v>
      </c>
      <c r="K1400" s="125"/>
      <c r="L1400" s="130">
        <v>0.7</v>
      </c>
      <c r="M1400" s="118"/>
    </row>
    <row r="1401" spans="1:13" x14ac:dyDescent="0.2">
      <c r="D1401" s="103"/>
      <c r="E1401" s="126"/>
      <c r="F1401" s="125">
        <v>0</v>
      </c>
      <c r="G1401" s="103"/>
      <c r="H1401" s="128"/>
      <c r="K1401" s="125"/>
      <c r="L1401" s="130"/>
      <c r="M1401" s="118"/>
    </row>
    <row r="1402" spans="1:13" x14ac:dyDescent="0.2">
      <c r="A1402" s="126">
        <v>578</v>
      </c>
      <c r="B1402" s="127">
        <v>942174.31200000003</v>
      </c>
      <c r="C1402" s="127">
        <v>6495107.4910000004</v>
      </c>
      <c r="D1402" s="103" t="s">
        <v>167</v>
      </c>
      <c r="E1402" s="126">
        <v>271.17700000000002</v>
      </c>
      <c r="F1402" s="125">
        <v>0.61700000000001864</v>
      </c>
      <c r="G1402" s="103" t="s">
        <v>167</v>
      </c>
      <c r="H1402" s="119">
        <f t="shared" si="679"/>
        <v>1.4170000000000187</v>
      </c>
      <c r="I1402" s="125" t="s">
        <v>1082</v>
      </c>
      <c r="J1402" s="107">
        <f t="shared" ref="J1402" si="711">I1402+119</f>
        <v>8120.59</v>
      </c>
      <c r="K1402" s="125"/>
      <c r="L1402" s="130">
        <v>0.7</v>
      </c>
      <c r="M1402" s="118"/>
    </row>
    <row r="1403" spans="1:13" x14ac:dyDescent="0.2">
      <c r="D1403" s="103"/>
      <c r="E1403" s="126"/>
      <c r="F1403" s="125">
        <v>0</v>
      </c>
      <c r="G1403" s="103"/>
      <c r="K1403" s="125"/>
      <c r="L1403" s="130"/>
      <c r="M1403" s="118"/>
    </row>
    <row r="1404" spans="1:13" x14ac:dyDescent="0.2">
      <c r="A1404" s="126">
        <v>579</v>
      </c>
      <c r="B1404" s="127">
        <v>942187.46100000001</v>
      </c>
      <c r="C1404" s="127">
        <v>6495122.6519999998</v>
      </c>
      <c r="D1404" s="103" t="s">
        <v>167</v>
      </c>
      <c r="E1404" s="126">
        <v>271.18900000000002</v>
      </c>
      <c r="F1404" s="125">
        <v>0.54900000000003502</v>
      </c>
      <c r="G1404" s="103" t="s">
        <v>167</v>
      </c>
      <c r="H1404" s="119">
        <f t="shared" ref="H1404:H1466" si="712">F1404+L1404+0.1</f>
        <v>1.3490000000000351</v>
      </c>
      <c r="I1404" s="125" t="s">
        <v>1083</v>
      </c>
      <c r="J1404" s="107">
        <f t="shared" ref="J1404" si="713">I1404+119</f>
        <v>8140.66</v>
      </c>
      <c r="K1404" s="125"/>
      <c r="L1404" s="130">
        <v>0.7</v>
      </c>
      <c r="M1404" s="118"/>
    </row>
    <row r="1405" spans="1:13" x14ac:dyDescent="0.2">
      <c r="D1405" s="103"/>
      <c r="E1405" s="126"/>
      <c r="F1405" s="125">
        <v>0</v>
      </c>
      <c r="G1405" s="103"/>
      <c r="H1405" s="128"/>
      <c r="K1405" s="125"/>
      <c r="L1405" s="130"/>
      <c r="M1405" s="118"/>
    </row>
    <row r="1406" spans="1:13" x14ac:dyDescent="0.2">
      <c r="A1406" s="126" t="s">
        <v>1084</v>
      </c>
      <c r="B1406" s="127">
        <v>942190.50199999998</v>
      </c>
      <c r="C1406" s="127">
        <v>6495126.1679999996</v>
      </c>
      <c r="D1406" s="103" t="s">
        <v>167</v>
      </c>
      <c r="E1406" s="126">
        <v>271.20999999999998</v>
      </c>
      <c r="F1406" s="125">
        <v>0.51999999999998181</v>
      </c>
      <c r="G1406" s="103" t="s">
        <v>167</v>
      </c>
      <c r="H1406" s="119">
        <f t="shared" si="712"/>
        <v>1.3199999999999819</v>
      </c>
      <c r="I1406" s="125" t="s">
        <v>1085</v>
      </c>
      <c r="J1406" s="107">
        <f t="shared" ref="J1406" si="714">I1406+119</f>
        <v>8145.31</v>
      </c>
      <c r="K1406" s="125"/>
      <c r="L1406" s="130">
        <v>0.7</v>
      </c>
      <c r="M1406" s="118"/>
    </row>
    <row r="1407" spans="1:13" x14ac:dyDescent="0.2">
      <c r="D1407" s="103"/>
      <c r="E1407" s="126"/>
      <c r="F1407" s="125">
        <v>0</v>
      </c>
      <c r="G1407" s="103"/>
      <c r="K1407" s="125"/>
      <c r="L1407" s="130"/>
      <c r="M1407" s="118"/>
    </row>
    <row r="1408" spans="1:13" x14ac:dyDescent="0.2">
      <c r="A1408" s="126">
        <v>580</v>
      </c>
      <c r="B1408" s="127">
        <v>942200.63300000003</v>
      </c>
      <c r="C1408" s="127">
        <v>6495137.8420000002</v>
      </c>
      <c r="D1408" s="103" t="s">
        <v>167</v>
      </c>
      <c r="E1408" s="126">
        <v>271.21800000000002</v>
      </c>
      <c r="F1408" s="125">
        <v>0.49799999999999045</v>
      </c>
      <c r="G1408" s="103" t="s">
        <v>167</v>
      </c>
      <c r="H1408" s="119">
        <f t="shared" si="712"/>
        <v>1.2979999999999905</v>
      </c>
      <c r="I1408" s="125" t="s">
        <v>1086</v>
      </c>
      <c r="J1408" s="107">
        <f t="shared" ref="J1408" si="715">I1408+119</f>
        <v>8160.76</v>
      </c>
      <c r="K1408" s="125"/>
      <c r="L1408" s="130">
        <v>0.7</v>
      </c>
      <c r="M1408" s="118"/>
    </row>
    <row r="1409" spans="1:13" x14ac:dyDescent="0.2">
      <c r="D1409" s="103"/>
      <c r="E1409" s="126"/>
      <c r="F1409" s="125">
        <v>0</v>
      </c>
      <c r="G1409" s="103"/>
      <c r="H1409" s="128"/>
      <c r="K1409" s="125"/>
      <c r="L1409" s="130"/>
      <c r="M1409" s="118"/>
    </row>
    <row r="1410" spans="1:13" x14ac:dyDescent="0.2">
      <c r="A1410" s="126">
        <v>581</v>
      </c>
      <c r="B1410" s="127">
        <v>942213.54500000004</v>
      </c>
      <c r="C1410" s="127">
        <v>6495152.841</v>
      </c>
      <c r="D1410" s="103" t="s">
        <v>167</v>
      </c>
      <c r="E1410" s="126">
        <v>271.24799999999999</v>
      </c>
      <c r="F1410" s="125">
        <v>0.53800000000001091</v>
      </c>
      <c r="G1410" s="103" t="s">
        <v>167</v>
      </c>
      <c r="H1410" s="119">
        <f t="shared" si="712"/>
        <v>1.338000000000011</v>
      </c>
      <c r="I1410" s="125" t="s">
        <v>1087</v>
      </c>
      <c r="J1410" s="107">
        <f t="shared" ref="J1410" si="716">I1410+119</f>
        <v>8180.56</v>
      </c>
      <c r="K1410" s="125"/>
      <c r="L1410" s="130">
        <v>0.7</v>
      </c>
      <c r="M1410" s="118"/>
    </row>
    <row r="1411" spans="1:13" x14ac:dyDescent="0.2">
      <c r="D1411" s="103"/>
      <c r="E1411" s="126"/>
      <c r="F1411" s="125">
        <v>0</v>
      </c>
      <c r="G1411" s="103"/>
      <c r="K1411" s="125"/>
      <c r="L1411" s="130"/>
      <c r="M1411" s="118"/>
    </row>
    <row r="1412" spans="1:13" x14ac:dyDescent="0.2">
      <c r="A1412" s="126">
        <v>582</v>
      </c>
      <c r="B1412" s="127">
        <v>942226.69900000002</v>
      </c>
      <c r="C1412" s="127">
        <v>6495168.0899999999</v>
      </c>
      <c r="D1412" s="103" t="s">
        <v>167</v>
      </c>
      <c r="E1412" s="126">
        <v>271.29399999999998</v>
      </c>
      <c r="F1412" s="125">
        <v>0.54399999999998272</v>
      </c>
      <c r="G1412" s="103" t="s">
        <v>167</v>
      </c>
      <c r="H1412" s="119">
        <f t="shared" si="712"/>
        <v>1.3439999999999828</v>
      </c>
      <c r="I1412" s="125" t="s">
        <v>1088</v>
      </c>
      <c r="J1412" s="107">
        <f t="shared" ref="J1412" si="717">I1412+119</f>
        <v>8200.6899999999987</v>
      </c>
      <c r="K1412" s="125"/>
      <c r="L1412" s="130">
        <v>0.7</v>
      </c>
      <c r="M1412" s="118"/>
    </row>
    <row r="1413" spans="1:13" x14ac:dyDescent="0.2">
      <c r="D1413" s="103"/>
      <c r="E1413" s="126"/>
      <c r="F1413" s="125">
        <v>0</v>
      </c>
      <c r="G1413" s="103"/>
      <c r="H1413" s="128"/>
      <c r="K1413" s="125"/>
      <c r="L1413" s="130"/>
      <c r="M1413" s="118"/>
    </row>
    <row r="1414" spans="1:13" x14ac:dyDescent="0.2">
      <c r="A1414" s="126">
        <v>583</v>
      </c>
      <c r="B1414" s="127">
        <v>942239.71499999997</v>
      </c>
      <c r="C1414" s="127">
        <v>6495183.2489999998</v>
      </c>
      <c r="D1414" s="103" t="s">
        <v>167</v>
      </c>
      <c r="E1414" s="126">
        <v>271.29700000000003</v>
      </c>
      <c r="F1414" s="125">
        <v>0.51700000000005275</v>
      </c>
      <c r="G1414" s="103" t="s">
        <v>167</v>
      </c>
      <c r="H1414" s="119">
        <f t="shared" si="712"/>
        <v>1.3170000000000528</v>
      </c>
      <c r="I1414" s="125" t="s">
        <v>1089</v>
      </c>
      <c r="J1414" s="107">
        <f t="shared" ref="J1414" si="718">I1414+119</f>
        <v>8220.67</v>
      </c>
      <c r="K1414" s="125"/>
      <c r="L1414" s="130">
        <v>0.7</v>
      </c>
      <c r="M1414" s="118"/>
    </row>
    <row r="1415" spans="1:13" x14ac:dyDescent="0.2">
      <c r="D1415" s="103"/>
      <c r="E1415" s="126"/>
      <c r="F1415" s="125">
        <v>0</v>
      </c>
      <c r="G1415" s="103"/>
      <c r="K1415" s="125"/>
      <c r="L1415" s="130"/>
      <c r="M1415" s="118"/>
    </row>
    <row r="1416" spans="1:13" x14ac:dyDescent="0.2">
      <c r="A1416" s="126" t="s">
        <v>1090</v>
      </c>
      <c r="B1416" s="127">
        <v>942241.82400000002</v>
      </c>
      <c r="C1416" s="127">
        <v>6495185.71</v>
      </c>
      <c r="D1416" s="103" t="s">
        <v>167</v>
      </c>
      <c r="E1416" s="126">
        <v>271.30799999999999</v>
      </c>
      <c r="F1416" s="125">
        <v>0.59800000000001319</v>
      </c>
      <c r="G1416" s="103" t="s">
        <v>167</v>
      </c>
      <c r="H1416" s="119">
        <f t="shared" si="712"/>
        <v>1.3980000000000132</v>
      </c>
      <c r="I1416" s="125" t="s">
        <v>1091</v>
      </c>
      <c r="J1416" s="107">
        <f t="shared" ref="J1416" si="719">I1416+119</f>
        <v>8223.91</v>
      </c>
      <c r="K1416" s="125"/>
      <c r="L1416" s="130">
        <v>0.7</v>
      </c>
      <c r="M1416" s="118"/>
    </row>
    <row r="1417" spans="1:13" x14ac:dyDescent="0.2">
      <c r="D1417" s="103"/>
      <c r="E1417" s="126"/>
      <c r="F1417" s="125">
        <v>0</v>
      </c>
      <c r="G1417" s="103"/>
      <c r="H1417" s="128"/>
      <c r="K1417" s="125"/>
      <c r="L1417" s="130"/>
      <c r="M1417" s="118"/>
    </row>
    <row r="1418" spans="1:13" x14ac:dyDescent="0.2">
      <c r="A1418" s="126" t="s">
        <v>1092</v>
      </c>
      <c r="B1418" s="127">
        <v>942243.62100000004</v>
      </c>
      <c r="C1418" s="127">
        <v>6495187.841</v>
      </c>
      <c r="D1418" s="103" t="s">
        <v>167</v>
      </c>
      <c r="E1418" s="126">
        <v>271.32799999999997</v>
      </c>
      <c r="F1418" s="125">
        <v>0.85799999999994725</v>
      </c>
      <c r="G1418" s="103" t="s">
        <v>167</v>
      </c>
      <c r="H1418" s="119">
        <f t="shared" si="712"/>
        <v>1.6579999999999473</v>
      </c>
      <c r="I1418" s="125" t="s">
        <v>1093</v>
      </c>
      <c r="J1418" s="107">
        <f t="shared" ref="J1418" si="720">I1418+119</f>
        <v>8226.7099999999991</v>
      </c>
      <c r="K1418" s="125"/>
      <c r="L1418" s="130">
        <v>0.7</v>
      </c>
      <c r="M1418" s="118"/>
    </row>
    <row r="1419" spans="1:13" x14ac:dyDescent="0.2">
      <c r="D1419" s="103"/>
      <c r="E1419" s="126"/>
      <c r="F1419" s="125">
        <v>0</v>
      </c>
      <c r="G1419" s="103"/>
      <c r="K1419" s="125"/>
      <c r="L1419" s="130"/>
      <c r="M1419" s="118"/>
    </row>
    <row r="1420" spans="1:13" x14ac:dyDescent="0.2">
      <c r="A1420" s="126" t="s">
        <v>1094</v>
      </c>
      <c r="B1420" s="127">
        <v>942247.45600000001</v>
      </c>
      <c r="C1420" s="127">
        <v>6495192.2149999999</v>
      </c>
      <c r="D1420" s="103" t="s">
        <v>167</v>
      </c>
      <c r="E1420" s="126">
        <v>271.33</v>
      </c>
      <c r="F1420" s="125">
        <v>1.3599999999999568</v>
      </c>
      <c r="G1420" s="103" t="s">
        <v>167</v>
      </c>
      <c r="H1420" s="119">
        <f t="shared" si="712"/>
        <v>2.1599999999999571</v>
      </c>
      <c r="I1420" s="125" t="s">
        <v>1095</v>
      </c>
      <c r="J1420" s="107">
        <f t="shared" ref="J1420" si="721">I1420+119</f>
        <v>8232.5499999999993</v>
      </c>
      <c r="K1420" s="125"/>
      <c r="L1420" s="130">
        <v>0.7</v>
      </c>
      <c r="M1420" s="118"/>
    </row>
    <row r="1421" spans="1:13" x14ac:dyDescent="0.2">
      <c r="D1421" s="103"/>
      <c r="E1421" s="126"/>
      <c r="F1421" s="125">
        <v>0</v>
      </c>
      <c r="G1421" s="103"/>
      <c r="H1421" s="128"/>
      <c r="K1421" s="125"/>
      <c r="L1421" s="130"/>
      <c r="M1421" s="118"/>
    </row>
    <row r="1422" spans="1:13" x14ac:dyDescent="0.2">
      <c r="A1422" s="126">
        <v>584</v>
      </c>
      <c r="B1422" s="127">
        <v>942252.21499999997</v>
      </c>
      <c r="C1422" s="127">
        <v>6495197.7910000002</v>
      </c>
      <c r="D1422" s="103" t="s">
        <v>167</v>
      </c>
      <c r="E1422" s="126">
        <v>271.33</v>
      </c>
      <c r="F1422" s="125">
        <v>0.94999999999998863</v>
      </c>
      <c r="G1422" s="103" t="s">
        <v>167</v>
      </c>
      <c r="H1422" s="119">
        <f t="shared" si="712"/>
        <v>1.7499999999999887</v>
      </c>
      <c r="I1422" s="125" t="s">
        <v>1096</v>
      </c>
      <c r="J1422" s="107">
        <f t="shared" ref="J1422" si="722">I1422+119</f>
        <v>8239.91</v>
      </c>
      <c r="K1422" s="125"/>
      <c r="L1422" s="130">
        <v>0.7</v>
      </c>
      <c r="M1422" s="118"/>
    </row>
    <row r="1423" spans="1:13" x14ac:dyDescent="0.2">
      <c r="D1423" s="103"/>
      <c r="E1423" s="126"/>
      <c r="F1423" s="125">
        <v>0</v>
      </c>
      <c r="G1423" s="103"/>
      <c r="K1423" s="125"/>
      <c r="L1423" s="130"/>
      <c r="M1423" s="118"/>
    </row>
    <row r="1424" spans="1:13" x14ac:dyDescent="0.2">
      <c r="A1424" s="126" t="s">
        <v>1097</v>
      </c>
      <c r="B1424" s="127">
        <v>942256.54799999995</v>
      </c>
      <c r="C1424" s="127">
        <v>6495202.7259999998</v>
      </c>
      <c r="D1424" s="103" t="s">
        <v>167</v>
      </c>
      <c r="E1424" s="126">
        <v>271.34300000000002</v>
      </c>
      <c r="F1424" s="125">
        <v>0.54300000000000637</v>
      </c>
      <c r="G1424" s="103" t="s">
        <v>167</v>
      </c>
      <c r="H1424" s="119">
        <f t="shared" si="712"/>
        <v>1.3430000000000064</v>
      </c>
      <c r="I1424" s="125" t="s">
        <v>1098</v>
      </c>
      <c r="J1424" s="107">
        <f t="shared" ref="J1424" si="723">I1424+119</f>
        <v>8246.49</v>
      </c>
      <c r="K1424" s="125"/>
      <c r="L1424" s="130">
        <v>0.7</v>
      </c>
      <c r="M1424" s="118"/>
    </row>
    <row r="1425" spans="1:13" x14ac:dyDescent="0.2">
      <c r="D1425" s="103"/>
      <c r="E1425" s="126"/>
      <c r="F1425" s="125">
        <v>0</v>
      </c>
      <c r="G1425" s="103"/>
      <c r="H1425" s="128"/>
      <c r="K1425" s="125"/>
      <c r="L1425" s="130"/>
      <c r="M1425" s="118"/>
    </row>
    <row r="1426" spans="1:13" x14ac:dyDescent="0.2">
      <c r="A1426" s="126">
        <v>585</v>
      </c>
      <c r="B1426" s="127">
        <v>942265.93200000003</v>
      </c>
      <c r="C1426" s="127">
        <v>6495213.5810000002</v>
      </c>
      <c r="D1426" s="103" t="s">
        <v>167</v>
      </c>
      <c r="E1426" s="126">
        <v>271.37</v>
      </c>
      <c r="F1426" s="125">
        <v>0.51999999999998181</v>
      </c>
      <c r="G1426" s="103" t="s">
        <v>167</v>
      </c>
      <c r="H1426" s="119">
        <f t="shared" si="712"/>
        <v>1.3199999999999819</v>
      </c>
      <c r="I1426" s="125" t="s">
        <v>1099</v>
      </c>
      <c r="J1426" s="107">
        <f t="shared" ref="J1426" si="724">I1426+119</f>
        <v>8260.84</v>
      </c>
      <c r="K1426" s="125"/>
      <c r="L1426" s="130">
        <v>0.7</v>
      </c>
      <c r="M1426" s="118"/>
    </row>
    <row r="1427" spans="1:13" x14ac:dyDescent="0.2">
      <c r="D1427" s="103"/>
      <c r="E1427" s="126"/>
      <c r="G1427" s="103"/>
      <c r="K1427" s="125"/>
      <c r="L1427" s="130"/>
      <c r="M1427" s="118"/>
    </row>
    <row r="1428" spans="1:13" x14ac:dyDescent="0.2">
      <c r="A1428" s="126" t="s">
        <v>1100</v>
      </c>
      <c r="B1428" s="127">
        <v>942272.34699999995</v>
      </c>
      <c r="C1428" s="127">
        <v>6495221.0089999996</v>
      </c>
      <c r="D1428" s="103" t="s">
        <v>167</v>
      </c>
      <c r="E1428" s="126">
        <v>271.36099999999999</v>
      </c>
      <c r="F1428" s="125">
        <v>0.78199999999998226</v>
      </c>
      <c r="G1428" s="103" t="s">
        <v>167</v>
      </c>
      <c r="H1428" s="119">
        <f t="shared" si="712"/>
        <v>1.7819999999999823</v>
      </c>
      <c r="I1428" s="125" t="s">
        <v>1101</v>
      </c>
      <c r="J1428" s="107">
        <f t="shared" ref="J1428" si="725">I1428+119</f>
        <v>8270.66</v>
      </c>
      <c r="K1428" s="125"/>
      <c r="L1428" s="130">
        <v>0.9</v>
      </c>
      <c r="M1428" s="118"/>
    </row>
    <row r="1429" spans="1:13" x14ac:dyDescent="0.2">
      <c r="D1429" s="103"/>
      <c r="E1429" s="126"/>
      <c r="F1429" s="125">
        <v>0</v>
      </c>
      <c r="G1429" s="103"/>
      <c r="H1429" s="128"/>
      <c r="K1429" s="125"/>
      <c r="L1429" s="130"/>
      <c r="M1429" s="118"/>
    </row>
    <row r="1430" spans="1:13" x14ac:dyDescent="0.2">
      <c r="A1430" s="126" t="s">
        <v>1102</v>
      </c>
      <c r="B1430" s="127">
        <v>942279.72699999996</v>
      </c>
      <c r="C1430" s="127">
        <v>6495229.5549999997</v>
      </c>
      <c r="D1430" s="103" t="s">
        <v>167</v>
      </c>
      <c r="E1430" s="126">
        <v>271.35500000000002</v>
      </c>
      <c r="F1430" s="125">
        <v>1.4840000000000373</v>
      </c>
      <c r="G1430" s="103" t="s">
        <v>167</v>
      </c>
      <c r="H1430" s="119">
        <f t="shared" si="712"/>
        <v>2.4840000000000373</v>
      </c>
      <c r="I1430" s="125" t="s">
        <v>1103</v>
      </c>
      <c r="J1430" s="107">
        <f t="shared" ref="J1430" si="726">I1430+119</f>
        <v>8281.98</v>
      </c>
      <c r="K1430" s="125"/>
      <c r="L1430" s="130">
        <v>0.9</v>
      </c>
      <c r="M1430" s="118"/>
    </row>
    <row r="1431" spans="1:13" x14ac:dyDescent="0.2">
      <c r="D1431" s="103"/>
      <c r="E1431" s="126"/>
      <c r="G1431" s="103"/>
      <c r="K1431" s="125"/>
      <c r="L1431" s="130"/>
      <c r="M1431" s="118"/>
    </row>
    <row r="1432" spans="1:13" x14ac:dyDescent="0.2">
      <c r="A1432" s="126">
        <v>586</v>
      </c>
      <c r="B1432" s="127">
        <v>942285.87</v>
      </c>
      <c r="C1432" s="127">
        <v>6495236.6689999998</v>
      </c>
      <c r="D1432" s="103" t="s">
        <v>167</v>
      </c>
      <c r="E1432" s="126">
        <v>271.35300000000001</v>
      </c>
      <c r="F1432" s="125">
        <v>0.83300000000002683</v>
      </c>
      <c r="G1432" s="103" t="s">
        <v>167</v>
      </c>
      <c r="H1432" s="119">
        <f t="shared" si="712"/>
        <v>1.6330000000000269</v>
      </c>
      <c r="I1432" s="125" t="s">
        <v>1104</v>
      </c>
      <c r="J1432" s="107">
        <f t="shared" ref="J1432" si="727">I1432+119</f>
        <v>8291.41</v>
      </c>
      <c r="K1432" s="125"/>
      <c r="L1432" s="130">
        <v>0.7</v>
      </c>
      <c r="M1432" s="118"/>
    </row>
    <row r="1433" spans="1:13" x14ac:dyDescent="0.2">
      <c r="D1433" s="103"/>
      <c r="E1433" s="126"/>
      <c r="F1433" s="125">
        <v>0</v>
      </c>
      <c r="G1433" s="103"/>
      <c r="H1433" s="128"/>
      <c r="K1433" s="125"/>
      <c r="L1433" s="130"/>
      <c r="M1433" s="118"/>
    </row>
    <row r="1434" spans="1:13" x14ac:dyDescent="0.2">
      <c r="A1434" s="126" t="s">
        <v>1105</v>
      </c>
      <c r="B1434" s="127">
        <v>942288.772</v>
      </c>
      <c r="C1434" s="127">
        <v>6495240.1059999997</v>
      </c>
      <c r="D1434" s="103" t="s">
        <v>167</v>
      </c>
      <c r="E1434" s="126">
        <v>271.34899999999999</v>
      </c>
      <c r="F1434" s="125">
        <v>0.59899999999998954</v>
      </c>
      <c r="G1434" s="103" t="s">
        <v>167</v>
      </c>
      <c r="H1434" s="119">
        <f t="shared" si="712"/>
        <v>1.3989999999999896</v>
      </c>
      <c r="I1434" s="125" t="s">
        <v>1106</v>
      </c>
      <c r="J1434" s="107">
        <f t="shared" ref="J1434" si="728">I1434+119</f>
        <v>8295.92</v>
      </c>
      <c r="K1434" s="125"/>
      <c r="L1434" s="130">
        <v>0.7</v>
      </c>
      <c r="M1434" s="118"/>
    </row>
    <row r="1435" spans="1:13" x14ac:dyDescent="0.2">
      <c r="D1435" s="103"/>
      <c r="E1435" s="126"/>
      <c r="F1435" s="125">
        <v>0</v>
      </c>
      <c r="G1435" s="103"/>
      <c r="K1435" s="125"/>
      <c r="L1435" s="130"/>
      <c r="M1435" s="118"/>
    </row>
    <row r="1436" spans="1:13" x14ac:dyDescent="0.2">
      <c r="A1436" s="126">
        <v>587</v>
      </c>
      <c r="B1436" s="127">
        <v>942291.85400000005</v>
      </c>
      <c r="C1436" s="127">
        <v>6495243.5310000004</v>
      </c>
      <c r="D1436" s="103" t="s">
        <v>167</v>
      </c>
      <c r="E1436" s="126">
        <v>271.37200000000001</v>
      </c>
      <c r="F1436" s="125">
        <v>0.54200000000003001</v>
      </c>
      <c r="G1436" s="103" t="s">
        <v>167</v>
      </c>
      <c r="H1436" s="119">
        <f t="shared" si="712"/>
        <v>1.3420000000000301</v>
      </c>
      <c r="I1436" s="125" t="s">
        <v>1107</v>
      </c>
      <c r="J1436" s="107">
        <f t="shared" ref="J1436" si="729">I1436+119</f>
        <v>8300.52</v>
      </c>
      <c r="K1436" s="125"/>
      <c r="L1436" s="130">
        <v>0.7</v>
      </c>
      <c r="M1436" s="118"/>
    </row>
    <row r="1437" spans="1:13" x14ac:dyDescent="0.2">
      <c r="D1437" s="103"/>
      <c r="E1437" s="126"/>
      <c r="F1437" s="125">
        <v>0</v>
      </c>
      <c r="G1437" s="103"/>
      <c r="H1437" s="128"/>
      <c r="K1437" s="125"/>
      <c r="L1437" s="130"/>
      <c r="M1437" s="118"/>
    </row>
    <row r="1438" spans="1:13" x14ac:dyDescent="0.2">
      <c r="A1438" s="126">
        <v>588</v>
      </c>
      <c r="B1438" s="127">
        <v>942304.90700000001</v>
      </c>
      <c r="C1438" s="127">
        <v>6495258.6809999999</v>
      </c>
      <c r="D1438" s="103" t="s">
        <v>167</v>
      </c>
      <c r="E1438" s="126">
        <v>271.39</v>
      </c>
      <c r="F1438" s="125">
        <v>0.51999999999998181</v>
      </c>
      <c r="G1438" s="103" t="s">
        <v>167</v>
      </c>
      <c r="H1438" s="119">
        <f t="shared" si="712"/>
        <v>1.3199999999999819</v>
      </c>
      <c r="I1438" s="125" t="s">
        <v>1108</v>
      </c>
      <c r="J1438" s="107">
        <f t="shared" ref="J1438" si="730">I1438+119</f>
        <v>8320.52</v>
      </c>
      <c r="K1438" s="125"/>
      <c r="L1438" s="130">
        <v>0.7</v>
      </c>
      <c r="M1438" s="118"/>
    </row>
    <row r="1439" spans="1:13" x14ac:dyDescent="0.2">
      <c r="D1439" s="103"/>
      <c r="E1439" s="126"/>
      <c r="F1439" s="125">
        <v>0</v>
      </c>
      <c r="G1439" s="103"/>
      <c r="K1439" s="125"/>
      <c r="L1439" s="130"/>
      <c r="M1439" s="118"/>
    </row>
    <row r="1440" spans="1:13" x14ac:dyDescent="0.2">
      <c r="A1440" s="126" t="s">
        <v>1109</v>
      </c>
      <c r="B1440" s="127">
        <v>942314.34499999997</v>
      </c>
      <c r="C1440" s="127">
        <v>6495269.625</v>
      </c>
      <c r="D1440" s="103" t="s">
        <v>167</v>
      </c>
      <c r="E1440" s="126">
        <v>271.423</v>
      </c>
      <c r="F1440" s="125">
        <v>0.54300000000000637</v>
      </c>
      <c r="G1440" s="103" t="s">
        <v>167</v>
      </c>
      <c r="H1440" s="119">
        <f t="shared" si="712"/>
        <v>1.3430000000000064</v>
      </c>
      <c r="I1440" s="125" t="s">
        <v>1110</v>
      </c>
      <c r="J1440" s="107">
        <f t="shared" ref="J1440" si="731">I1440+119</f>
        <v>8334.9699999999993</v>
      </c>
      <c r="K1440" s="125"/>
      <c r="L1440" s="130">
        <v>0.7</v>
      </c>
      <c r="M1440" s="118"/>
    </row>
    <row r="1441" spans="1:13" x14ac:dyDescent="0.2">
      <c r="D1441" s="103"/>
      <c r="E1441" s="126"/>
      <c r="F1441" s="125">
        <v>0</v>
      </c>
      <c r="G1441" s="103"/>
      <c r="H1441" s="128"/>
      <c r="K1441" s="125"/>
      <c r="L1441" s="130"/>
      <c r="M1441" s="118"/>
    </row>
    <row r="1442" spans="1:13" x14ac:dyDescent="0.2">
      <c r="A1442" s="126" t="s">
        <v>1111</v>
      </c>
      <c r="B1442" s="127">
        <v>942317.39899999998</v>
      </c>
      <c r="C1442" s="127">
        <v>6495273.1900000004</v>
      </c>
      <c r="D1442" s="103" t="s">
        <v>167</v>
      </c>
      <c r="E1442" s="126">
        <v>271.43299999999999</v>
      </c>
      <c r="F1442" s="125">
        <v>0.85300000000000864</v>
      </c>
      <c r="G1442" s="103" t="s">
        <v>167</v>
      </c>
      <c r="H1442" s="119">
        <f t="shared" si="712"/>
        <v>1.6530000000000087</v>
      </c>
      <c r="I1442" s="125" t="s">
        <v>1112</v>
      </c>
      <c r="J1442" s="107">
        <f t="shared" ref="J1442" si="732">I1442+119</f>
        <v>8339.68</v>
      </c>
      <c r="K1442" s="125"/>
      <c r="L1442" s="130">
        <v>0.7</v>
      </c>
      <c r="M1442" s="118"/>
    </row>
    <row r="1443" spans="1:13" x14ac:dyDescent="0.2">
      <c r="D1443" s="103"/>
      <c r="E1443" s="126"/>
      <c r="F1443" s="125">
        <v>0</v>
      </c>
      <c r="G1443" s="103"/>
      <c r="K1443" s="125"/>
      <c r="L1443" s="130"/>
      <c r="M1443" s="118"/>
    </row>
    <row r="1444" spans="1:13" x14ac:dyDescent="0.2">
      <c r="A1444" s="126">
        <v>589</v>
      </c>
      <c r="B1444" s="127">
        <v>942319.81799999997</v>
      </c>
      <c r="C1444" s="127">
        <v>6495276.1260000002</v>
      </c>
      <c r="D1444" s="103" t="s">
        <v>167</v>
      </c>
      <c r="E1444" s="126">
        <v>271.43099999999998</v>
      </c>
      <c r="F1444" s="125">
        <v>1.1809999999999832</v>
      </c>
      <c r="G1444" s="103" t="s">
        <v>167</v>
      </c>
      <c r="H1444" s="119">
        <f t="shared" si="712"/>
        <v>1.9809999999999832</v>
      </c>
      <c r="I1444" s="125" t="s">
        <v>1113</v>
      </c>
      <c r="J1444" s="107">
        <f t="shared" ref="J1444" si="733">I1444+119</f>
        <v>8343.49</v>
      </c>
      <c r="K1444" s="125"/>
      <c r="L1444" s="130">
        <v>0.7</v>
      </c>
      <c r="M1444" s="118"/>
    </row>
    <row r="1445" spans="1:13" x14ac:dyDescent="0.2">
      <c r="D1445" s="103"/>
      <c r="E1445" s="126"/>
      <c r="F1445" s="125">
        <v>0</v>
      </c>
      <c r="G1445" s="103"/>
      <c r="H1445" s="128"/>
      <c r="K1445" s="125"/>
      <c r="L1445" s="130"/>
      <c r="M1445" s="118"/>
    </row>
    <row r="1446" spans="1:13" x14ac:dyDescent="0.2">
      <c r="A1446" s="126" t="s">
        <v>1114</v>
      </c>
      <c r="B1446" s="127">
        <v>942322.61499999999</v>
      </c>
      <c r="C1446" s="127">
        <v>6495279.4050000003</v>
      </c>
      <c r="D1446" s="103" t="s">
        <v>167</v>
      </c>
      <c r="E1446" s="126">
        <v>271.41699999999997</v>
      </c>
      <c r="F1446" s="125">
        <v>1.4269999999999641</v>
      </c>
      <c r="G1446" s="103" t="s">
        <v>167</v>
      </c>
      <c r="H1446" s="119">
        <f t="shared" si="712"/>
        <v>2.4269999999999641</v>
      </c>
      <c r="I1446" s="125" t="s">
        <v>1115</v>
      </c>
      <c r="J1446" s="107">
        <f t="shared" ref="J1446" si="734">I1446+119</f>
        <v>8347</v>
      </c>
      <c r="K1446" s="125"/>
      <c r="L1446" s="130">
        <v>0.9</v>
      </c>
      <c r="M1446" s="118"/>
    </row>
    <row r="1447" spans="1:13" x14ac:dyDescent="0.2">
      <c r="D1447" s="103"/>
      <c r="E1447" s="126"/>
      <c r="F1447" s="125">
        <v>0</v>
      </c>
      <c r="G1447" s="103"/>
      <c r="K1447" s="125"/>
      <c r="L1447" s="130"/>
      <c r="M1447" s="118"/>
    </row>
    <row r="1448" spans="1:13" x14ac:dyDescent="0.2">
      <c r="A1448" s="126" t="s">
        <v>1116</v>
      </c>
      <c r="B1448" s="127">
        <v>942325.40700000001</v>
      </c>
      <c r="C1448" s="127">
        <v>6495282.5970000001</v>
      </c>
      <c r="D1448" s="103" t="s">
        <v>167</v>
      </c>
      <c r="E1448" s="126">
        <v>271.42399999999998</v>
      </c>
      <c r="F1448" s="125">
        <v>1.1440000000000055</v>
      </c>
      <c r="G1448" s="103" t="s">
        <v>167</v>
      </c>
      <c r="H1448" s="119">
        <f t="shared" si="712"/>
        <v>2.1440000000000055</v>
      </c>
      <c r="I1448" s="125" t="s">
        <v>1117</v>
      </c>
      <c r="J1448" s="107">
        <f t="shared" ref="J1448" si="735">I1448+119</f>
        <v>8351.2800000000007</v>
      </c>
      <c r="K1448" s="125"/>
      <c r="L1448" s="130">
        <v>0.9</v>
      </c>
      <c r="M1448" s="118"/>
    </row>
    <row r="1449" spans="1:13" x14ac:dyDescent="0.2">
      <c r="D1449" s="103"/>
      <c r="E1449" s="126"/>
      <c r="F1449" s="125">
        <v>0</v>
      </c>
      <c r="G1449" s="103"/>
      <c r="H1449" s="128"/>
      <c r="K1449" s="125"/>
      <c r="L1449" s="130"/>
      <c r="M1449" s="118"/>
    </row>
    <row r="1450" spans="1:13" ht="15" customHeight="1" x14ac:dyDescent="0.2">
      <c r="A1450" s="126" t="s">
        <v>1118</v>
      </c>
      <c r="B1450" s="127">
        <v>942329.08499999996</v>
      </c>
      <c r="C1450" s="127">
        <v>6495286.7529999996</v>
      </c>
      <c r="D1450" s="103" t="s">
        <v>167</v>
      </c>
      <c r="E1450" s="126">
        <v>271.43599999999998</v>
      </c>
      <c r="F1450" s="125">
        <v>0.77599999999995362</v>
      </c>
      <c r="G1450" s="103" t="s">
        <v>167</v>
      </c>
      <c r="H1450" s="119">
        <f t="shared" si="712"/>
        <v>1.5759999999999537</v>
      </c>
      <c r="I1450" s="125" t="s">
        <v>1119</v>
      </c>
      <c r="J1450" s="107">
        <f t="shared" ref="J1450" si="736">I1450+119</f>
        <v>8356.84</v>
      </c>
      <c r="K1450" s="125"/>
      <c r="L1450" s="130">
        <v>0.7</v>
      </c>
      <c r="M1450" s="118"/>
    </row>
    <row r="1451" spans="1:13" x14ac:dyDescent="0.2">
      <c r="D1451" s="103"/>
      <c r="E1451" s="126"/>
      <c r="F1451" s="125">
        <v>0</v>
      </c>
      <c r="G1451" s="103"/>
      <c r="K1451" s="125"/>
      <c r="L1451" s="130"/>
      <c r="M1451" s="118"/>
    </row>
    <row r="1452" spans="1:13" x14ac:dyDescent="0.2">
      <c r="A1452" s="126">
        <v>590</v>
      </c>
      <c r="B1452" s="127">
        <v>942332.29</v>
      </c>
      <c r="C1452" s="127">
        <v>6495290.5</v>
      </c>
      <c r="D1452" s="103" t="s">
        <v>167</v>
      </c>
      <c r="E1452" s="126">
        <v>271.43</v>
      </c>
      <c r="F1452" s="125">
        <v>0.56000000000000227</v>
      </c>
      <c r="G1452" s="103" t="s">
        <v>167</v>
      </c>
      <c r="H1452" s="119">
        <f t="shared" si="712"/>
        <v>1.3600000000000023</v>
      </c>
      <c r="I1452" s="125" t="s">
        <v>1120</v>
      </c>
      <c r="J1452" s="107">
        <f t="shared" ref="J1452" si="737">I1452+119</f>
        <v>8361.77</v>
      </c>
      <c r="K1452" s="125"/>
      <c r="L1452" s="130">
        <v>0.7</v>
      </c>
      <c r="M1452" s="118"/>
    </row>
    <row r="1453" spans="1:13" x14ac:dyDescent="0.2">
      <c r="D1453" s="103"/>
      <c r="E1453" s="126"/>
      <c r="F1453" s="125">
        <v>0</v>
      </c>
      <c r="G1453" s="103"/>
      <c r="H1453" s="128"/>
      <c r="K1453" s="125"/>
      <c r="L1453" s="130"/>
      <c r="M1453" s="118"/>
    </row>
    <row r="1454" spans="1:13" x14ac:dyDescent="0.2">
      <c r="A1454" s="126">
        <v>591</v>
      </c>
      <c r="B1454" s="127">
        <v>942343.17</v>
      </c>
      <c r="C1454" s="127">
        <v>6495303.0719999997</v>
      </c>
      <c r="D1454" s="103" t="s">
        <v>167</v>
      </c>
      <c r="E1454" s="126">
        <v>271.46800000000002</v>
      </c>
      <c r="F1454" s="125">
        <v>0.53800000000001091</v>
      </c>
      <c r="G1454" s="103" t="s">
        <v>167</v>
      </c>
      <c r="H1454" s="119">
        <f t="shared" si="712"/>
        <v>1.338000000000011</v>
      </c>
      <c r="I1454" s="125" t="s">
        <v>1121</v>
      </c>
      <c r="J1454" s="107">
        <f t="shared" ref="J1454" si="738">I1454+119</f>
        <v>8378.4</v>
      </c>
      <c r="K1454" s="125"/>
      <c r="L1454" s="130">
        <v>0.7</v>
      </c>
      <c r="M1454" s="118"/>
    </row>
    <row r="1455" spans="1:13" x14ac:dyDescent="0.2">
      <c r="D1455" s="103"/>
      <c r="E1455" s="126"/>
      <c r="F1455" s="125">
        <v>0</v>
      </c>
      <c r="G1455" s="103"/>
      <c r="K1455" s="125"/>
      <c r="L1455" s="130"/>
      <c r="M1455" s="118"/>
    </row>
    <row r="1456" spans="1:13" x14ac:dyDescent="0.2">
      <c r="A1456" s="126" t="s">
        <v>1122</v>
      </c>
      <c r="B1456" s="127">
        <v>942350.91399999999</v>
      </c>
      <c r="C1456" s="127">
        <v>6495311.8320000004</v>
      </c>
      <c r="D1456" s="103" t="s">
        <v>167</v>
      </c>
      <c r="E1456" s="126">
        <v>271.50599999999997</v>
      </c>
      <c r="F1456" s="125">
        <v>0.55599999999998317</v>
      </c>
      <c r="G1456" s="103" t="s">
        <v>167</v>
      </c>
      <c r="H1456" s="119">
        <f t="shared" si="712"/>
        <v>1.3559999999999832</v>
      </c>
      <c r="I1456" s="125" t="s">
        <v>1123</v>
      </c>
      <c r="J1456" s="107">
        <f t="shared" ref="J1456" si="739">I1456+119</f>
        <v>8390.09</v>
      </c>
      <c r="K1456" s="125"/>
      <c r="L1456" s="130">
        <v>0.7</v>
      </c>
      <c r="M1456" s="118"/>
    </row>
    <row r="1457" spans="1:13" x14ac:dyDescent="0.2">
      <c r="D1457" s="103"/>
      <c r="E1457" s="126"/>
      <c r="F1457" s="125">
        <v>0</v>
      </c>
      <c r="G1457" s="103"/>
      <c r="H1457" s="128"/>
      <c r="K1457" s="125"/>
      <c r="L1457" s="130"/>
      <c r="M1457" s="118"/>
    </row>
    <row r="1458" spans="1:13" x14ac:dyDescent="0.2">
      <c r="A1458" s="126" t="s">
        <v>1124</v>
      </c>
      <c r="B1458" s="127">
        <v>942356.05099999998</v>
      </c>
      <c r="C1458" s="127">
        <v>6495317.9589999998</v>
      </c>
      <c r="D1458" s="103" t="s">
        <v>167</v>
      </c>
      <c r="E1458" s="126">
        <v>271.51799999999997</v>
      </c>
      <c r="F1458" s="125">
        <v>0.75799999999998136</v>
      </c>
      <c r="G1458" s="103" t="s">
        <v>167</v>
      </c>
      <c r="H1458" s="119">
        <f t="shared" si="712"/>
        <v>1.5579999999999814</v>
      </c>
      <c r="I1458" s="125" t="s">
        <v>1125</v>
      </c>
      <c r="J1458" s="107">
        <f t="shared" ref="J1458" si="740">I1458+119</f>
        <v>8398.09</v>
      </c>
      <c r="K1458" s="125"/>
      <c r="L1458" s="130">
        <v>0.7</v>
      </c>
      <c r="M1458" s="118"/>
    </row>
    <row r="1459" spans="1:13" x14ac:dyDescent="0.2">
      <c r="D1459" s="103"/>
      <c r="E1459" s="126"/>
      <c r="F1459" s="125">
        <v>0</v>
      </c>
      <c r="G1459" s="103"/>
      <c r="K1459" s="125"/>
      <c r="L1459" s="130"/>
      <c r="M1459" s="118"/>
    </row>
    <row r="1460" spans="1:13" x14ac:dyDescent="0.2">
      <c r="A1460" s="126">
        <v>592</v>
      </c>
      <c r="B1460" s="127">
        <v>942357.27599999995</v>
      </c>
      <c r="C1460" s="127">
        <v>6495319.5300000003</v>
      </c>
      <c r="D1460" s="103" t="s">
        <v>167</v>
      </c>
      <c r="E1460" s="126">
        <v>271.51</v>
      </c>
      <c r="F1460" s="125">
        <v>0.90999999999996817</v>
      </c>
      <c r="G1460" s="103" t="s">
        <v>167</v>
      </c>
      <c r="H1460" s="119">
        <f t="shared" si="712"/>
        <v>1.7099999999999682</v>
      </c>
      <c r="I1460" s="125" t="s">
        <v>1126</v>
      </c>
      <c r="J1460" s="107">
        <f t="shared" ref="J1460" si="741">I1460+119</f>
        <v>8400.09</v>
      </c>
      <c r="K1460" s="125"/>
      <c r="L1460" s="130">
        <v>0.7</v>
      </c>
      <c r="M1460" s="118"/>
    </row>
    <row r="1461" spans="1:13" x14ac:dyDescent="0.2">
      <c r="D1461" s="103"/>
      <c r="E1461" s="126"/>
      <c r="F1461" s="125">
        <v>0</v>
      </c>
      <c r="G1461" s="103"/>
      <c r="H1461" s="128"/>
      <c r="K1461" s="125"/>
      <c r="L1461" s="130"/>
      <c r="M1461" s="118"/>
    </row>
    <row r="1462" spans="1:13" x14ac:dyDescent="0.2">
      <c r="A1462" s="126" t="s">
        <v>1127</v>
      </c>
      <c r="B1462" s="127">
        <v>942360.26500000001</v>
      </c>
      <c r="C1462" s="127">
        <v>6495323.0690000001</v>
      </c>
      <c r="D1462" s="103" t="s">
        <v>167</v>
      </c>
      <c r="E1462" s="126">
        <v>271.50599999999997</v>
      </c>
      <c r="F1462" s="125">
        <v>1.3459999999999468</v>
      </c>
      <c r="G1462" s="103" t="s">
        <v>167</v>
      </c>
      <c r="H1462" s="119">
        <f t="shared" si="712"/>
        <v>2.3459999999999468</v>
      </c>
      <c r="I1462" s="125" t="s">
        <v>1128</v>
      </c>
      <c r="J1462" s="107">
        <f t="shared" ref="J1462" si="742">I1462+119</f>
        <v>8404.74</v>
      </c>
      <c r="K1462" s="125"/>
      <c r="L1462" s="130">
        <v>0.9</v>
      </c>
      <c r="M1462" s="118"/>
    </row>
    <row r="1463" spans="1:13" x14ac:dyDescent="0.2">
      <c r="D1463" s="103"/>
      <c r="E1463" s="126"/>
      <c r="F1463" s="125">
        <v>0</v>
      </c>
      <c r="G1463" s="103"/>
      <c r="K1463" s="125"/>
      <c r="L1463" s="130"/>
      <c r="M1463" s="118"/>
    </row>
    <row r="1464" spans="1:13" x14ac:dyDescent="0.2">
      <c r="A1464" s="126" t="s">
        <v>1129</v>
      </c>
      <c r="B1464" s="127">
        <v>942362.38699999999</v>
      </c>
      <c r="C1464" s="127">
        <v>6495325.3930000002</v>
      </c>
      <c r="D1464" s="103" t="s">
        <v>167</v>
      </c>
      <c r="E1464" s="126">
        <v>271.52800000000002</v>
      </c>
      <c r="F1464" s="125">
        <v>1.4279999999999973</v>
      </c>
      <c r="G1464" s="103" t="s">
        <v>167</v>
      </c>
      <c r="H1464" s="119">
        <f t="shared" si="712"/>
        <v>2.4279999999999973</v>
      </c>
      <c r="I1464" s="125" t="s">
        <v>1130</v>
      </c>
      <c r="J1464" s="107">
        <f t="shared" ref="J1464" si="743">I1464+119</f>
        <v>8407.9</v>
      </c>
      <c r="K1464" s="125"/>
      <c r="L1464" s="130">
        <v>0.9</v>
      </c>
      <c r="M1464" s="118"/>
    </row>
    <row r="1465" spans="1:13" x14ac:dyDescent="0.2">
      <c r="D1465" s="103"/>
      <c r="E1465" s="126"/>
      <c r="F1465" s="125">
        <v>0</v>
      </c>
      <c r="G1465" s="103"/>
      <c r="H1465" s="128"/>
      <c r="K1465" s="125"/>
      <c r="L1465" s="130"/>
      <c r="M1465" s="118"/>
    </row>
    <row r="1466" spans="1:13" x14ac:dyDescent="0.2">
      <c r="A1466" s="126" t="s">
        <v>1131</v>
      </c>
      <c r="B1466" s="127">
        <v>942365.79</v>
      </c>
      <c r="C1466" s="127">
        <v>6495329.4040000001</v>
      </c>
      <c r="D1466" s="103" t="s">
        <v>167</v>
      </c>
      <c r="E1466" s="126">
        <v>271.50700000000001</v>
      </c>
      <c r="F1466" s="125">
        <v>1.0769999999999982</v>
      </c>
      <c r="G1466" s="103" t="s">
        <v>167</v>
      </c>
      <c r="H1466" s="119">
        <f t="shared" si="712"/>
        <v>1.8769999999999982</v>
      </c>
      <c r="I1466" s="125" t="s">
        <v>1132</v>
      </c>
      <c r="J1466" s="107">
        <f t="shared" ref="J1466" si="744">I1466+119</f>
        <v>8413.16</v>
      </c>
      <c r="K1466" s="125"/>
      <c r="L1466" s="130">
        <v>0.7</v>
      </c>
      <c r="M1466" s="118"/>
    </row>
    <row r="1467" spans="1:13" x14ac:dyDescent="0.2">
      <c r="D1467" s="103"/>
      <c r="E1467" s="126"/>
      <c r="F1467" s="125">
        <v>0</v>
      </c>
      <c r="G1467" s="103"/>
      <c r="K1467" s="125"/>
      <c r="L1467" s="130"/>
      <c r="M1467" s="118"/>
    </row>
    <row r="1468" spans="1:13" x14ac:dyDescent="0.2">
      <c r="A1468" s="126">
        <v>593</v>
      </c>
      <c r="B1468" s="127">
        <v>942369.90800000005</v>
      </c>
      <c r="C1468" s="127">
        <v>6495334.1169999996</v>
      </c>
      <c r="D1468" s="103" t="s">
        <v>167</v>
      </c>
      <c r="E1468" s="126">
        <v>271.529</v>
      </c>
      <c r="F1468" s="125">
        <v>0.68900000000002137</v>
      </c>
      <c r="G1468" s="103" t="s">
        <v>167</v>
      </c>
      <c r="H1468" s="119">
        <f t="shared" ref="H1468:H1530" si="745">F1468+L1468+0.1</f>
        <v>1.4890000000000214</v>
      </c>
      <c r="I1468" s="125" t="s">
        <v>1133</v>
      </c>
      <c r="J1468" s="107">
        <f t="shared" ref="J1468" si="746">I1468+119</f>
        <v>8419.36</v>
      </c>
      <c r="K1468" s="125"/>
      <c r="L1468" s="130">
        <v>0.7</v>
      </c>
      <c r="M1468" s="118"/>
    </row>
    <row r="1469" spans="1:13" x14ac:dyDescent="0.2">
      <c r="D1469" s="103"/>
      <c r="E1469" s="126"/>
      <c r="F1469" s="125">
        <v>0</v>
      </c>
      <c r="G1469" s="103"/>
      <c r="H1469" s="128"/>
      <c r="K1469" s="125"/>
      <c r="L1469" s="130"/>
      <c r="M1469" s="118"/>
    </row>
    <row r="1470" spans="1:13" x14ac:dyDescent="0.2">
      <c r="A1470" s="126" t="s">
        <v>1134</v>
      </c>
      <c r="B1470" s="127">
        <v>942372.39099999995</v>
      </c>
      <c r="C1470" s="127">
        <v>6495336.8969999999</v>
      </c>
      <c r="D1470" s="103" t="s">
        <v>167</v>
      </c>
      <c r="E1470" s="126">
        <v>271.536</v>
      </c>
      <c r="F1470" s="125">
        <v>0.57600000000002183</v>
      </c>
      <c r="G1470" s="103" t="s">
        <v>167</v>
      </c>
      <c r="H1470" s="119">
        <f t="shared" si="745"/>
        <v>1.3760000000000219</v>
      </c>
      <c r="I1470" s="125" t="s">
        <v>1135</v>
      </c>
      <c r="J1470" s="107">
        <f t="shared" ref="J1470" si="747">I1470+119</f>
        <v>8423.16</v>
      </c>
      <c r="K1470" s="125"/>
      <c r="L1470" s="130">
        <v>0.7</v>
      </c>
      <c r="M1470" s="118"/>
    </row>
    <row r="1471" spans="1:13" x14ac:dyDescent="0.2">
      <c r="D1471" s="103"/>
      <c r="E1471" s="126"/>
      <c r="F1471" s="125">
        <v>0</v>
      </c>
      <c r="G1471" s="103"/>
      <c r="K1471" s="125"/>
      <c r="L1471" s="130"/>
      <c r="M1471" s="118"/>
    </row>
    <row r="1472" spans="1:13" x14ac:dyDescent="0.2">
      <c r="A1472" s="126">
        <v>594</v>
      </c>
      <c r="B1472" s="127">
        <v>942383.41599999997</v>
      </c>
      <c r="C1472" s="127">
        <v>6495349.6840000004</v>
      </c>
      <c r="D1472" s="103" t="s">
        <v>167</v>
      </c>
      <c r="E1472" s="126">
        <v>271.54300000000001</v>
      </c>
      <c r="F1472" s="125">
        <v>0.54300000000000637</v>
      </c>
      <c r="G1472" s="103" t="s">
        <v>167</v>
      </c>
      <c r="H1472" s="119">
        <f t="shared" si="745"/>
        <v>1.3430000000000064</v>
      </c>
      <c r="I1472" s="125" t="s">
        <v>1136</v>
      </c>
      <c r="J1472" s="107">
        <f t="shared" ref="J1472" si="748">I1472+119</f>
        <v>8440.0499999999993</v>
      </c>
      <c r="K1472" s="125"/>
      <c r="L1472" s="130">
        <v>0.7</v>
      </c>
      <c r="M1472" s="118"/>
    </row>
    <row r="1473" spans="1:13" x14ac:dyDescent="0.2">
      <c r="D1473" s="103"/>
      <c r="E1473" s="126"/>
      <c r="F1473" s="125">
        <v>0</v>
      </c>
      <c r="G1473" s="103"/>
      <c r="H1473" s="128"/>
      <c r="K1473" s="125"/>
      <c r="L1473" s="130"/>
      <c r="M1473" s="118"/>
    </row>
    <row r="1474" spans="1:13" x14ac:dyDescent="0.2">
      <c r="A1474" s="126" t="s">
        <v>1137</v>
      </c>
      <c r="B1474" s="127">
        <v>942392.245</v>
      </c>
      <c r="C1474" s="127">
        <v>6495360.267</v>
      </c>
      <c r="D1474" s="103" t="s">
        <v>167</v>
      </c>
      <c r="E1474" s="126">
        <v>271.52699999999999</v>
      </c>
      <c r="F1474" s="125">
        <v>0.42699999999996407</v>
      </c>
      <c r="G1474" s="103" t="s">
        <v>167</v>
      </c>
      <c r="H1474" s="119">
        <f t="shared" si="745"/>
        <v>1.2269999999999641</v>
      </c>
      <c r="I1474" s="125" t="s">
        <v>1138</v>
      </c>
      <c r="J1474" s="107">
        <f t="shared" ref="J1474" si="749">I1474+119</f>
        <v>8453.83</v>
      </c>
      <c r="K1474" s="125"/>
      <c r="L1474" s="130">
        <v>0.7</v>
      </c>
      <c r="M1474" s="118"/>
    </row>
    <row r="1475" spans="1:13" x14ac:dyDescent="0.2">
      <c r="D1475" s="103"/>
      <c r="E1475" s="126"/>
      <c r="F1475" s="125">
        <v>0</v>
      </c>
      <c r="G1475" s="103"/>
      <c r="K1475" s="125"/>
      <c r="L1475" s="130"/>
      <c r="M1475" s="118"/>
    </row>
    <row r="1476" spans="1:13" x14ac:dyDescent="0.2">
      <c r="A1476" s="126">
        <v>595</v>
      </c>
      <c r="B1476" s="127">
        <v>942396.36899999995</v>
      </c>
      <c r="C1476" s="127">
        <v>6495365.0530000003</v>
      </c>
      <c r="D1476" s="103" t="s">
        <v>167</v>
      </c>
      <c r="E1476" s="126">
        <v>271.53800000000001</v>
      </c>
      <c r="F1476" s="125">
        <v>0.94800000000003593</v>
      </c>
      <c r="G1476" s="103" t="s">
        <v>167</v>
      </c>
      <c r="H1476" s="119">
        <f t="shared" si="745"/>
        <v>1.748000000000036</v>
      </c>
      <c r="I1476" s="125" t="s">
        <v>1139</v>
      </c>
      <c r="J1476" s="107">
        <f t="shared" ref="J1476" si="750">I1476+119</f>
        <v>8460.18</v>
      </c>
      <c r="K1476" s="125"/>
      <c r="L1476" s="130">
        <v>0.7</v>
      </c>
      <c r="M1476" s="118"/>
    </row>
    <row r="1477" spans="1:13" x14ac:dyDescent="0.2">
      <c r="D1477" s="103"/>
      <c r="E1477" s="126"/>
      <c r="F1477" s="125">
        <v>0</v>
      </c>
      <c r="G1477" s="103"/>
      <c r="H1477" s="128"/>
      <c r="K1477" s="125"/>
      <c r="L1477" s="130"/>
      <c r="M1477" s="118"/>
    </row>
    <row r="1478" spans="1:13" x14ac:dyDescent="0.2">
      <c r="A1478" s="126" t="s">
        <v>1140</v>
      </c>
      <c r="B1478" s="127">
        <v>942398.09400000004</v>
      </c>
      <c r="C1478" s="127">
        <v>6495366.9620000003</v>
      </c>
      <c r="D1478" s="103" t="s">
        <v>167</v>
      </c>
      <c r="E1478" s="126">
        <v>271.54500000000002</v>
      </c>
      <c r="F1478" s="125">
        <v>1.2750000000000341</v>
      </c>
      <c r="G1478" s="103" t="s">
        <v>167</v>
      </c>
      <c r="H1478" s="119">
        <f t="shared" si="745"/>
        <v>2.2750000000000341</v>
      </c>
      <c r="I1478" s="125" t="s">
        <v>1141</v>
      </c>
      <c r="J1478" s="107">
        <f t="shared" ref="J1478" si="751">I1478+119</f>
        <v>8462.77</v>
      </c>
      <c r="K1478" s="125"/>
      <c r="L1478" s="130">
        <v>0.9</v>
      </c>
      <c r="M1478" s="118"/>
    </row>
    <row r="1479" spans="1:13" x14ac:dyDescent="0.2">
      <c r="D1479" s="103"/>
      <c r="E1479" s="126"/>
      <c r="F1479" s="125">
        <v>0</v>
      </c>
      <c r="G1479" s="103"/>
      <c r="K1479" s="125"/>
      <c r="L1479" s="130"/>
      <c r="M1479" s="118"/>
    </row>
    <row r="1480" spans="1:13" x14ac:dyDescent="0.2">
      <c r="A1480" s="126" t="s">
        <v>1142</v>
      </c>
      <c r="B1480" s="127">
        <v>942401.59100000001</v>
      </c>
      <c r="C1480" s="127">
        <v>6495370.9809999997</v>
      </c>
      <c r="D1480" s="103" t="s">
        <v>167</v>
      </c>
      <c r="E1480" s="126">
        <v>271.55</v>
      </c>
      <c r="F1480" s="125">
        <v>1.3600000000000136</v>
      </c>
      <c r="G1480" s="103" t="s">
        <v>167</v>
      </c>
      <c r="H1480" s="119">
        <f t="shared" si="745"/>
        <v>2.3600000000000136</v>
      </c>
      <c r="I1480" s="125" t="s">
        <v>1143</v>
      </c>
      <c r="J1480" s="107">
        <f t="shared" ref="J1480" si="752">I1480+119</f>
        <v>8468.1</v>
      </c>
      <c r="K1480" s="125"/>
      <c r="L1480" s="130">
        <v>0.9</v>
      </c>
      <c r="M1480" s="118"/>
    </row>
    <row r="1481" spans="1:13" x14ac:dyDescent="0.2">
      <c r="D1481" s="103"/>
      <c r="E1481" s="126"/>
      <c r="F1481" s="125">
        <v>0</v>
      </c>
      <c r="G1481" s="103"/>
      <c r="H1481" s="128"/>
      <c r="K1481" s="125"/>
      <c r="L1481" s="130"/>
      <c r="M1481" s="118"/>
    </row>
    <row r="1482" spans="1:13" x14ac:dyDescent="0.2">
      <c r="A1482" s="126" t="s">
        <v>1144</v>
      </c>
      <c r="B1482" s="127">
        <v>942405.63100000005</v>
      </c>
      <c r="C1482" s="127">
        <v>6495375.5259999996</v>
      </c>
      <c r="D1482" s="103" t="s">
        <v>167</v>
      </c>
      <c r="E1482" s="126">
        <v>271.56400000000002</v>
      </c>
      <c r="F1482" s="125">
        <v>0.73400000000003729</v>
      </c>
      <c r="G1482" s="103" t="s">
        <v>167</v>
      </c>
      <c r="H1482" s="119">
        <f t="shared" si="745"/>
        <v>1.5340000000000373</v>
      </c>
      <c r="I1482" s="125" t="s">
        <v>1145</v>
      </c>
      <c r="J1482" s="107">
        <f t="shared" ref="J1482" si="753">I1482+119</f>
        <v>8474.2199999999993</v>
      </c>
      <c r="K1482" s="125"/>
      <c r="L1482" s="130">
        <v>0.7</v>
      </c>
      <c r="M1482" s="118"/>
    </row>
    <row r="1483" spans="1:13" x14ac:dyDescent="0.2">
      <c r="D1483" s="103"/>
      <c r="E1483" s="126"/>
      <c r="F1483" s="125">
        <v>0</v>
      </c>
      <c r="G1483" s="103"/>
      <c r="K1483" s="125"/>
      <c r="L1483" s="130"/>
      <c r="M1483" s="118"/>
    </row>
    <row r="1484" spans="1:13" x14ac:dyDescent="0.2">
      <c r="A1484" s="126">
        <v>596</v>
      </c>
      <c r="B1484" s="127">
        <v>942409.53700000001</v>
      </c>
      <c r="C1484" s="127">
        <v>6495380.0250000004</v>
      </c>
      <c r="D1484" s="103" t="s">
        <v>167</v>
      </c>
      <c r="E1484" s="126">
        <v>271.57299999999998</v>
      </c>
      <c r="F1484" s="125">
        <v>0.63299999999998136</v>
      </c>
      <c r="G1484" s="103" t="s">
        <v>167</v>
      </c>
      <c r="H1484" s="119">
        <f t="shared" si="745"/>
        <v>1.4329999999999814</v>
      </c>
      <c r="I1484" s="125" t="s">
        <v>1146</v>
      </c>
      <c r="J1484" s="107">
        <f t="shared" ref="J1484" si="754">I1484+119</f>
        <v>8480.18</v>
      </c>
      <c r="K1484" s="125"/>
      <c r="L1484" s="130">
        <v>0.7</v>
      </c>
      <c r="M1484" s="118"/>
    </row>
    <row r="1485" spans="1:13" x14ac:dyDescent="0.2">
      <c r="D1485" s="103"/>
      <c r="E1485" s="126"/>
      <c r="F1485" s="125">
        <v>0</v>
      </c>
      <c r="G1485" s="103"/>
      <c r="H1485" s="128"/>
      <c r="K1485" s="125"/>
      <c r="L1485" s="130"/>
      <c r="M1485" s="118"/>
    </row>
    <row r="1486" spans="1:13" x14ac:dyDescent="0.2">
      <c r="A1486" s="126">
        <v>597</v>
      </c>
      <c r="B1486" s="127">
        <v>942422.52399999998</v>
      </c>
      <c r="C1486" s="127">
        <v>6495395.0480000004</v>
      </c>
      <c r="D1486" s="103" t="s">
        <v>167</v>
      </c>
      <c r="E1486" s="126">
        <v>271.59800000000001</v>
      </c>
      <c r="F1486" s="125">
        <v>0.5180000000000291</v>
      </c>
      <c r="G1486" s="103" t="s">
        <v>167</v>
      </c>
      <c r="H1486" s="119">
        <f t="shared" si="745"/>
        <v>1.3180000000000291</v>
      </c>
      <c r="I1486" s="125" t="s">
        <v>1147</v>
      </c>
      <c r="J1486" s="107">
        <f t="shared" ref="J1486" si="755">I1486+119</f>
        <v>8500.0300000000007</v>
      </c>
      <c r="K1486" s="125"/>
      <c r="L1486" s="130">
        <v>0.7</v>
      </c>
      <c r="M1486" s="118"/>
    </row>
    <row r="1487" spans="1:13" x14ac:dyDescent="0.2">
      <c r="D1487" s="103"/>
      <c r="E1487" s="126"/>
      <c r="F1487" s="125">
        <v>0</v>
      </c>
      <c r="G1487" s="103"/>
      <c r="K1487" s="125"/>
      <c r="L1487" s="130"/>
      <c r="M1487" s="118"/>
    </row>
    <row r="1488" spans="1:13" x14ac:dyDescent="0.2">
      <c r="A1488" s="126">
        <v>598</v>
      </c>
      <c r="B1488" s="127">
        <v>942435.74300000002</v>
      </c>
      <c r="C1488" s="127">
        <v>6495410.4299999997</v>
      </c>
      <c r="D1488" s="103" t="s">
        <v>167</v>
      </c>
      <c r="E1488" s="126">
        <v>271.60700000000003</v>
      </c>
      <c r="F1488" s="125">
        <v>1.0470000000000255</v>
      </c>
      <c r="G1488" s="103" t="s">
        <v>167</v>
      </c>
      <c r="H1488" s="119">
        <f t="shared" si="745"/>
        <v>1.8470000000000255</v>
      </c>
      <c r="I1488" s="125" t="s">
        <v>1148</v>
      </c>
      <c r="J1488" s="107">
        <f t="shared" ref="J1488" si="756">I1488+119</f>
        <v>8520.33</v>
      </c>
      <c r="K1488" s="125"/>
      <c r="L1488" s="130">
        <v>0.7</v>
      </c>
      <c r="M1488" s="118"/>
    </row>
    <row r="1489" spans="1:13" x14ac:dyDescent="0.2">
      <c r="D1489" s="103"/>
      <c r="E1489" s="126"/>
      <c r="F1489" s="125">
        <v>0</v>
      </c>
      <c r="G1489" s="103"/>
      <c r="H1489" s="128"/>
      <c r="K1489" s="125"/>
      <c r="L1489" s="130"/>
      <c r="M1489" s="118"/>
    </row>
    <row r="1490" spans="1:13" x14ac:dyDescent="0.2">
      <c r="A1490" s="126" t="s">
        <v>1149</v>
      </c>
      <c r="B1490" s="127">
        <v>942439.31499999994</v>
      </c>
      <c r="C1490" s="127">
        <v>6495414.6919999998</v>
      </c>
      <c r="D1490" s="103" t="s">
        <v>167</v>
      </c>
      <c r="E1490" s="126">
        <v>271.58199999999999</v>
      </c>
      <c r="F1490" s="125">
        <v>1.2930000000000064</v>
      </c>
      <c r="G1490" s="103" t="s">
        <v>167</v>
      </c>
      <c r="H1490" s="119">
        <f t="shared" si="745"/>
        <v>2.2930000000000064</v>
      </c>
      <c r="I1490" s="125" t="s">
        <v>1150</v>
      </c>
      <c r="J1490" s="107">
        <f t="shared" ref="J1490" si="757">I1490+119</f>
        <v>8525.89</v>
      </c>
      <c r="K1490" s="125"/>
      <c r="L1490" s="130">
        <v>0.9</v>
      </c>
      <c r="M1490" s="118"/>
    </row>
    <row r="1491" spans="1:13" x14ac:dyDescent="0.2">
      <c r="D1491" s="103"/>
      <c r="E1491" s="126"/>
      <c r="F1491" s="125">
        <v>0</v>
      </c>
      <c r="G1491" s="103"/>
      <c r="K1491" s="125"/>
      <c r="L1491" s="130"/>
      <c r="M1491" s="118"/>
    </row>
    <row r="1492" spans="1:13" x14ac:dyDescent="0.2">
      <c r="A1492" s="126" t="s">
        <v>1151</v>
      </c>
      <c r="B1492" s="127">
        <v>942440.69700000004</v>
      </c>
      <c r="C1492" s="127">
        <v>6495416.199</v>
      </c>
      <c r="D1492" s="103" t="s">
        <v>167</v>
      </c>
      <c r="E1492" s="126">
        <v>271.59399999999999</v>
      </c>
      <c r="F1492" s="125">
        <v>1.2540000000000191</v>
      </c>
      <c r="G1492" s="103" t="s">
        <v>167</v>
      </c>
      <c r="H1492" s="119">
        <f t="shared" si="745"/>
        <v>2.2540000000000191</v>
      </c>
      <c r="I1492" s="125" t="s">
        <v>1152</v>
      </c>
      <c r="J1492" s="107">
        <f t="shared" ref="J1492" si="758">I1492+119</f>
        <v>8527.94</v>
      </c>
      <c r="K1492" s="125"/>
      <c r="L1492" s="130">
        <v>0.9</v>
      </c>
      <c r="M1492" s="118"/>
    </row>
    <row r="1493" spans="1:13" x14ac:dyDescent="0.2">
      <c r="D1493" s="103"/>
      <c r="E1493" s="126"/>
      <c r="F1493" s="125">
        <v>0</v>
      </c>
      <c r="G1493" s="103"/>
      <c r="H1493" s="128"/>
      <c r="K1493" s="125"/>
      <c r="L1493" s="130" t="s">
        <v>1153</v>
      </c>
      <c r="M1493" s="118"/>
    </row>
    <row r="1494" spans="1:13" x14ac:dyDescent="0.2">
      <c r="A1494" s="126" t="s">
        <v>1154</v>
      </c>
      <c r="B1494" s="127">
        <v>942444.48100000003</v>
      </c>
      <c r="C1494" s="127">
        <v>6495420.5240000002</v>
      </c>
      <c r="D1494" s="103" t="s">
        <v>167</v>
      </c>
      <c r="E1494" s="126">
        <v>271.60599999999999</v>
      </c>
      <c r="F1494" s="125">
        <v>0.89600000000001501</v>
      </c>
      <c r="G1494" s="103" t="s">
        <v>167</v>
      </c>
      <c r="H1494" s="119">
        <f t="shared" si="745"/>
        <v>1.6960000000000151</v>
      </c>
      <c r="I1494" s="125" t="s">
        <v>1155</v>
      </c>
      <c r="J1494" s="107">
        <f t="shared" ref="J1494" si="759">I1494+119</f>
        <v>8533.7000000000007</v>
      </c>
      <c r="K1494" s="125"/>
      <c r="L1494" s="130">
        <v>0.7</v>
      </c>
      <c r="M1494" s="118"/>
    </row>
    <row r="1495" spans="1:13" x14ac:dyDescent="0.2">
      <c r="D1495" s="103"/>
      <c r="E1495" s="126"/>
      <c r="F1495" s="125">
        <v>0</v>
      </c>
      <c r="G1495" s="103"/>
      <c r="K1495" s="125"/>
      <c r="L1495" s="130"/>
      <c r="M1495" s="118"/>
    </row>
    <row r="1496" spans="1:13" x14ac:dyDescent="0.2">
      <c r="A1496" s="126">
        <v>599</v>
      </c>
      <c r="B1496" s="127">
        <v>942448.91</v>
      </c>
      <c r="C1496" s="127">
        <v>6495425.6009999998</v>
      </c>
      <c r="D1496" s="103" t="s">
        <v>167</v>
      </c>
      <c r="E1496" s="126">
        <v>271.61700000000002</v>
      </c>
      <c r="F1496" s="125">
        <v>0.62700000000000955</v>
      </c>
      <c r="G1496" s="103" t="s">
        <v>167</v>
      </c>
      <c r="H1496" s="119">
        <f t="shared" si="745"/>
        <v>1.4270000000000096</v>
      </c>
      <c r="I1496" s="125" t="s">
        <v>1156</v>
      </c>
      <c r="J1496" s="107">
        <f t="shared" ref="J1496" si="760">I1496+119</f>
        <v>8540.4500000000007</v>
      </c>
      <c r="K1496" s="125"/>
      <c r="L1496" s="130">
        <v>0.7</v>
      </c>
      <c r="M1496" s="118"/>
    </row>
    <row r="1497" spans="1:13" x14ac:dyDescent="0.2">
      <c r="D1497" s="103"/>
      <c r="E1497" s="126"/>
      <c r="F1497" s="125">
        <v>0</v>
      </c>
      <c r="G1497" s="103"/>
      <c r="H1497" s="128"/>
      <c r="K1497" s="125"/>
      <c r="L1497" s="130"/>
      <c r="M1497" s="118"/>
    </row>
    <row r="1498" spans="1:13" x14ac:dyDescent="0.2">
      <c r="A1498" s="126" t="s">
        <v>1157</v>
      </c>
      <c r="B1498" s="127">
        <v>942462.03300000005</v>
      </c>
      <c r="C1498" s="127">
        <v>6495440.6229999997</v>
      </c>
      <c r="D1498" s="103" t="s">
        <v>167</v>
      </c>
      <c r="E1498" s="126">
        <v>271.63299999999998</v>
      </c>
      <c r="F1498" s="125">
        <v>0.52299999999996771</v>
      </c>
      <c r="G1498" s="103" t="s">
        <v>167</v>
      </c>
      <c r="H1498" s="119">
        <f t="shared" si="745"/>
        <v>1.3229999999999678</v>
      </c>
      <c r="I1498" s="125" t="s">
        <v>1158</v>
      </c>
      <c r="J1498" s="107">
        <f t="shared" ref="J1498" si="761">I1498+119</f>
        <v>8560.39</v>
      </c>
      <c r="K1498" s="125"/>
      <c r="L1498" s="130">
        <v>0.7</v>
      </c>
      <c r="M1498" s="118"/>
    </row>
    <row r="1499" spans="1:13" x14ac:dyDescent="0.2">
      <c r="D1499" s="103"/>
      <c r="E1499" s="126"/>
      <c r="F1499" s="125">
        <v>0</v>
      </c>
      <c r="G1499" s="103"/>
      <c r="K1499" s="125"/>
      <c r="L1499" s="130"/>
      <c r="M1499" s="118"/>
    </row>
    <row r="1500" spans="1:13" x14ac:dyDescent="0.2">
      <c r="A1500" s="126" t="s">
        <v>1159</v>
      </c>
      <c r="B1500" s="127">
        <v>942470.08200000005</v>
      </c>
      <c r="C1500" s="127">
        <v>6495449.9560000002</v>
      </c>
      <c r="D1500" s="103" t="s">
        <v>167</v>
      </c>
      <c r="E1500" s="126">
        <v>271.63600000000002</v>
      </c>
      <c r="F1500" s="125">
        <v>0.56600000000003092</v>
      </c>
      <c r="G1500" s="103" t="s">
        <v>167</v>
      </c>
      <c r="H1500" s="119">
        <f t="shared" si="745"/>
        <v>1.366000000000031</v>
      </c>
      <c r="I1500" s="125" t="s">
        <v>1160</v>
      </c>
      <c r="J1500" s="107">
        <f t="shared" ref="J1500" si="762">I1500+119</f>
        <v>8572.7199999999993</v>
      </c>
      <c r="K1500" s="125"/>
      <c r="L1500" s="130">
        <v>0.7</v>
      </c>
      <c r="M1500" s="118"/>
    </row>
    <row r="1501" spans="1:13" x14ac:dyDescent="0.2">
      <c r="D1501" s="103"/>
      <c r="E1501" s="126"/>
      <c r="F1501" s="125">
        <v>0</v>
      </c>
      <c r="G1501" s="103"/>
      <c r="H1501" s="128"/>
      <c r="K1501" s="125"/>
      <c r="L1501" s="130"/>
      <c r="M1501" s="118"/>
    </row>
    <row r="1502" spans="1:13" x14ac:dyDescent="0.2">
      <c r="A1502" s="126" t="s">
        <v>1161</v>
      </c>
      <c r="B1502" s="127">
        <v>942474.82700000005</v>
      </c>
      <c r="C1502" s="127">
        <v>6495455.75</v>
      </c>
      <c r="D1502" s="103" t="s">
        <v>167</v>
      </c>
      <c r="E1502" s="126">
        <v>271.64299999999997</v>
      </c>
      <c r="F1502" s="125">
        <v>0.68299999999999272</v>
      </c>
      <c r="G1502" s="103" t="s">
        <v>167</v>
      </c>
      <c r="H1502" s="119">
        <f t="shared" si="745"/>
        <v>1.4829999999999928</v>
      </c>
      <c r="I1502" s="125" t="s">
        <v>1162</v>
      </c>
      <c r="J1502" s="107">
        <f t="shared" ref="J1502" si="763">I1502+119</f>
        <v>8580.2099999999991</v>
      </c>
      <c r="K1502" s="125"/>
      <c r="L1502" s="130">
        <v>0.7</v>
      </c>
      <c r="M1502" s="118"/>
    </row>
    <row r="1503" spans="1:13" x14ac:dyDescent="0.2">
      <c r="D1503" s="103"/>
      <c r="E1503" s="126"/>
      <c r="F1503" s="125">
        <v>0</v>
      </c>
      <c r="G1503" s="103"/>
      <c r="K1503" s="125"/>
      <c r="L1503" s="130"/>
      <c r="M1503" s="118"/>
    </row>
    <row r="1504" spans="1:13" x14ac:dyDescent="0.2">
      <c r="A1504" s="126" t="s">
        <v>1163</v>
      </c>
      <c r="B1504" s="127">
        <v>942478.40300000005</v>
      </c>
      <c r="C1504" s="127">
        <v>6495459.8020000001</v>
      </c>
      <c r="D1504" s="103" t="s">
        <v>167</v>
      </c>
      <c r="E1504" s="126">
        <v>271.66199999999998</v>
      </c>
      <c r="F1504" s="125">
        <v>1.3220000000000027</v>
      </c>
      <c r="G1504" s="103" t="s">
        <v>167</v>
      </c>
      <c r="H1504" s="119">
        <f t="shared" si="745"/>
        <v>2.3220000000000027</v>
      </c>
      <c r="I1504" s="125" t="s">
        <v>1164</v>
      </c>
      <c r="J1504" s="107">
        <f t="shared" ref="J1504" si="764">I1504+119</f>
        <v>8585.65</v>
      </c>
      <c r="K1504" s="125"/>
      <c r="L1504" s="130">
        <v>0.9</v>
      </c>
      <c r="M1504" s="118"/>
    </row>
    <row r="1505" spans="1:13" x14ac:dyDescent="0.2">
      <c r="D1505" s="103"/>
      <c r="E1505" s="126"/>
      <c r="F1505" s="125">
        <v>0</v>
      </c>
      <c r="G1505" s="103"/>
      <c r="H1505" s="128"/>
      <c r="K1505" s="125"/>
      <c r="L1505" s="130"/>
      <c r="M1505" s="118"/>
    </row>
    <row r="1506" spans="1:13" x14ac:dyDescent="0.2">
      <c r="A1506" s="126" t="s">
        <v>1165</v>
      </c>
      <c r="B1506" s="127">
        <v>942479.84299999999</v>
      </c>
      <c r="C1506" s="127">
        <v>6495461.4369999999</v>
      </c>
      <c r="D1506" s="103" t="s">
        <v>167</v>
      </c>
      <c r="E1506" s="126">
        <v>271.685</v>
      </c>
      <c r="F1506" s="125">
        <v>1.3149999999999977</v>
      </c>
      <c r="G1506" s="103" t="s">
        <v>167</v>
      </c>
      <c r="H1506" s="119">
        <f t="shared" si="745"/>
        <v>2.3149999999999977</v>
      </c>
      <c r="I1506" s="125" t="s">
        <v>1166</v>
      </c>
      <c r="J1506" s="107">
        <f t="shared" ref="J1506" si="765">I1506+119</f>
        <v>8587.83</v>
      </c>
      <c r="K1506" s="125"/>
      <c r="L1506" s="130">
        <v>0.9</v>
      </c>
      <c r="M1506" s="118"/>
    </row>
    <row r="1507" spans="1:13" x14ac:dyDescent="0.2">
      <c r="D1507" s="103"/>
      <c r="E1507" s="126"/>
      <c r="G1507" s="103"/>
      <c r="K1507" s="125"/>
      <c r="L1507" s="130"/>
      <c r="M1507" s="118"/>
    </row>
    <row r="1508" spans="1:13" x14ac:dyDescent="0.2">
      <c r="A1508" s="126" t="s">
        <v>1167</v>
      </c>
      <c r="B1508" s="127">
        <v>942484.326</v>
      </c>
      <c r="C1508" s="127">
        <v>6495466.5410000002</v>
      </c>
      <c r="D1508" s="103" t="s">
        <v>167</v>
      </c>
      <c r="E1508" s="126">
        <v>271.66500000000002</v>
      </c>
      <c r="F1508" s="125">
        <v>0.93500000000000227</v>
      </c>
      <c r="G1508" s="103" t="s">
        <v>167</v>
      </c>
      <c r="H1508" s="119">
        <f t="shared" si="745"/>
        <v>1.7350000000000023</v>
      </c>
      <c r="I1508" s="125" t="s">
        <v>1168</v>
      </c>
      <c r="J1508" s="107">
        <f t="shared" ref="J1508" si="766">I1508+119</f>
        <v>8594.64</v>
      </c>
      <c r="K1508" s="125"/>
      <c r="L1508" s="130">
        <v>0.7</v>
      </c>
      <c r="M1508" s="118"/>
    </row>
    <row r="1509" spans="1:13" x14ac:dyDescent="0.2">
      <c r="D1509" s="103"/>
      <c r="E1509" s="126"/>
      <c r="F1509" s="125">
        <v>0</v>
      </c>
      <c r="G1509" s="103"/>
      <c r="H1509" s="128"/>
      <c r="K1509" s="125"/>
      <c r="L1509" s="130"/>
      <c r="M1509" s="118"/>
    </row>
    <row r="1510" spans="1:13" x14ac:dyDescent="0.2">
      <c r="A1510" s="126" t="s">
        <v>1169</v>
      </c>
      <c r="B1510" s="127">
        <v>942487.99699999997</v>
      </c>
      <c r="C1510" s="127">
        <v>6495470.8090000004</v>
      </c>
      <c r="D1510" s="103" t="s">
        <v>167</v>
      </c>
      <c r="E1510" s="126">
        <v>271.67700000000002</v>
      </c>
      <c r="F1510" s="125">
        <v>0.67700000000002092</v>
      </c>
      <c r="G1510" s="103" t="s">
        <v>167</v>
      </c>
      <c r="H1510" s="119">
        <f t="shared" si="745"/>
        <v>1.477000000000021</v>
      </c>
      <c r="I1510" s="125" t="s">
        <v>1170</v>
      </c>
      <c r="J1510" s="107">
        <f t="shared" ref="J1510" si="767">I1510+119</f>
        <v>8600.27</v>
      </c>
      <c r="K1510" s="125"/>
      <c r="L1510" s="130">
        <v>0.7</v>
      </c>
      <c r="M1510" s="118"/>
    </row>
    <row r="1511" spans="1:13" x14ac:dyDescent="0.2">
      <c r="D1511" s="103"/>
      <c r="E1511" s="126"/>
      <c r="G1511" s="103"/>
      <c r="K1511" s="125"/>
      <c r="L1511" s="130"/>
      <c r="M1511" s="118"/>
    </row>
    <row r="1512" spans="1:13" x14ac:dyDescent="0.2">
      <c r="A1512" s="126" t="s">
        <v>1171</v>
      </c>
      <c r="B1512" s="127">
        <v>942500.57799999998</v>
      </c>
      <c r="C1512" s="127">
        <v>6495485.3119999999</v>
      </c>
      <c r="D1512" s="103" t="s">
        <v>167</v>
      </c>
      <c r="E1512" s="126">
        <v>271.71100000000001</v>
      </c>
      <c r="F1512" s="125">
        <v>0.60099999999999909</v>
      </c>
      <c r="G1512" s="103" t="s">
        <v>167</v>
      </c>
      <c r="H1512" s="119">
        <f t="shared" si="745"/>
        <v>1.4009999999999991</v>
      </c>
      <c r="I1512" s="125" t="s">
        <v>1172</v>
      </c>
      <c r="J1512" s="107">
        <f t="shared" ref="J1512" si="768">I1512+119</f>
        <v>8619.4699999999993</v>
      </c>
      <c r="K1512" s="125"/>
      <c r="L1512" s="130">
        <v>0.7</v>
      </c>
      <c r="M1512" s="118"/>
    </row>
    <row r="1513" spans="1:13" x14ac:dyDescent="0.2">
      <c r="D1513" s="103"/>
      <c r="E1513" s="126"/>
      <c r="F1513" s="125">
        <v>0</v>
      </c>
      <c r="G1513" s="103"/>
      <c r="H1513" s="128"/>
      <c r="K1513" s="125"/>
      <c r="L1513" s="130"/>
      <c r="M1513" s="118"/>
    </row>
    <row r="1514" spans="1:13" x14ac:dyDescent="0.2">
      <c r="A1514" s="126" t="s">
        <v>1173</v>
      </c>
      <c r="B1514" s="127">
        <v>942506.28700000001</v>
      </c>
      <c r="C1514" s="127">
        <v>6495492.0049999999</v>
      </c>
      <c r="D1514" s="103" t="s">
        <v>167</v>
      </c>
      <c r="E1514" s="126">
        <v>271.71699999999998</v>
      </c>
      <c r="F1514" s="125">
        <v>0.49699999999995725</v>
      </c>
      <c r="G1514" s="103" t="s">
        <v>167</v>
      </c>
      <c r="H1514" s="119">
        <f t="shared" si="745"/>
        <v>1.2969999999999573</v>
      </c>
      <c r="I1514" s="125" t="s">
        <v>1174</v>
      </c>
      <c r="J1514" s="107">
        <f t="shared" ref="J1514" si="769">I1514+119</f>
        <v>8628.27</v>
      </c>
      <c r="K1514" s="125"/>
      <c r="L1514" s="130">
        <v>0.7</v>
      </c>
      <c r="M1514" s="118"/>
    </row>
    <row r="1515" spans="1:13" x14ac:dyDescent="0.2">
      <c r="D1515" s="103"/>
      <c r="E1515" s="126"/>
      <c r="F1515" s="125">
        <v>0</v>
      </c>
      <c r="G1515" s="103"/>
      <c r="K1515" s="125"/>
      <c r="L1515" s="130"/>
      <c r="M1515" s="118"/>
    </row>
    <row r="1516" spans="1:13" x14ac:dyDescent="0.2">
      <c r="A1516" s="126" t="s">
        <v>1175</v>
      </c>
      <c r="B1516" s="127">
        <v>942511.52099999995</v>
      </c>
      <c r="C1516" s="127">
        <v>6495498.0489999996</v>
      </c>
      <c r="D1516" s="103" t="s">
        <v>167</v>
      </c>
      <c r="E1516" s="126">
        <v>271.73500000000001</v>
      </c>
      <c r="F1516" s="125">
        <v>0.55500000000000682</v>
      </c>
      <c r="G1516" s="103" t="s">
        <v>167</v>
      </c>
      <c r="H1516" s="119">
        <f t="shared" si="745"/>
        <v>1.3550000000000069</v>
      </c>
      <c r="I1516" s="125" t="s">
        <v>1176</v>
      </c>
      <c r="J1516" s="107">
        <f t="shared" ref="J1516" si="770">I1516+119</f>
        <v>8636.27</v>
      </c>
      <c r="K1516" s="125"/>
      <c r="L1516" s="130">
        <v>0.7</v>
      </c>
      <c r="M1516" s="118"/>
    </row>
    <row r="1517" spans="1:13" x14ac:dyDescent="0.2">
      <c r="D1517" s="103"/>
      <c r="E1517" s="126"/>
      <c r="F1517" s="125">
        <v>0</v>
      </c>
      <c r="G1517" s="103"/>
      <c r="H1517" s="128"/>
      <c r="K1517" s="125"/>
      <c r="L1517" s="130"/>
      <c r="M1517" s="118"/>
    </row>
    <row r="1518" spans="1:13" x14ac:dyDescent="0.2">
      <c r="A1518" s="126" t="s">
        <v>1177</v>
      </c>
      <c r="B1518" s="127">
        <v>942514.25800000003</v>
      </c>
      <c r="C1518" s="127">
        <v>6495501.3059999999</v>
      </c>
      <c r="D1518" s="103" t="s">
        <v>167</v>
      </c>
      <c r="E1518" s="126">
        <v>271.74200000000002</v>
      </c>
      <c r="F1518" s="125">
        <v>0.83199999999999363</v>
      </c>
      <c r="G1518" s="103" t="s">
        <v>167</v>
      </c>
      <c r="H1518" s="119">
        <f t="shared" si="745"/>
        <v>1.8319999999999936</v>
      </c>
      <c r="I1518" s="125" t="s">
        <v>1178</v>
      </c>
      <c r="J1518" s="107">
        <f t="shared" ref="J1518" si="771">I1518+119</f>
        <v>8640.5300000000007</v>
      </c>
      <c r="K1518" s="125"/>
      <c r="L1518" s="130">
        <v>0.9</v>
      </c>
      <c r="M1518" s="118"/>
    </row>
    <row r="1519" spans="1:13" x14ac:dyDescent="0.2">
      <c r="D1519" s="103"/>
      <c r="E1519" s="126"/>
      <c r="F1519" s="125">
        <v>0</v>
      </c>
      <c r="G1519" s="103"/>
      <c r="K1519" s="125"/>
      <c r="L1519" s="130"/>
      <c r="M1519" s="118"/>
    </row>
    <row r="1520" spans="1:13" x14ac:dyDescent="0.2">
      <c r="A1520" s="126" t="s">
        <v>1179</v>
      </c>
      <c r="B1520" s="127">
        <v>942517.37600000005</v>
      </c>
      <c r="C1520" s="127">
        <v>6495505.2419999996</v>
      </c>
      <c r="D1520" s="103" t="s">
        <v>167</v>
      </c>
      <c r="E1520" s="126">
        <v>271.73099999999999</v>
      </c>
      <c r="F1520" s="125">
        <v>1.3310000000000173</v>
      </c>
      <c r="G1520" s="103" t="s">
        <v>167</v>
      </c>
      <c r="H1520" s="119">
        <f t="shared" si="745"/>
        <v>2.3310000000000173</v>
      </c>
      <c r="I1520" s="125" t="s">
        <v>1180</v>
      </c>
      <c r="J1520" s="107">
        <f t="shared" ref="J1520" si="772">I1520+119</f>
        <v>8645.6299999999992</v>
      </c>
      <c r="K1520" s="125"/>
      <c r="L1520" s="130">
        <v>0.9</v>
      </c>
      <c r="M1520" s="118"/>
    </row>
    <row r="1521" spans="1:13" x14ac:dyDescent="0.2">
      <c r="D1521" s="103"/>
      <c r="E1521" s="126"/>
      <c r="F1521" s="125">
        <v>0</v>
      </c>
      <c r="G1521" s="103"/>
      <c r="H1521" s="128"/>
      <c r="K1521" s="125"/>
      <c r="L1521" s="130"/>
      <c r="M1521" s="118"/>
    </row>
    <row r="1522" spans="1:13" x14ac:dyDescent="0.2">
      <c r="A1522" s="126" t="s">
        <v>1181</v>
      </c>
      <c r="B1522" s="127">
        <v>942519.06099999999</v>
      </c>
      <c r="C1522" s="127">
        <v>6495507.1749999998</v>
      </c>
      <c r="D1522" s="103" t="s">
        <v>167</v>
      </c>
      <c r="E1522" s="126">
        <v>271.726</v>
      </c>
      <c r="F1522" s="125">
        <v>1.3059999999999832</v>
      </c>
      <c r="G1522" s="103" t="s">
        <v>167</v>
      </c>
      <c r="H1522" s="119">
        <f t="shared" si="745"/>
        <v>2.3059999999999832</v>
      </c>
      <c r="I1522" s="125" t="s">
        <v>1182</v>
      </c>
      <c r="J1522" s="107">
        <f t="shared" ref="J1522" si="773">I1522+119</f>
        <v>8648.14</v>
      </c>
      <c r="K1522" s="125"/>
      <c r="L1522" s="130">
        <v>0.9</v>
      </c>
      <c r="M1522" s="118"/>
    </row>
    <row r="1523" spans="1:13" x14ac:dyDescent="0.2">
      <c r="D1523" s="103"/>
      <c r="E1523" s="126"/>
      <c r="F1523" s="125">
        <v>0</v>
      </c>
      <c r="G1523" s="103"/>
      <c r="K1523" s="125"/>
      <c r="L1523" s="130"/>
      <c r="M1523" s="118"/>
    </row>
    <row r="1524" spans="1:13" x14ac:dyDescent="0.2">
      <c r="A1524" s="126" t="s">
        <v>1183</v>
      </c>
      <c r="B1524" s="127">
        <v>942520.79399999999</v>
      </c>
      <c r="C1524" s="127">
        <v>6495509.1540000001</v>
      </c>
      <c r="D1524" s="103" t="s">
        <v>167</v>
      </c>
      <c r="E1524" s="126">
        <v>271.73700000000002</v>
      </c>
      <c r="F1524" s="125">
        <v>1.0670000000000073</v>
      </c>
      <c r="G1524" s="103" t="s">
        <v>167</v>
      </c>
      <c r="H1524" s="119">
        <f t="shared" si="745"/>
        <v>1.8670000000000073</v>
      </c>
      <c r="I1524" s="125" t="s">
        <v>1184</v>
      </c>
      <c r="J1524" s="107">
        <f t="shared" ref="J1524" si="774">I1524+119</f>
        <v>8650.7900000000009</v>
      </c>
      <c r="K1524" s="125"/>
      <c r="L1524" s="130">
        <v>0.7</v>
      </c>
      <c r="M1524" s="118"/>
    </row>
    <row r="1525" spans="1:13" x14ac:dyDescent="0.2">
      <c r="D1525" s="103"/>
      <c r="E1525" s="126"/>
      <c r="F1525" s="125">
        <v>0</v>
      </c>
      <c r="G1525" s="103"/>
      <c r="H1525" s="128"/>
      <c r="K1525" s="125"/>
      <c r="L1525" s="130"/>
      <c r="M1525" s="118"/>
    </row>
    <row r="1526" spans="1:13" x14ac:dyDescent="0.2">
      <c r="A1526" s="126" t="s">
        <v>1185</v>
      </c>
      <c r="B1526" s="127">
        <v>942524.23600000003</v>
      </c>
      <c r="C1526" s="127">
        <v>6495513.0930000003</v>
      </c>
      <c r="D1526" s="103" t="s">
        <v>167</v>
      </c>
      <c r="E1526" s="126">
        <v>271.745</v>
      </c>
      <c r="F1526" s="125">
        <v>0.66500000000002046</v>
      </c>
      <c r="G1526" s="103" t="s">
        <v>167</v>
      </c>
      <c r="H1526" s="119">
        <f t="shared" si="745"/>
        <v>1.4650000000000205</v>
      </c>
      <c r="I1526" s="125" t="s">
        <v>1186</v>
      </c>
      <c r="J1526" s="107">
        <f t="shared" ref="J1526" si="775">I1526+119</f>
        <v>8656.0400000000009</v>
      </c>
      <c r="K1526" s="125"/>
      <c r="L1526" s="130">
        <v>0.7</v>
      </c>
      <c r="M1526" s="118"/>
    </row>
    <row r="1527" spans="1:13" x14ac:dyDescent="0.2">
      <c r="D1527" s="103"/>
      <c r="E1527" s="126"/>
      <c r="F1527" s="125">
        <v>0</v>
      </c>
      <c r="G1527" s="103"/>
      <c r="K1527" s="125"/>
      <c r="L1527" s="130"/>
      <c r="M1527" s="118"/>
    </row>
    <row r="1528" spans="1:13" x14ac:dyDescent="0.2">
      <c r="A1528" s="126" t="s">
        <v>1187</v>
      </c>
      <c r="B1528" s="127">
        <v>942530.05500000005</v>
      </c>
      <c r="C1528" s="127">
        <v>6495519.7779999999</v>
      </c>
      <c r="D1528" s="103" t="s">
        <v>167</v>
      </c>
      <c r="E1528" s="126">
        <v>271.76900000000001</v>
      </c>
      <c r="F1528" s="125">
        <v>0.55900000000002592</v>
      </c>
      <c r="G1528" s="103" t="s">
        <v>167</v>
      </c>
      <c r="H1528" s="119">
        <f t="shared" si="745"/>
        <v>1.359000000000026</v>
      </c>
      <c r="I1528" s="125" t="s">
        <v>1188</v>
      </c>
      <c r="J1528" s="107">
        <f t="shared" ref="J1528" si="776">I1528+119</f>
        <v>8664.9</v>
      </c>
      <c r="K1528" s="125"/>
      <c r="L1528" s="130">
        <v>0.7</v>
      </c>
      <c r="M1528" s="118"/>
    </row>
    <row r="1529" spans="1:13" x14ac:dyDescent="0.2">
      <c r="D1529" s="103"/>
      <c r="E1529" s="126"/>
      <c r="F1529" s="125">
        <v>0</v>
      </c>
      <c r="G1529" s="103"/>
      <c r="H1529" s="128"/>
      <c r="K1529" s="125"/>
      <c r="L1529" s="130"/>
      <c r="M1529" s="118"/>
    </row>
    <row r="1530" spans="1:13" ht="15" customHeight="1" x14ac:dyDescent="0.2">
      <c r="A1530" s="126" t="s">
        <v>1189</v>
      </c>
      <c r="B1530" s="127">
        <v>942531.98600000003</v>
      </c>
      <c r="C1530" s="127">
        <v>6495521.9960000003</v>
      </c>
      <c r="D1530" s="103" t="s">
        <v>167</v>
      </c>
      <c r="E1530" s="126">
        <v>271.786</v>
      </c>
      <c r="F1530" s="125">
        <v>0.57600000000002183</v>
      </c>
      <c r="G1530" s="103" t="s">
        <v>167</v>
      </c>
      <c r="H1530" s="119">
        <f t="shared" si="745"/>
        <v>1.3760000000000219</v>
      </c>
      <c r="I1530" s="125" t="s">
        <v>1190</v>
      </c>
      <c r="J1530" s="107">
        <f t="shared" ref="J1530" si="777">I1530+119</f>
        <v>8667.84</v>
      </c>
      <c r="K1530" s="125"/>
      <c r="L1530" s="130">
        <v>0.7</v>
      </c>
      <c r="M1530" s="118"/>
    </row>
    <row r="1531" spans="1:13" x14ac:dyDescent="0.2">
      <c r="D1531" s="103"/>
      <c r="E1531" s="126"/>
      <c r="F1531" s="125">
        <v>0</v>
      </c>
      <c r="G1531" s="103"/>
      <c r="K1531" s="125"/>
      <c r="L1531" s="130"/>
      <c r="M1531" s="118"/>
    </row>
    <row r="1532" spans="1:13" x14ac:dyDescent="0.2">
      <c r="A1532" s="126" t="s">
        <v>1191</v>
      </c>
      <c r="B1532" s="127">
        <v>942534.87899999996</v>
      </c>
      <c r="C1532" s="127">
        <v>6495525.4749999996</v>
      </c>
      <c r="D1532" s="103" t="s">
        <v>167</v>
      </c>
      <c r="E1532" s="126">
        <v>271.78699999999998</v>
      </c>
      <c r="F1532" s="125">
        <v>0.53699999999997772</v>
      </c>
      <c r="G1532" s="103" t="s">
        <v>167</v>
      </c>
      <c r="H1532" s="119">
        <f t="shared" ref="H1532:H1594" si="778">F1532+L1532+0.1</f>
        <v>1.3369999999999778</v>
      </c>
      <c r="I1532" s="125" t="s">
        <v>1192</v>
      </c>
      <c r="J1532" s="107">
        <f t="shared" ref="J1532" si="779">I1532+119</f>
        <v>8672.3700000000008</v>
      </c>
      <c r="K1532" s="125"/>
      <c r="L1532" s="130">
        <v>0.7</v>
      </c>
      <c r="M1532" s="118"/>
    </row>
    <row r="1533" spans="1:13" x14ac:dyDescent="0.2">
      <c r="D1533" s="103"/>
      <c r="E1533" s="126"/>
      <c r="F1533" s="125">
        <v>0</v>
      </c>
      <c r="G1533" s="103"/>
      <c r="H1533" s="128"/>
      <c r="K1533" s="125"/>
      <c r="L1533" s="130"/>
      <c r="M1533" s="118"/>
    </row>
    <row r="1534" spans="1:13" x14ac:dyDescent="0.2">
      <c r="A1534" s="126" t="s">
        <v>1193</v>
      </c>
      <c r="B1534" s="127">
        <v>942536.70499999996</v>
      </c>
      <c r="C1534" s="127">
        <v>6495527.8480000002</v>
      </c>
      <c r="D1534" s="103" t="s">
        <v>167</v>
      </c>
      <c r="E1534" s="126">
        <v>271.77699999999999</v>
      </c>
      <c r="F1534" s="125">
        <v>0.57699999999999818</v>
      </c>
      <c r="G1534" s="103" t="s">
        <v>167</v>
      </c>
      <c r="H1534" s="119">
        <f t="shared" si="778"/>
        <v>1.3769999999999982</v>
      </c>
      <c r="I1534" s="125" t="s">
        <v>1194</v>
      </c>
      <c r="J1534" s="107">
        <f t="shared" ref="J1534" si="780">I1534+119</f>
        <v>8675.3700000000008</v>
      </c>
      <c r="K1534" s="125"/>
      <c r="L1534" s="130">
        <v>0.7</v>
      </c>
      <c r="M1534" s="118"/>
    </row>
    <row r="1535" spans="1:13" x14ac:dyDescent="0.2">
      <c r="D1535" s="103"/>
      <c r="E1535" s="126"/>
      <c r="F1535" s="125">
        <v>0</v>
      </c>
      <c r="G1535" s="103"/>
      <c r="K1535" s="125"/>
      <c r="L1535" s="130"/>
      <c r="M1535" s="118"/>
    </row>
    <row r="1536" spans="1:13" x14ac:dyDescent="0.2">
      <c r="A1536" s="126" t="s">
        <v>1195</v>
      </c>
      <c r="B1536" s="127">
        <v>942539.79</v>
      </c>
      <c r="C1536" s="127">
        <v>6495532.6519999998</v>
      </c>
      <c r="D1536" s="103" t="s">
        <v>167</v>
      </c>
      <c r="E1536" s="126">
        <v>271.69099999999997</v>
      </c>
      <c r="F1536" s="125">
        <v>0.6209999999999809</v>
      </c>
      <c r="G1536" s="103" t="s">
        <v>167</v>
      </c>
      <c r="H1536" s="119">
        <f t="shared" si="778"/>
        <v>1.4209999999999809</v>
      </c>
      <c r="I1536" s="125" t="s">
        <v>1196</v>
      </c>
      <c r="J1536" s="107">
        <f t="shared" ref="J1536" si="781">I1536+119</f>
        <v>8681.09</v>
      </c>
      <c r="K1536" s="125"/>
      <c r="L1536" s="130">
        <v>0.7</v>
      </c>
      <c r="M1536" s="118"/>
    </row>
    <row r="1537" spans="1:13" x14ac:dyDescent="0.2">
      <c r="D1537" s="103"/>
      <c r="E1537" s="126"/>
      <c r="F1537" s="125">
        <v>0</v>
      </c>
      <c r="G1537" s="103"/>
      <c r="H1537" s="128"/>
      <c r="K1537" s="125"/>
      <c r="L1537" s="130"/>
      <c r="M1537" s="118"/>
    </row>
    <row r="1538" spans="1:13" x14ac:dyDescent="0.2">
      <c r="A1538" s="126" t="s">
        <v>1197</v>
      </c>
      <c r="B1538" s="127">
        <v>942541.97199999995</v>
      </c>
      <c r="C1538" s="127">
        <v>6495537.2620000001</v>
      </c>
      <c r="D1538" s="103" t="s">
        <v>167</v>
      </c>
      <c r="E1538" s="126">
        <v>271.64100000000002</v>
      </c>
      <c r="F1538" s="125">
        <v>0.91100000000000136</v>
      </c>
      <c r="G1538" s="103" t="s">
        <v>167</v>
      </c>
      <c r="H1538" s="119">
        <f t="shared" si="778"/>
        <v>1.4410000000000014</v>
      </c>
      <c r="I1538" s="125" t="s">
        <v>1198</v>
      </c>
      <c r="J1538" s="107">
        <f t="shared" ref="J1538" si="782">I1538+119</f>
        <v>8686.2099999999991</v>
      </c>
      <c r="K1538" s="125"/>
      <c r="L1538" s="130">
        <v>0.43</v>
      </c>
      <c r="M1538" s="118"/>
    </row>
    <row r="1539" spans="1:13" x14ac:dyDescent="0.2">
      <c r="D1539" s="103"/>
      <c r="E1539" s="126"/>
      <c r="F1539" s="125">
        <v>0</v>
      </c>
      <c r="G1539" s="103"/>
      <c r="K1539" s="125"/>
      <c r="L1539" s="130"/>
      <c r="M1539" s="118"/>
    </row>
    <row r="1540" spans="1:13" x14ac:dyDescent="0.2">
      <c r="A1540" s="126" t="s">
        <v>1199</v>
      </c>
      <c r="B1540" s="127">
        <v>942543.45900000003</v>
      </c>
      <c r="C1540" s="127">
        <v>6495540.9910000004</v>
      </c>
      <c r="D1540" s="103" t="s">
        <v>167</v>
      </c>
      <c r="E1540" s="126">
        <v>271.62299999999999</v>
      </c>
      <c r="F1540" s="125">
        <v>1.1329999999999814</v>
      </c>
      <c r="G1540" s="103" t="s">
        <v>167</v>
      </c>
      <c r="H1540" s="119">
        <f t="shared" si="778"/>
        <v>1.6629999999999814</v>
      </c>
      <c r="I1540" s="125" t="s">
        <v>1200</v>
      </c>
      <c r="J1540" s="107">
        <f t="shared" ref="J1540" si="783">I1540+119</f>
        <v>8690.24</v>
      </c>
      <c r="K1540" s="125"/>
      <c r="L1540" s="130">
        <v>0.43</v>
      </c>
      <c r="M1540" s="118"/>
    </row>
    <row r="1541" spans="1:13" x14ac:dyDescent="0.2">
      <c r="D1541" s="103"/>
      <c r="E1541" s="126"/>
      <c r="F1541" s="125">
        <v>0</v>
      </c>
      <c r="G1541" s="103"/>
      <c r="H1541" s="128"/>
      <c r="K1541" s="125"/>
      <c r="L1541" s="130"/>
      <c r="M1541" s="118"/>
    </row>
    <row r="1542" spans="1:13" x14ac:dyDescent="0.2">
      <c r="A1542" s="126" t="s">
        <v>1201</v>
      </c>
      <c r="B1542" s="127">
        <v>942544.31</v>
      </c>
      <c r="C1542" s="127">
        <v>6495543.4749999996</v>
      </c>
      <c r="D1542" s="103" t="s">
        <v>167</v>
      </c>
      <c r="E1542" s="126">
        <v>271.59800000000001</v>
      </c>
      <c r="F1542" s="125">
        <v>1.1580000000000155</v>
      </c>
      <c r="G1542" s="103" t="s">
        <v>167</v>
      </c>
      <c r="H1542" s="119">
        <f t="shared" si="778"/>
        <v>1.6880000000000155</v>
      </c>
      <c r="I1542" s="125" t="s">
        <v>1202</v>
      </c>
      <c r="J1542" s="107">
        <f t="shared" ref="J1542" si="784">I1542+119</f>
        <v>8692.85</v>
      </c>
      <c r="K1542" s="125"/>
      <c r="L1542" s="130">
        <v>0.43</v>
      </c>
      <c r="M1542" s="118"/>
    </row>
    <row r="1543" spans="1:13" x14ac:dyDescent="0.2">
      <c r="D1543" s="103"/>
      <c r="E1543" s="126"/>
      <c r="F1543" s="125">
        <v>0</v>
      </c>
      <c r="G1543" s="103"/>
      <c r="K1543" s="125"/>
      <c r="L1543" s="130"/>
      <c r="M1543" s="118"/>
    </row>
    <row r="1544" spans="1:13" x14ac:dyDescent="0.2">
      <c r="A1544" s="126" t="s">
        <v>1203</v>
      </c>
      <c r="B1544" s="127">
        <v>942547.16399999999</v>
      </c>
      <c r="C1544" s="127">
        <v>6495547.6059999997</v>
      </c>
      <c r="D1544" s="103" t="s">
        <v>167</v>
      </c>
      <c r="E1544" s="126">
        <v>271.60300000000001</v>
      </c>
      <c r="F1544" s="125">
        <v>1.1129999999999995</v>
      </c>
      <c r="G1544" s="103" t="s">
        <v>167</v>
      </c>
      <c r="H1544" s="119">
        <f t="shared" si="778"/>
        <v>1.6429999999999996</v>
      </c>
      <c r="I1544" s="125" t="s">
        <v>1204</v>
      </c>
      <c r="J1544" s="107">
        <f t="shared" ref="J1544" si="785">I1544+119</f>
        <v>8697.86</v>
      </c>
      <c r="K1544" s="125"/>
      <c r="L1544" s="130">
        <v>0.43</v>
      </c>
      <c r="M1544" s="118"/>
    </row>
    <row r="1545" spans="1:13" x14ac:dyDescent="0.2">
      <c r="D1545" s="103"/>
      <c r="E1545" s="126"/>
      <c r="F1545" s="125">
        <v>0</v>
      </c>
      <c r="G1545" s="103"/>
      <c r="H1545" s="128"/>
      <c r="K1545" s="125"/>
      <c r="L1545" s="130"/>
      <c r="M1545" s="118"/>
    </row>
    <row r="1546" spans="1:13" x14ac:dyDescent="0.2">
      <c r="A1546" s="126" t="s">
        <v>1205</v>
      </c>
      <c r="B1546" s="127">
        <v>942548.81099999999</v>
      </c>
      <c r="C1546" s="127">
        <v>6495549.665</v>
      </c>
      <c r="D1546" s="103" t="s">
        <v>167</v>
      </c>
      <c r="E1546" s="126">
        <v>271.613</v>
      </c>
      <c r="F1546" s="125">
        <v>1.1429999999999723</v>
      </c>
      <c r="G1546" s="103" t="s">
        <v>167</v>
      </c>
      <c r="H1546" s="119">
        <f t="shared" si="778"/>
        <v>1.6729999999999723</v>
      </c>
      <c r="I1546" s="125" t="s">
        <v>1206</v>
      </c>
      <c r="J1546" s="107">
        <f t="shared" ref="J1546" si="786">I1546+119</f>
        <v>8700.49</v>
      </c>
      <c r="K1546" s="125" t="s">
        <v>3866</v>
      </c>
      <c r="L1546" s="130">
        <v>0.43</v>
      </c>
      <c r="M1546" s="118"/>
    </row>
    <row r="1547" spans="1:13" x14ac:dyDescent="0.2">
      <c r="D1547" s="103"/>
      <c r="E1547" s="126"/>
      <c r="F1547" s="125">
        <v>0</v>
      </c>
      <c r="G1547" s="103"/>
      <c r="J1547" s="107"/>
      <c r="K1547" s="125"/>
      <c r="L1547" s="130"/>
      <c r="M1547" s="118"/>
    </row>
    <row r="1548" spans="1:13" x14ac:dyDescent="0.2">
      <c r="A1548" s="126" t="s">
        <v>1207</v>
      </c>
      <c r="B1548" s="127">
        <v>942553.00100000005</v>
      </c>
      <c r="C1548" s="127">
        <v>6495554.7000000002</v>
      </c>
      <c r="D1548" s="103" t="s">
        <v>167</v>
      </c>
      <c r="E1548" s="126">
        <v>271.65100000000001</v>
      </c>
      <c r="F1548" s="125">
        <v>1.2909999999999968</v>
      </c>
      <c r="G1548" s="103" t="s">
        <v>167</v>
      </c>
      <c r="H1548" s="119">
        <f t="shared" si="778"/>
        <v>1.8209999999999968</v>
      </c>
      <c r="I1548" s="125" t="s">
        <v>1208</v>
      </c>
      <c r="J1548" s="107">
        <f t="shared" ref="J1548:J1608" si="787">I1548+119</f>
        <v>8707.0400000000009</v>
      </c>
      <c r="K1548" s="125"/>
      <c r="L1548" s="130">
        <v>0.43</v>
      </c>
      <c r="M1548" s="118"/>
    </row>
    <row r="1549" spans="1:13" x14ac:dyDescent="0.2">
      <c r="D1549" s="103"/>
      <c r="E1549" s="126"/>
      <c r="F1549" s="125">
        <v>0</v>
      </c>
      <c r="G1549" s="103"/>
      <c r="H1549" s="128"/>
      <c r="K1549" s="125"/>
      <c r="L1549" s="130"/>
      <c r="M1549" s="118"/>
    </row>
    <row r="1550" spans="1:13" x14ac:dyDescent="0.2">
      <c r="A1550" s="126" t="s">
        <v>794</v>
      </c>
      <c r="B1550" s="127">
        <v>942558.13</v>
      </c>
      <c r="C1550" s="127">
        <v>6495560.9539999999</v>
      </c>
      <c r="D1550" s="103" t="s">
        <v>167</v>
      </c>
      <c r="E1550" s="126">
        <v>271.70400000000001</v>
      </c>
      <c r="F1550" s="125">
        <v>1.5740000000000123</v>
      </c>
      <c r="G1550" s="103" t="s">
        <v>167</v>
      </c>
      <c r="H1550" s="119">
        <f t="shared" si="778"/>
        <v>2.1040000000000125</v>
      </c>
      <c r="I1550" s="125" t="s">
        <v>795</v>
      </c>
      <c r="J1550" s="107">
        <f t="shared" ref="J1550:J1610" si="788">I1550+119</f>
        <v>8715.14</v>
      </c>
      <c r="K1550" s="125"/>
      <c r="L1550" s="130">
        <v>0.43</v>
      </c>
      <c r="M1550" s="118"/>
    </row>
    <row r="1551" spans="1:13" x14ac:dyDescent="0.2">
      <c r="D1551" s="103"/>
      <c r="E1551" s="126"/>
      <c r="F1551" s="125">
        <v>0</v>
      </c>
      <c r="G1551" s="103"/>
      <c r="J1551" s="107"/>
      <c r="K1551" s="125"/>
      <c r="L1551" s="130"/>
      <c r="M1551" s="118"/>
    </row>
    <row r="1552" spans="1:13" x14ac:dyDescent="0.2">
      <c r="A1552" s="126">
        <v>600</v>
      </c>
      <c r="B1552" s="127">
        <v>942566.37600000005</v>
      </c>
      <c r="C1552" s="127">
        <v>6495570.8550000004</v>
      </c>
      <c r="D1552" s="103" t="s">
        <v>167</v>
      </c>
      <c r="E1552" s="126">
        <v>271.72800000000001</v>
      </c>
      <c r="F1552" s="125">
        <v>1.7680000000000291</v>
      </c>
      <c r="G1552" s="103" t="s">
        <v>167</v>
      </c>
      <c r="H1552" s="119">
        <f t="shared" si="778"/>
        <v>2.2980000000000294</v>
      </c>
      <c r="I1552" s="125">
        <v>8609.02</v>
      </c>
      <c r="J1552" s="107">
        <f t="shared" si="787"/>
        <v>8728.02</v>
      </c>
      <c r="K1552" s="125"/>
      <c r="L1552" s="130">
        <v>0.43</v>
      </c>
      <c r="M1552" s="118"/>
    </row>
    <row r="1553" spans="1:12" x14ac:dyDescent="0.2">
      <c r="D1553" s="103"/>
      <c r="G1553" s="103"/>
    </row>
    <row r="1554" spans="1:12" x14ac:dyDescent="0.2">
      <c r="A1554" s="126" t="s">
        <v>796</v>
      </c>
      <c r="B1554" s="127">
        <v>942569.05299999996</v>
      </c>
      <c r="C1554" s="127">
        <v>6495574.6619999995</v>
      </c>
      <c r="D1554" s="103" t="s">
        <v>167</v>
      </c>
      <c r="E1554" s="125">
        <v>271.67</v>
      </c>
      <c r="F1554" s="125">
        <v>1.54</v>
      </c>
      <c r="G1554" s="103" t="s">
        <v>167</v>
      </c>
      <c r="H1554" s="119">
        <f t="shared" si="778"/>
        <v>2.0699999999999998</v>
      </c>
      <c r="I1554" s="125" t="s">
        <v>797</v>
      </c>
      <c r="J1554" s="107">
        <f t="shared" si="788"/>
        <v>8732.77</v>
      </c>
      <c r="L1554" s="118">
        <v>0.43</v>
      </c>
    </row>
    <row r="1555" spans="1:12" x14ac:dyDescent="0.2">
      <c r="D1555" s="103"/>
      <c r="G1555" s="103"/>
      <c r="J1555" s="107"/>
    </row>
    <row r="1556" spans="1:12" x14ac:dyDescent="0.2">
      <c r="A1556" s="126" t="s">
        <v>798</v>
      </c>
      <c r="B1556" s="127">
        <v>942571.39</v>
      </c>
      <c r="C1556" s="127">
        <v>6495577.7960000001</v>
      </c>
      <c r="D1556" s="103" t="s">
        <v>167</v>
      </c>
      <c r="E1556" s="125">
        <v>271.69</v>
      </c>
      <c r="F1556" s="125">
        <v>1.47</v>
      </c>
      <c r="G1556" s="103" t="s">
        <v>167</v>
      </c>
      <c r="H1556" s="119">
        <f t="shared" si="778"/>
        <v>2</v>
      </c>
      <c r="I1556" s="125" t="s">
        <v>799</v>
      </c>
      <c r="J1556" s="107">
        <f t="shared" si="787"/>
        <v>8736.68</v>
      </c>
      <c r="L1556" s="118">
        <v>0.43</v>
      </c>
    </row>
    <row r="1557" spans="1:12" x14ac:dyDescent="0.2">
      <c r="D1557" s="103"/>
      <c r="G1557" s="103"/>
    </row>
    <row r="1558" spans="1:12" x14ac:dyDescent="0.2">
      <c r="A1558" s="126" t="s">
        <v>800</v>
      </c>
      <c r="B1558" s="127">
        <v>942573.90300000005</v>
      </c>
      <c r="C1558" s="127">
        <v>6495580.3700000001</v>
      </c>
      <c r="D1558" s="103" t="s">
        <v>167</v>
      </c>
      <c r="E1558" s="125">
        <v>271.7</v>
      </c>
      <c r="F1558" s="125">
        <v>1.55</v>
      </c>
      <c r="G1558" s="103" t="s">
        <v>167</v>
      </c>
      <c r="H1558" s="119">
        <f t="shared" si="778"/>
        <v>2.08</v>
      </c>
      <c r="I1558" s="125" t="s">
        <v>801</v>
      </c>
      <c r="J1558" s="107">
        <f t="shared" si="788"/>
        <v>8740.2800000000007</v>
      </c>
      <c r="L1558" s="118">
        <v>0.43</v>
      </c>
    </row>
    <row r="1559" spans="1:12" x14ac:dyDescent="0.2">
      <c r="D1559" s="103"/>
      <c r="G1559" s="103"/>
      <c r="J1559" s="107"/>
    </row>
    <row r="1560" spans="1:12" x14ac:dyDescent="0.2">
      <c r="A1560" s="126">
        <v>601</v>
      </c>
      <c r="B1560" s="127">
        <v>942580.91299999994</v>
      </c>
      <c r="C1560" s="127">
        <v>6495585.0669999998</v>
      </c>
      <c r="D1560" s="103" t="s">
        <v>167</v>
      </c>
      <c r="E1560" s="125">
        <v>271.7</v>
      </c>
      <c r="F1560" s="125">
        <v>1.59</v>
      </c>
      <c r="G1560" s="103" t="s">
        <v>167</v>
      </c>
      <c r="H1560" s="119">
        <f t="shared" si="778"/>
        <v>2.12</v>
      </c>
      <c r="I1560" s="125" t="s">
        <v>802</v>
      </c>
      <c r="J1560" s="107">
        <f t="shared" si="787"/>
        <v>8748.7199999999993</v>
      </c>
      <c r="L1560" s="118">
        <v>0.43</v>
      </c>
    </row>
    <row r="1561" spans="1:12" x14ac:dyDescent="0.2">
      <c r="D1561" s="103"/>
      <c r="G1561" s="103"/>
    </row>
    <row r="1562" spans="1:12" x14ac:dyDescent="0.2">
      <c r="A1562" s="126" t="s">
        <v>803</v>
      </c>
      <c r="B1562" s="127">
        <v>942584.96799999999</v>
      </c>
      <c r="C1562" s="127">
        <v>6495588.5429999996</v>
      </c>
      <c r="D1562" s="103" t="s">
        <v>167</v>
      </c>
      <c r="E1562" s="125">
        <v>271.75</v>
      </c>
      <c r="F1562" s="125">
        <v>1.1200000000000001</v>
      </c>
      <c r="G1562" s="103" t="s">
        <v>167</v>
      </c>
      <c r="H1562" s="119">
        <f t="shared" si="778"/>
        <v>1.6500000000000001</v>
      </c>
      <c r="I1562" s="125" t="s">
        <v>804</v>
      </c>
      <c r="J1562" s="107">
        <f t="shared" si="788"/>
        <v>8754.09</v>
      </c>
      <c r="L1562" s="118">
        <v>0.43</v>
      </c>
    </row>
    <row r="1563" spans="1:12" x14ac:dyDescent="0.2">
      <c r="D1563" s="103"/>
      <c r="G1563" s="103"/>
      <c r="J1563" s="107"/>
    </row>
    <row r="1564" spans="1:12" x14ac:dyDescent="0.2">
      <c r="A1564" s="126" t="s">
        <v>805</v>
      </c>
      <c r="B1564" s="127">
        <v>942590.554</v>
      </c>
      <c r="C1564" s="127">
        <v>6495593.7539999997</v>
      </c>
      <c r="D1564" s="103" t="s">
        <v>167</v>
      </c>
      <c r="E1564" s="125">
        <v>271.83999999999997</v>
      </c>
      <c r="F1564" s="125">
        <v>0.93</v>
      </c>
      <c r="G1564" s="103" t="s">
        <v>167</v>
      </c>
      <c r="H1564" s="119">
        <f t="shared" si="778"/>
        <v>1.4600000000000002</v>
      </c>
      <c r="I1564" s="125" t="s">
        <v>806</v>
      </c>
      <c r="J1564" s="107">
        <f t="shared" si="787"/>
        <v>8761.73</v>
      </c>
      <c r="L1564" s="118">
        <v>0.43</v>
      </c>
    </row>
    <row r="1565" spans="1:12" x14ac:dyDescent="0.2">
      <c r="D1565" s="103"/>
      <c r="G1565" s="103"/>
    </row>
    <row r="1566" spans="1:12" x14ac:dyDescent="0.2">
      <c r="A1566" s="126">
        <v>602</v>
      </c>
      <c r="B1566" s="127">
        <v>942594.68500000006</v>
      </c>
      <c r="C1566" s="127">
        <v>6495598.3679999998</v>
      </c>
      <c r="D1566" s="103" t="s">
        <v>167</v>
      </c>
      <c r="E1566" s="125">
        <v>271.88</v>
      </c>
      <c r="F1566" s="125">
        <v>1.04</v>
      </c>
      <c r="G1566" s="103" t="s">
        <v>167</v>
      </c>
      <c r="H1566" s="119">
        <f t="shared" si="778"/>
        <v>2.04</v>
      </c>
      <c r="I1566" s="125" t="s">
        <v>807</v>
      </c>
      <c r="J1566" s="107">
        <f t="shared" si="788"/>
        <v>8767.92</v>
      </c>
      <c r="L1566" s="118">
        <v>0.9</v>
      </c>
    </row>
    <row r="1567" spans="1:12" x14ac:dyDescent="0.2">
      <c r="D1567" s="103"/>
      <c r="G1567" s="103"/>
      <c r="J1567" s="107"/>
    </row>
    <row r="1568" spans="1:12" x14ac:dyDescent="0.2">
      <c r="A1568" s="126" t="s">
        <v>808</v>
      </c>
      <c r="B1568" s="127">
        <v>942600.45400000003</v>
      </c>
      <c r="C1568" s="127">
        <v>6495605.4009999996</v>
      </c>
      <c r="D1568" s="103" t="s">
        <v>167</v>
      </c>
      <c r="E1568" s="125">
        <v>271.89999999999998</v>
      </c>
      <c r="F1568" s="125">
        <v>1.38</v>
      </c>
      <c r="G1568" s="103" t="s">
        <v>167</v>
      </c>
      <c r="H1568" s="119">
        <f t="shared" si="778"/>
        <v>2.38</v>
      </c>
      <c r="I1568" s="125" t="s">
        <v>809</v>
      </c>
      <c r="J1568" s="107">
        <f t="shared" si="787"/>
        <v>8777.0300000000007</v>
      </c>
      <c r="L1568" s="118">
        <v>0.9</v>
      </c>
    </row>
    <row r="1569" spans="1:12" x14ac:dyDescent="0.2">
      <c r="D1569" s="103"/>
      <c r="G1569" s="103"/>
    </row>
    <row r="1570" spans="1:12" x14ac:dyDescent="0.2">
      <c r="A1570" s="126">
        <v>603</v>
      </c>
      <c r="B1570" s="127">
        <v>942607.51399999997</v>
      </c>
      <c r="C1570" s="127">
        <v>6495614.2570000002</v>
      </c>
      <c r="D1570" s="103" t="s">
        <v>167</v>
      </c>
      <c r="E1570" s="125">
        <v>271.91000000000003</v>
      </c>
      <c r="F1570" s="125">
        <v>1.1499999999999999</v>
      </c>
      <c r="G1570" s="103" t="s">
        <v>167</v>
      </c>
      <c r="H1570" s="119">
        <f t="shared" si="778"/>
        <v>2.15</v>
      </c>
      <c r="I1570" s="125" t="s">
        <v>810</v>
      </c>
      <c r="J1570" s="107">
        <f t="shared" si="788"/>
        <v>8788.36</v>
      </c>
      <c r="L1570" s="118">
        <v>0.9</v>
      </c>
    </row>
    <row r="1571" spans="1:12" x14ac:dyDescent="0.2">
      <c r="D1571" s="103"/>
      <c r="G1571" s="103"/>
      <c r="J1571" s="107"/>
    </row>
    <row r="1572" spans="1:12" x14ac:dyDescent="0.2">
      <c r="A1572" s="126" t="s">
        <v>811</v>
      </c>
      <c r="B1572" s="127">
        <v>942610.78200000001</v>
      </c>
      <c r="C1572" s="127">
        <v>6495618.4699999997</v>
      </c>
      <c r="D1572" s="103" t="s">
        <v>167</v>
      </c>
      <c r="E1572" s="125">
        <v>271.92</v>
      </c>
      <c r="F1572" s="125">
        <v>1.02</v>
      </c>
      <c r="G1572" s="103" t="s">
        <v>167</v>
      </c>
      <c r="H1572" s="119">
        <f t="shared" si="778"/>
        <v>2.02</v>
      </c>
      <c r="I1572" s="125" t="s">
        <v>812</v>
      </c>
      <c r="J1572" s="107">
        <f t="shared" si="787"/>
        <v>8793.69</v>
      </c>
      <c r="L1572" s="118">
        <v>0.9</v>
      </c>
    </row>
    <row r="1573" spans="1:12" x14ac:dyDescent="0.2">
      <c r="D1573" s="103"/>
      <c r="G1573" s="103"/>
    </row>
    <row r="1574" spans="1:12" x14ac:dyDescent="0.2">
      <c r="A1574" s="126" t="s">
        <v>813</v>
      </c>
      <c r="B1574" s="127">
        <v>942615.42299999995</v>
      </c>
      <c r="C1574" s="127">
        <v>6495624.3569999998</v>
      </c>
      <c r="D1574" s="103" t="s">
        <v>167</v>
      </c>
      <c r="E1574" s="125">
        <v>271.94</v>
      </c>
      <c r="F1574" s="125">
        <v>1.1200000000000001</v>
      </c>
      <c r="G1574" s="103" t="s">
        <v>167</v>
      </c>
      <c r="H1574" s="119">
        <f t="shared" si="778"/>
        <v>2.12</v>
      </c>
      <c r="I1574" s="125" t="s">
        <v>814</v>
      </c>
      <c r="J1574" s="107">
        <f t="shared" si="788"/>
        <v>8801.19</v>
      </c>
      <c r="L1574" s="118">
        <v>0.9</v>
      </c>
    </row>
    <row r="1575" spans="1:12" x14ac:dyDescent="0.2">
      <c r="D1575" s="103"/>
      <c r="G1575" s="103"/>
      <c r="J1575" s="107"/>
    </row>
    <row r="1576" spans="1:12" ht="12.75" customHeight="1" x14ac:dyDescent="0.2">
      <c r="A1576" s="126">
        <v>604</v>
      </c>
      <c r="B1576" s="127">
        <v>942620.701</v>
      </c>
      <c r="C1576" s="127">
        <v>6495631.2570000002</v>
      </c>
      <c r="D1576" s="103" t="s">
        <v>167</v>
      </c>
      <c r="E1576" s="125">
        <v>271.94</v>
      </c>
      <c r="F1576" s="125">
        <v>1.38</v>
      </c>
      <c r="G1576" s="103" t="s">
        <v>167</v>
      </c>
      <c r="H1576" s="119">
        <f t="shared" si="778"/>
        <v>2.38</v>
      </c>
      <c r="I1576" s="125" t="s">
        <v>815</v>
      </c>
      <c r="J1576" s="107">
        <f t="shared" si="787"/>
        <v>8809.8799999999992</v>
      </c>
      <c r="L1576" s="118">
        <v>0.9</v>
      </c>
    </row>
    <row r="1577" spans="1:12" x14ac:dyDescent="0.2">
      <c r="D1577" s="103"/>
      <c r="G1577" s="103"/>
    </row>
    <row r="1578" spans="1:12" x14ac:dyDescent="0.2">
      <c r="A1578" s="126" t="s">
        <v>816</v>
      </c>
      <c r="B1578" s="127">
        <v>942623.64300000004</v>
      </c>
      <c r="C1578" s="127">
        <v>6495634.9369999999</v>
      </c>
      <c r="D1578" s="103" t="s">
        <v>167</v>
      </c>
      <c r="E1578" s="125">
        <v>271.97000000000003</v>
      </c>
      <c r="F1578" s="125">
        <v>1.55</v>
      </c>
      <c r="G1578" s="103" t="s">
        <v>167</v>
      </c>
      <c r="H1578" s="119">
        <f t="shared" si="778"/>
        <v>2.5500000000000003</v>
      </c>
      <c r="I1578" s="125" t="s">
        <v>817</v>
      </c>
      <c r="J1578" s="107">
        <f t="shared" si="788"/>
        <v>8814.59</v>
      </c>
      <c r="L1578" s="118">
        <v>0.9</v>
      </c>
    </row>
    <row r="1579" spans="1:12" x14ac:dyDescent="0.2">
      <c r="D1579" s="103"/>
      <c r="G1579" s="103"/>
      <c r="J1579" s="107"/>
    </row>
    <row r="1580" spans="1:12" x14ac:dyDescent="0.2">
      <c r="A1580" s="126" t="s">
        <v>818</v>
      </c>
      <c r="B1580" s="127">
        <v>942626.31</v>
      </c>
      <c r="C1580" s="127">
        <v>6495638.5609999998</v>
      </c>
      <c r="D1580" s="103" t="s">
        <v>167</v>
      </c>
      <c r="E1580" s="125">
        <v>271.97000000000003</v>
      </c>
      <c r="F1580" s="125">
        <v>1.31</v>
      </c>
      <c r="G1580" s="103" t="s">
        <v>167</v>
      </c>
      <c r="H1580" s="119">
        <f t="shared" si="778"/>
        <v>2.31</v>
      </c>
      <c r="I1580" s="125" t="s">
        <v>819</v>
      </c>
      <c r="J1580" s="107">
        <f t="shared" si="787"/>
        <v>8819.1</v>
      </c>
      <c r="L1580" s="118">
        <v>0.9</v>
      </c>
    </row>
    <row r="1581" spans="1:12" x14ac:dyDescent="0.2">
      <c r="D1581" s="103"/>
      <c r="G1581" s="103"/>
    </row>
    <row r="1582" spans="1:12" x14ac:dyDescent="0.2">
      <c r="A1582" s="126">
        <v>605</v>
      </c>
      <c r="B1582" s="127">
        <v>942631.79599999997</v>
      </c>
      <c r="C1582" s="127">
        <v>6495645.7929999996</v>
      </c>
      <c r="D1582" s="103" t="s">
        <v>167</v>
      </c>
      <c r="E1582" s="125">
        <v>271.99</v>
      </c>
      <c r="F1582" s="125">
        <v>1.19</v>
      </c>
      <c r="G1582" s="103" t="s">
        <v>167</v>
      </c>
      <c r="H1582" s="119">
        <f t="shared" si="778"/>
        <v>2.19</v>
      </c>
      <c r="I1582" s="125" t="s">
        <v>820</v>
      </c>
      <c r="J1582" s="107">
        <f t="shared" si="788"/>
        <v>8828.18</v>
      </c>
      <c r="L1582" s="118">
        <v>0.9</v>
      </c>
    </row>
    <row r="1583" spans="1:12" x14ac:dyDescent="0.2">
      <c r="D1583" s="103"/>
      <c r="G1583" s="103"/>
      <c r="J1583" s="107"/>
    </row>
    <row r="1584" spans="1:12" x14ac:dyDescent="0.2">
      <c r="A1584" s="126" t="s">
        <v>821</v>
      </c>
      <c r="B1584" s="127">
        <v>942636.23600000003</v>
      </c>
      <c r="C1584" s="127">
        <v>6495651.7740000002</v>
      </c>
      <c r="D1584" s="103" t="s">
        <v>167</v>
      </c>
      <c r="E1584" s="125">
        <v>272</v>
      </c>
      <c r="F1584" s="125">
        <v>1.21</v>
      </c>
      <c r="G1584" s="103" t="s">
        <v>167</v>
      </c>
      <c r="H1584" s="119">
        <f t="shared" si="778"/>
        <v>2.21</v>
      </c>
      <c r="I1584" s="125" t="s">
        <v>822</v>
      </c>
      <c r="J1584" s="107">
        <f t="shared" si="787"/>
        <v>8835.6299999999992</v>
      </c>
      <c r="L1584" s="118">
        <v>0.9</v>
      </c>
    </row>
    <row r="1585" spans="1:12" x14ac:dyDescent="0.2">
      <c r="D1585" s="103"/>
      <c r="G1585" s="103"/>
    </row>
    <row r="1586" spans="1:12" x14ac:dyDescent="0.2">
      <c r="A1586" s="126">
        <v>606</v>
      </c>
      <c r="B1586" s="127">
        <v>942641.38600000006</v>
      </c>
      <c r="C1586" s="127">
        <v>6495658.8600000003</v>
      </c>
      <c r="D1586" s="103" t="s">
        <v>167</v>
      </c>
      <c r="E1586" s="125">
        <v>272.02199999999999</v>
      </c>
      <c r="F1586" s="125">
        <v>1.25</v>
      </c>
      <c r="G1586" s="103" t="s">
        <v>167</v>
      </c>
      <c r="H1586" s="119">
        <f t="shared" si="778"/>
        <v>2.25</v>
      </c>
      <c r="I1586" s="125" t="s">
        <v>823</v>
      </c>
      <c r="J1586" s="107">
        <f t="shared" si="788"/>
        <v>8844.34</v>
      </c>
      <c r="L1586" s="118">
        <v>0.9</v>
      </c>
    </row>
    <row r="1587" spans="1:12" x14ac:dyDescent="0.2">
      <c r="D1587" s="103"/>
      <c r="G1587" s="103"/>
      <c r="J1587" s="107"/>
    </row>
    <row r="1588" spans="1:12" x14ac:dyDescent="0.2">
      <c r="A1588" s="126">
        <v>607</v>
      </c>
      <c r="B1588" s="127">
        <v>942655.08100000001</v>
      </c>
      <c r="C1588" s="127">
        <v>6495677.4189999998</v>
      </c>
      <c r="D1588" s="103" t="s">
        <v>167</v>
      </c>
      <c r="E1588" s="125">
        <v>272.08999999999997</v>
      </c>
      <c r="F1588" s="125">
        <v>0.57999999999999996</v>
      </c>
      <c r="G1588" s="103" t="s">
        <v>167</v>
      </c>
      <c r="H1588" s="119">
        <f t="shared" si="778"/>
        <v>1.38</v>
      </c>
      <c r="I1588" s="125" t="s">
        <v>824</v>
      </c>
      <c r="J1588" s="107">
        <f t="shared" si="787"/>
        <v>8867.4699999999993</v>
      </c>
      <c r="L1588" s="118">
        <v>0.7</v>
      </c>
    </row>
    <row r="1589" spans="1:12" x14ac:dyDescent="0.2">
      <c r="D1589" s="103"/>
      <c r="G1589" s="103"/>
    </row>
    <row r="1590" spans="1:12" x14ac:dyDescent="0.2">
      <c r="A1590" s="126">
        <v>608</v>
      </c>
      <c r="B1590" s="127">
        <v>942666.84499999997</v>
      </c>
      <c r="C1590" s="127">
        <v>6495694.4730000002</v>
      </c>
      <c r="D1590" s="103" t="s">
        <v>167</v>
      </c>
      <c r="E1590" s="125">
        <v>272.14</v>
      </c>
      <c r="F1590" s="125">
        <v>0.62</v>
      </c>
      <c r="G1590" s="103" t="s">
        <v>167</v>
      </c>
      <c r="H1590" s="119">
        <f t="shared" si="778"/>
        <v>1.1500000000000001</v>
      </c>
      <c r="I1590" s="125" t="s">
        <v>825</v>
      </c>
      <c r="J1590" s="107">
        <f t="shared" si="788"/>
        <v>8888.18</v>
      </c>
      <c r="L1590" s="118">
        <v>0.43</v>
      </c>
    </row>
    <row r="1591" spans="1:12" x14ac:dyDescent="0.2">
      <c r="D1591" s="103"/>
      <c r="G1591" s="103"/>
      <c r="J1591" s="107"/>
    </row>
    <row r="1592" spans="1:12" x14ac:dyDescent="0.2">
      <c r="A1592" s="126" t="s">
        <v>826</v>
      </c>
      <c r="B1592" s="127">
        <v>942672.85100000002</v>
      </c>
      <c r="C1592" s="127">
        <v>6495703.1339999996</v>
      </c>
      <c r="D1592" s="103" t="s">
        <v>167</v>
      </c>
      <c r="E1592" s="125">
        <v>272.16000000000003</v>
      </c>
      <c r="F1592" s="125">
        <v>0.56999999999999995</v>
      </c>
      <c r="G1592" s="103" t="s">
        <v>167</v>
      </c>
      <c r="H1592" s="119">
        <f t="shared" si="778"/>
        <v>1.1000000000000001</v>
      </c>
      <c r="I1592" s="125" t="s">
        <v>827</v>
      </c>
      <c r="J1592" s="107">
        <f t="shared" si="787"/>
        <v>8898.69</v>
      </c>
      <c r="L1592" s="118">
        <v>0.43</v>
      </c>
    </row>
    <row r="1593" spans="1:12" x14ac:dyDescent="0.2">
      <c r="D1593" s="103"/>
      <c r="G1593" s="103"/>
    </row>
    <row r="1594" spans="1:12" x14ac:dyDescent="0.2">
      <c r="A1594" s="126">
        <v>609</v>
      </c>
      <c r="B1594" s="127">
        <v>942678.40099999995</v>
      </c>
      <c r="C1594" s="127">
        <v>6495710.6639999999</v>
      </c>
      <c r="D1594" s="103" t="s">
        <v>167</v>
      </c>
      <c r="E1594" s="125">
        <v>272.19</v>
      </c>
      <c r="F1594" s="125">
        <v>0.5</v>
      </c>
      <c r="G1594" s="103" t="s">
        <v>167</v>
      </c>
      <c r="H1594" s="119">
        <f t="shared" si="778"/>
        <v>1.03</v>
      </c>
      <c r="I1594" s="125" t="s">
        <v>828</v>
      </c>
      <c r="J1594" s="107">
        <f t="shared" si="788"/>
        <v>8908.08</v>
      </c>
      <c r="L1594" s="118">
        <v>0.43</v>
      </c>
    </row>
    <row r="1595" spans="1:12" x14ac:dyDescent="0.2">
      <c r="D1595" s="103"/>
      <c r="G1595" s="103"/>
      <c r="J1595" s="107"/>
    </row>
    <row r="1596" spans="1:12" x14ac:dyDescent="0.2">
      <c r="A1596" s="126">
        <v>610</v>
      </c>
      <c r="B1596" s="127">
        <v>942689.53899999999</v>
      </c>
      <c r="C1596" s="127">
        <v>6495727.3150000004</v>
      </c>
      <c r="D1596" s="103" t="s">
        <v>167</v>
      </c>
      <c r="E1596" s="125">
        <v>272.23</v>
      </c>
      <c r="F1596" s="125">
        <v>0.55000000000000004</v>
      </c>
      <c r="G1596" s="103" t="s">
        <v>167</v>
      </c>
      <c r="H1596" s="119">
        <f t="shared" ref="H1596:H1658" si="789">F1596+L1596+0.1</f>
        <v>1.35</v>
      </c>
      <c r="I1596" s="125" t="s">
        <v>829</v>
      </c>
      <c r="J1596" s="107">
        <f t="shared" si="787"/>
        <v>8928.11</v>
      </c>
      <c r="L1596" s="118">
        <v>0.7</v>
      </c>
    </row>
    <row r="1597" spans="1:12" x14ac:dyDescent="0.2">
      <c r="D1597" s="103"/>
      <c r="G1597" s="103"/>
    </row>
    <row r="1598" spans="1:12" x14ac:dyDescent="0.2">
      <c r="A1598" s="126">
        <v>611</v>
      </c>
      <c r="B1598" s="127">
        <v>942700.56599999999</v>
      </c>
      <c r="C1598" s="127">
        <v>6495744.0149999997</v>
      </c>
      <c r="D1598" s="103" t="s">
        <v>167</v>
      </c>
      <c r="E1598" s="125">
        <v>272.26</v>
      </c>
      <c r="F1598" s="125">
        <v>0.54</v>
      </c>
      <c r="G1598" s="103" t="s">
        <v>167</v>
      </c>
      <c r="H1598" s="119">
        <f t="shared" si="789"/>
        <v>1.54</v>
      </c>
      <c r="I1598" s="125" t="s">
        <v>830</v>
      </c>
      <c r="J1598" s="107">
        <f t="shared" si="788"/>
        <v>8948.1200000000008</v>
      </c>
      <c r="L1598" s="118">
        <v>0.9</v>
      </c>
    </row>
    <row r="1599" spans="1:12" x14ac:dyDescent="0.2">
      <c r="D1599" s="103"/>
      <c r="G1599" s="103"/>
      <c r="J1599" s="107"/>
    </row>
    <row r="1600" spans="1:12" x14ac:dyDescent="0.2">
      <c r="A1600" s="126" t="s">
        <v>831</v>
      </c>
      <c r="B1600" s="127">
        <v>942707.62699999998</v>
      </c>
      <c r="C1600" s="127">
        <v>6495754.9189999998</v>
      </c>
      <c r="D1600" s="103" t="s">
        <v>167</v>
      </c>
      <c r="E1600" s="125">
        <v>272.29000000000002</v>
      </c>
      <c r="F1600" s="125">
        <v>1.37</v>
      </c>
      <c r="G1600" s="103" t="s">
        <v>167</v>
      </c>
      <c r="H1600" s="119">
        <f t="shared" si="789"/>
        <v>2.37</v>
      </c>
      <c r="I1600" s="125" t="s">
        <v>832</v>
      </c>
      <c r="J1600" s="107">
        <f t="shared" si="787"/>
        <v>8961.14</v>
      </c>
      <c r="L1600" s="118">
        <v>0.9</v>
      </c>
    </row>
    <row r="1601" spans="1:12" x14ac:dyDescent="0.2">
      <c r="D1601" s="103"/>
      <c r="G1601" s="103"/>
    </row>
    <row r="1602" spans="1:12" x14ac:dyDescent="0.2">
      <c r="A1602" s="126">
        <v>612</v>
      </c>
      <c r="B1602" s="127">
        <v>942711.36699999997</v>
      </c>
      <c r="C1602" s="127">
        <v>6495760.7189999996</v>
      </c>
      <c r="D1602" s="103" t="s">
        <v>167</v>
      </c>
      <c r="E1602" s="125">
        <v>272.32</v>
      </c>
      <c r="F1602" s="125">
        <v>1.1000000000000001</v>
      </c>
      <c r="G1602" s="103" t="s">
        <v>167</v>
      </c>
      <c r="H1602" s="119">
        <f t="shared" si="789"/>
        <v>2.1</v>
      </c>
      <c r="I1602" s="125" t="s">
        <v>833</v>
      </c>
      <c r="J1602" s="107">
        <f t="shared" si="788"/>
        <v>8968.0499999999993</v>
      </c>
      <c r="L1602" s="118">
        <v>0.9</v>
      </c>
    </row>
    <row r="1603" spans="1:12" x14ac:dyDescent="0.2">
      <c r="D1603" s="103"/>
      <c r="G1603" s="103"/>
      <c r="J1603" s="107"/>
    </row>
    <row r="1604" spans="1:12" x14ac:dyDescent="0.2">
      <c r="A1604" s="126" t="s">
        <v>834</v>
      </c>
      <c r="B1604" s="127">
        <v>942716.17500000005</v>
      </c>
      <c r="C1604" s="127">
        <v>6495768.3640000001</v>
      </c>
      <c r="D1604" s="103" t="s">
        <v>167</v>
      </c>
      <c r="E1604" s="125">
        <v>272.35000000000002</v>
      </c>
      <c r="F1604" s="125">
        <v>0.6</v>
      </c>
      <c r="G1604" s="103" t="s">
        <v>167</v>
      </c>
      <c r="H1604" s="119">
        <f t="shared" si="789"/>
        <v>1.6</v>
      </c>
      <c r="I1604" s="125" t="s">
        <v>835</v>
      </c>
      <c r="J1604" s="107">
        <f t="shared" si="787"/>
        <v>8977.1</v>
      </c>
      <c r="L1604" s="118">
        <v>0.9</v>
      </c>
    </row>
    <row r="1605" spans="1:12" x14ac:dyDescent="0.2">
      <c r="D1605" s="103"/>
      <c r="G1605" s="103"/>
    </row>
    <row r="1606" spans="1:12" x14ac:dyDescent="0.2">
      <c r="A1606" s="126">
        <v>613</v>
      </c>
      <c r="B1606" s="127">
        <v>942722.09699999995</v>
      </c>
      <c r="C1606" s="127">
        <v>6495777.7999999998</v>
      </c>
      <c r="D1606" s="103" t="s">
        <v>167</v>
      </c>
      <c r="E1606" s="125">
        <v>272.37</v>
      </c>
      <c r="F1606" s="125">
        <v>0.54</v>
      </c>
      <c r="G1606" s="103" t="s">
        <v>167</v>
      </c>
      <c r="H1606" s="119">
        <f t="shared" si="789"/>
        <v>1.34</v>
      </c>
      <c r="I1606" s="125" t="s">
        <v>836</v>
      </c>
      <c r="J1606" s="107">
        <f t="shared" si="788"/>
        <v>8988.24</v>
      </c>
      <c r="L1606" s="118">
        <v>0.7</v>
      </c>
    </row>
    <row r="1607" spans="1:12" x14ac:dyDescent="0.2">
      <c r="D1607" s="103"/>
      <c r="G1607" s="103"/>
      <c r="J1607" s="107"/>
    </row>
    <row r="1608" spans="1:12" x14ac:dyDescent="0.2">
      <c r="A1608" s="126">
        <v>614</v>
      </c>
      <c r="B1608" s="127">
        <v>942732.91599999997</v>
      </c>
      <c r="C1608" s="127">
        <v>6495795.3969999999</v>
      </c>
      <c r="D1608" s="103" t="s">
        <v>167</v>
      </c>
      <c r="E1608" s="125">
        <v>272.41699999999997</v>
      </c>
      <c r="F1608" s="125">
        <v>0.72</v>
      </c>
      <c r="G1608" s="103" t="s">
        <v>167</v>
      </c>
      <c r="H1608" s="119">
        <f t="shared" si="789"/>
        <v>1.7200000000000002</v>
      </c>
      <c r="I1608" s="125" t="s">
        <v>837</v>
      </c>
      <c r="J1608" s="107">
        <f t="shared" si="787"/>
        <v>9008.9</v>
      </c>
      <c r="L1608" s="118">
        <v>0.9</v>
      </c>
    </row>
    <row r="1609" spans="1:12" x14ac:dyDescent="0.2">
      <c r="D1609" s="103"/>
      <c r="G1609" s="103"/>
    </row>
    <row r="1610" spans="1:12" x14ac:dyDescent="0.2">
      <c r="A1610" s="126" t="s">
        <v>838</v>
      </c>
      <c r="B1610" s="127">
        <v>942739.40700000001</v>
      </c>
      <c r="C1610" s="127">
        <v>6495806.3779999996</v>
      </c>
      <c r="D1610" s="103" t="s">
        <v>167</v>
      </c>
      <c r="E1610" s="125">
        <v>272.47000000000003</v>
      </c>
      <c r="F1610" s="125">
        <v>1.4</v>
      </c>
      <c r="G1610" s="103" t="s">
        <v>167</v>
      </c>
      <c r="H1610" s="119">
        <f t="shared" si="789"/>
        <v>2.4</v>
      </c>
      <c r="I1610" s="125" t="s">
        <v>839</v>
      </c>
      <c r="J1610" s="107">
        <f t="shared" si="788"/>
        <v>9021.68</v>
      </c>
      <c r="L1610" s="118">
        <v>0.9</v>
      </c>
    </row>
    <row r="1611" spans="1:12" x14ac:dyDescent="0.2">
      <c r="D1611" s="103"/>
      <c r="G1611" s="103"/>
      <c r="J1611" s="107"/>
    </row>
    <row r="1612" spans="1:12" x14ac:dyDescent="0.2">
      <c r="A1612" s="126">
        <v>615</v>
      </c>
      <c r="B1612" s="127">
        <v>942742.61899999995</v>
      </c>
      <c r="C1612" s="127">
        <v>6495811.9249999998</v>
      </c>
      <c r="D1612" s="103" t="s">
        <v>167</v>
      </c>
      <c r="E1612" s="125">
        <v>272.48</v>
      </c>
      <c r="F1612" s="125">
        <v>1.01</v>
      </c>
      <c r="G1612" s="103" t="s">
        <v>167</v>
      </c>
      <c r="H1612" s="119">
        <f t="shared" si="789"/>
        <v>2.0100000000000002</v>
      </c>
      <c r="I1612" s="125" t="s">
        <v>840</v>
      </c>
      <c r="J1612" s="107">
        <f t="shared" ref="J1612:J1672" si="790">I1612+119</f>
        <v>9028.08</v>
      </c>
      <c r="L1612" s="118">
        <v>0.9</v>
      </c>
    </row>
    <row r="1613" spans="1:12" x14ac:dyDescent="0.2">
      <c r="D1613" s="103"/>
      <c r="G1613" s="103"/>
    </row>
    <row r="1614" spans="1:12" x14ac:dyDescent="0.2">
      <c r="A1614" s="126" t="s">
        <v>841</v>
      </c>
      <c r="B1614" s="127">
        <v>942746.973</v>
      </c>
      <c r="C1614" s="127">
        <v>6495819.0769999996</v>
      </c>
      <c r="D1614" s="103" t="s">
        <v>167</v>
      </c>
      <c r="E1614" s="125">
        <v>272.49</v>
      </c>
      <c r="F1614" s="125">
        <v>0.54</v>
      </c>
      <c r="G1614" s="103" t="s">
        <v>167</v>
      </c>
      <c r="H1614" s="119">
        <f t="shared" si="789"/>
        <v>1.54</v>
      </c>
      <c r="I1614" s="125" t="s">
        <v>842</v>
      </c>
      <c r="J1614" s="107">
        <f t="shared" ref="J1614:J1674" si="791">I1614+119</f>
        <v>9036.49</v>
      </c>
      <c r="L1614" s="118">
        <v>0.9</v>
      </c>
    </row>
    <row r="1615" spans="1:12" x14ac:dyDescent="0.2">
      <c r="D1615" s="103"/>
      <c r="G1615" s="103"/>
      <c r="J1615" s="107"/>
    </row>
    <row r="1616" spans="1:12" x14ac:dyDescent="0.2">
      <c r="A1616" s="126">
        <v>616</v>
      </c>
      <c r="B1616" s="127">
        <v>942752.93</v>
      </c>
      <c r="C1616" s="127">
        <v>6495829.3399999999</v>
      </c>
      <c r="D1616" s="103" t="s">
        <v>167</v>
      </c>
      <c r="E1616" s="125">
        <v>272.52</v>
      </c>
      <c r="F1616" s="125">
        <v>0.56000000000000005</v>
      </c>
      <c r="G1616" s="103" t="s">
        <v>167</v>
      </c>
      <c r="H1616" s="119">
        <f t="shared" si="789"/>
        <v>1.36</v>
      </c>
      <c r="I1616" s="125" t="s">
        <v>843</v>
      </c>
      <c r="J1616" s="107">
        <f t="shared" si="790"/>
        <v>9048.36</v>
      </c>
      <c r="L1616" s="118">
        <v>0.7</v>
      </c>
    </row>
    <row r="1617" spans="1:12" x14ac:dyDescent="0.2">
      <c r="D1617" s="103"/>
      <c r="G1617" s="103"/>
    </row>
    <row r="1618" spans="1:12" x14ac:dyDescent="0.2">
      <c r="A1618" s="126">
        <v>617</v>
      </c>
      <c r="B1618" s="127">
        <v>942762.81099999999</v>
      </c>
      <c r="C1618" s="127">
        <v>6495846.6890000002</v>
      </c>
      <c r="D1618" s="103" t="s">
        <v>167</v>
      </c>
      <c r="E1618" s="125">
        <v>272.56</v>
      </c>
      <c r="F1618" s="125">
        <v>0.53</v>
      </c>
      <c r="G1618" s="103" t="s">
        <v>167</v>
      </c>
      <c r="H1618" s="119">
        <f t="shared" si="789"/>
        <v>1.33</v>
      </c>
      <c r="I1618" s="125" t="s">
        <v>844</v>
      </c>
      <c r="J1618" s="107">
        <f t="shared" si="791"/>
        <v>9068.32</v>
      </c>
      <c r="L1618" s="118">
        <v>0.7</v>
      </c>
    </row>
    <row r="1619" spans="1:12" x14ac:dyDescent="0.2">
      <c r="D1619" s="103"/>
      <c r="G1619" s="103"/>
      <c r="J1619" s="107"/>
    </row>
    <row r="1620" spans="1:12" x14ac:dyDescent="0.2">
      <c r="A1620" s="126">
        <v>618</v>
      </c>
      <c r="B1620" s="127">
        <v>942772.30200000003</v>
      </c>
      <c r="C1620" s="127">
        <v>6495863.9510000004</v>
      </c>
      <c r="D1620" s="103" t="s">
        <v>167</v>
      </c>
      <c r="E1620" s="125">
        <v>272.62</v>
      </c>
      <c r="F1620" s="125">
        <v>0.6</v>
      </c>
      <c r="G1620" s="103" t="s">
        <v>167</v>
      </c>
      <c r="H1620" s="119">
        <f t="shared" si="789"/>
        <v>1.4</v>
      </c>
      <c r="I1620" s="125" t="s">
        <v>845</v>
      </c>
      <c r="J1620" s="107">
        <f t="shared" si="790"/>
        <v>9088.02</v>
      </c>
      <c r="L1620" s="118">
        <v>0.7</v>
      </c>
    </row>
    <row r="1621" spans="1:12" x14ac:dyDescent="0.2">
      <c r="D1621" s="103"/>
      <c r="G1621" s="103"/>
    </row>
    <row r="1622" spans="1:12" x14ac:dyDescent="0.2">
      <c r="A1622" s="126">
        <v>619</v>
      </c>
      <c r="B1622" s="127">
        <v>942781.72100000002</v>
      </c>
      <c r="C1622" s="127">
        <v>6495881.3679999998</v>
      </c>
      <c r="D1622" s="103" t="s">
        <v>167</v>
      </c>
      <c r="E1622" s="125">
        <v>272.67</v>
      </c>
      <c r="F1622" s="125">
        <v>0.57999999999999996</v>
      </c>
      <c r="G1622" s="103" t="s">
        <v>167</v>
      </c>
      <c r="H1622" s="119">
        <f t="shared" si="789"/>
        <v>1.38</v>
      </c>
      <c r="I1622" s="125" t="s">
        <v>846</v>
      </c>
      <c r="J1622" s="107">
        <f t="shared" si="791"/>
        <v>9107.82</v>
      </c>
      <c r="L1622" s="118">
        <v>0.7</v>
      </c>
    </row>
    <row r="1623" spans="1:12" x14ac:dyDescent="0.2">
      <c r="D1623" s="103"/>
      <c r="G1623" s="103"/>
      <c r="J1623" s="107"/>
    </row>
    <row r="1624" spans="1:12" x14ac:dyDescent="0.2">
      <c r="A1624" s="126">
        <v>620</v>
      </c>
      <c r="B1624" s="127">
        <v>942791.02899999998</v>
      </c>
      <c r="C1624" s="127">
        <v>6495899.0269999998</v>
      </c>
      <c r="D1624" s="103" t="s">
        <v>167</v>
      </c>
      <c r="E1624" s="125">
        <v>272.72000000000003</v>
      </c>
      <c r="F1624" s="125">
        <v>0.56999999999999995</v>
      </c>
      <c r="G1624" s="103" t="s">
        <v>167</v>
      </c>
      <c r="H1624" s="119">
        <f t="shared" si="789"/>
        <v>1.37</v>
      </c>
      <c r="I1624" s="125" t="s">
        <v>847</v>
      </c>
      <c r="J1624" s="107">
        <f t="shared" si="790"/>
        <v>9127.7900000000009</v>
      </c>
      <c r="L1624" s="118">
        <v>0.7</v>
      </c>
    </row>
    <row r="1625" spans="1:12" x14ac:dyDescent="0.2">
      <c r="D1625" s="103"/>
      <c r="G1625" s="103"/>
    </row>
    <row r="1626" spans="1:12" x14ac:dyDescent="0.2">
      <c r="A1626" s="126">
        <v>621</v>
      </c>
      <c r="B1626" s="127">
        <v>942800.63300000003</v>
      </c>
      <c r="C1626" s="127">
        <v>6495917.449</v>
      </c>
      <c r="D1626" s="103" t="s">
        <v>167</v>
      </c>
      <c r="E1626" s="125">
        <v>272.76</v>
      </c>
      <c r="F1626" s="125">
        <v>0.55000000000000004</v>
      </c>
      <c r="G1626" s="103" t="s">
        <v>167</v>
      </c>
      <c r="H1626" s="119">
        <f t="shared" si="789"/>
        <v>1.35</v>
      </c>
      <c r="I1626" s="125" t="s">
        <v>848</v>
      </c>
      <c r="J1626" s="107">
        <f t="shared" si="791"/>
        <v>9148.56</v>
      </c>
      <c r="L1626" s="118">
        <v>0.7</v>
      </c>
    </row>
    <row r="1627" spans="1:12" x14ac:dyDescent="0.2">
      <c r="D1627" s="103"/>
      <c r="G1627" s="103"/>
      <c r="J1627" s="107"/>
    </row>
    <row r="1628" spans="1:12" x14ac:dyDescent="0.2">
      <c r="A1628" s="126">
        <v>622</v>
      </c>
      <c r="B1628" s="127">
        <v>942809.35100000002</v>
      </c>
      <c r="C1628" s="127">
        <v>6495934.9869999997</v>
      </c>
      <c r="D1628" s="103" t="s">
        <v>167</v>
      </c>
      <c r="E1628" s="125">
        <v>272.8</v>
      </c>
      <c r="F1628" s="125">
        <v>1.54</v>
      </c>
      <c r="G1628" s="103" t="s">
        <v>167</v>
      </c>
      <c r="H1628" s="119">
        <f t="shared" si="789"/>
        <v>2.54</v>
      </c>
      <c r="I1628" s="125" t="s">
        <v>849</v>
      </c>
      <c r="J1628" s="107">
        <f t="shared" si="790"/>
        <v>9168.17</v>
      </c>
      <c r="L1628" s="118">
        <v>0.9</v>
      </c>
    </row>
    <row r="1629" spans="1:12" x14ac:dyDescent="0.2">
      <c r="D1629" s="103"/>
      <c r="G1629" s="103"/>
    </row>
    <row r="1630" spans="1:12" x14ac:dyDescent="0.2">
      <c r="A1630" s="126" t="s">
        <v>850</v>
      </c>
      <c r="B1630" s="127">
        <v>942812.05700000003</v>
      </c>
      <c r="C1630" s="127">
        <v>6495940.3870000001</v>
      </c>
      <c r="D1630" s="103" t="s">
        <v>167</v>
      </c>
      <c r="E1630" s="125">
        <v>272.81</v>
      </c>
      <c r="F1630" s="125">
        <v>1.84</v>
      </c>
      <c r="G1630" s="103" t="s">
        <v>167</v>
      </c>
      <c r="H1630" s="119">
        <f t="shared" si="789"/>
        <v>2.8400000000000003</v>
      </c>
      <c r="I1630" s="125" t="s">
        <v>851</v>
      </c>
      <c r="J1630" s="107">
        <f t="shared" si="791"/>
        <v>9174.23</v>
      </c>
      <c r="L1630" s="118">
        <v>0.9</v>
      </c>
    </row>
    <row r="1631" spans="1:12" x14ac:dyDescent="0.2">
      <c r="D1631" s="103"/>
      <c r="G1631" s="103"/>
      <c r="J1631" s="107"/>
    </row>
    <row r="1632" spans="1:12" x14ac:dyDescent="0.2">
      <c r="A1632" s="126">
        <v>623</v>
      </c>
      <c r="B1632" s="127">
        <v>942818.61399999994</v>
      </c>
      <c r="C1632" s="127">
        <v>6495953.3210000005</v>
      </c>
      <c r="D1632" s="103" t="s">
        <v>167</v>
      </c>
      <c r="E1632" s="125">
        <v>272.86</v>
      </c>
      <c r="F1632" s="125">
        <v>0.76</v>
      </c>
      <c r="G1632" s="103" t="s">
        <v>167</v>
      </c>
      <c r="H1632" s="119">
        <f t="shared" si="789"/>
        <v>1.7600000000000002</v>
      </c>
      <c r="I1632" s="125" t="s">
        <v>852</v>
      </c>
      <c r="J1632" s="107">
        <f t="shared" si="790"/>
        <v>9188.7199999999993</v>
      </c>
      <c r="L1632" s="118">
        <v>0.9</v>
      </c>
    </row>
    <row r="1633" spans="1:12" x14ac:dyDescent="0.2">
      <c r="D1633" s="103"/>
      <c r="G1633" s="103"/>
    </row>
    <row r="1634" spans="1:12" x14ac:dyDescent="0.2">
      <c r="A1634" s="126" t="s">
        <v>853</v>
      </c>
      <c r="B1634" s="127">
        <v>942821.82299999997</v>
      </c>
      <c r="C1634" s="127">
        <v>6495959.5930000003</v>
      </c>
      <c r="D1634" s="103" t="s">
        <v>167</v>
      </c>
      <c r="E1634" s="125">
        <v>272.87</v>
      </c>
      <c r="F1634" s="125">
        <v>0.54</v>
      </c>
      <c r="G1634" s="103" t="s">
        <v>167</v>
      </c>
      <c r="H1634" s="119">
        <f t="shared" si="789"/>
        <v>1.34</v>
      </c>
      <c r="I1634" s="125" t="s">
        <v>854</v>
      </c>
      <c r="J1634" s="107">
        <f t="shared" si="791"/>
        <v>9195.82</v>
      </c>
      <c r="L1634" s="118">
        <v>0.7</v>
      </c>
    </row>
    <row r="1635" spans="1:12" x14ac:dyDescent="0.2">
      <c r="D1635" s="103"/>
      <c r="G1635" s="103"/>
      <c r="J1635" s="107"/>
    </row>
    <row r="1636" spans="1:12" x14ac:dyDescent="0.2">
      <c r="A1636" s="126">
        <v>624</v>
      </c>
      <c r="B1636" s="127">
        <v>942827.42099999997</v>
      </c>
      <c r="C1636" s="127">
        <v>6495970.9790000003</v>
      </c>
      <c r="D1636" s="103" t="s">
        <v>167</v>
      </c>
      <c r="E1636" s="125">
        <v>272.92</v>
      </c>
      <c r="F1636" s="125">
        <v>0.56999999999999995</v>
      </c>
      <c r="G1636" s="103" t="s">
        <v>167</v>
      </c>
      <c r="H1636" s="119">
        <f t="shared" si="789"/>
        <v>1.37</v>
      </c>
      <c r="I1636" s="125" t="s">
        <v>855</v>
      </c>
      <c r="J1636" s="107">
        <f t="shared" si="790"/>
        <v>9208.51</v>
      </c>
      <c r="L1636" s="118">
        <v>0.7</v>
      </c>
    </row>
    <row r="1637" spans="1:12" x14ac:dyDescent="0.2">
      <c r="D1637" s="103"/>
      <c r="G1637" s="103"/>
    </row>
    <row r="1638" spans="1:12" x14ac:dyDescent="0.2">
      <c r="A1638" s="126">
        <v>625</v>
      </c>
      <c r="B1638" s="127">
        <v>942835.88600000006</v>
      </c>
      <c r="C1638" s="127">
        <v>6495988.273</v>
      </c>
      <c r="D1638" s="103" t="s">
        <v>167</v>
      </c>
      <c r="E1638" s="125">
        <v>272.95</v>
      </c>
      <c r="F1638" s="125">
        <v>0.49</v>
      </c>
      <c r="G1638" s="103" t="s">
        <v>167</v>
      </c>
      <c r="H1638" s="119">
        <f t="shared" si="789"/>
        <v>1.29</v>
      </c>
      <c r="I1638" s="125" t="s">
        <v>856</v>
      </c>
      <c r="J1638" s="107">
        <f t="shared" si="791"/>
        <v>9227.77</v>
      </c>
      <c r="L1638" s="118">
        <v>0.7</v>
      </c>
    </row>
    <row r="1639" spans="1:12" x14ac:dyDescent="0.2">
      <c r="D1639" s="103"/>
      <c r="G1639" s="103"/>
      <c r="J1639" s="107"/>
    </row>
    <row r="1640" spans="1:12" x14ac:dyDescent="0.2">
      <c r="A1640" s="126">
        <v>626</v>
      </c>
      <c r="B1640" s="127">
        <v>942845.12300000002</v>
      </c>
      <c r="C1640" s="127">
        <v>6496007.1200000001</v>
      </c>
      <c r="D1640" s="103" t="s">
        <v>167</v>
      </c>
      <c r="E1640" s="125">
        <v>273</v>
      </c>
      <c r="F1640" s="125">
        <v>0.49</v>
      </c>
      <c r="G1640" s="103" t="s">
        <v>167</v>
      </c>
      <c r="H1640" s="119">
        <f t="shared" si="789"/>
        <v>1.29</v>
      </c>
      <c r="I1640" s="125" t="s">
        <v>857</v>
      </c>
      <c r="J1640" s="107">
        <f t="shared" si="790"/>
        <v>9248.75</v>
      </c>
      <c r="L1640" s="118">
        <v>0.7</v>
      </c>
    </row>
    <row r="1641" spans="1:12" x14ac:dyDescent="0.2">
      <c r="D1641" s="103"/>
      <c r="G1641" s="103"/>
    </row>
    <row r="1642" spans="1:12" x14ac:dyDescent="0.2">
      <c r="A1642" s="126">
        <v>627</v>
      </c>
      <c r="B1642" s="127">
        <v>942853.62300000002</v>
      </c>
      <c r="C1642" s="127">
        <v>6496024.7560000001</v>
      </c>
      <c r="D1642" s="103" t="s">
        <v>167</v>
      </c>
      <c r="E1642" s="125">
        <v>273.06</v>
      </c>
      <c r="F1642" s="125">
        <v>0.53</v>
      </c>
      <c r="G1642" s="103" t="s">
        <v>167</v>
      </c>
      <c r="H1642" s="119">
        <f t="shared" si="789"/>
        <v>1.33</v>
      </c>
      <c r="I1642" s="125" t="s">
        <v>858</v>
      </c>
      <c r="J1642" s="107">
        <f t="shared" si="791"/>
        <v>9268.33</v>
      </c>
      <c r="L1642" s="118">
        <v>0.7</v>
      </c>
    </row>
    <row r="1643" spans="1:12" x14ac:dyDescent="0.2">
      <c r="D1643" s="103"/>
      <c r="G1643" s="103"/>
      <c r="J1643" s="107"/>
    </row>
    <row r="1644" spans="1:12" x14ac:dyDescent="0.2">
      <c r="A1644" s="126">
        <v>628</v>
      </c>
      <c r="B1644" s="127">
        <v>942862.495</v>
      </c>
      <c r="C1644" s="127">
        <v>6496043.0259999996</v>
      </c>
      <c r="D1644" s="103" t="s">
        <v>167</v>
      </c>
      <c r="E1644" s="125">
        <v>273.12</v>
      </c>
      <c r="F1644" s="125">
        <v>0.6</v>
      </c>
      <c r="G1644" s="103" t="s">
        <v>167</v>
      </c>
      <c r="H1644" s="119">
        <f t="shared" si="789"/>
        <v>1.4</v>
      </c>
      <c r="I1644" s="125" t="s">
        <v>859</v>
      </c>
      <c r="J1644" s="107">
        <f t="shared" si="790"/>
        <v>9288.64</v>
      </c>
      <c r="L1644" s="118">
        <v>0.7</v>
      </c>
    </row>
    <row r="1645" spans="1:12" x14ac:dyDescent="0.2">
      <c r="D1645" s="103"/>
      <c r="G1645" s="103"/>
    </row>
    <row r="1646" spans="1:12" x14ac:dyDescent="0.2">
      <c r="A1646" s="126">
        <v>629</v>
      </c>
      <c r="B1646" s="127">
        <v>942871.076</v>
      </c>
      <c r="C1646" s="127">
        <v>6496061.1160000004</v>
      </c>
      <c r="D1646" s="103" t="s">
        <v>167</v>
      </c>
      <c r="E1646" s="125">
        <v>273.17</v>
      </c>
      <c r="F1646" s="125">
        <v>0.52</v>
      </c>
      <c r="G1646" s="103" t="s">
        <v>167</v>
      </c>
      <c r="H1646" s="119">
        <f t="shared" si="789"/>
        <v>1.32</v>
      </c>
      <c r="I1646" s="125" t="s">
        <v>860</v>
      </c>
      <c r="J1646" s="107">
        <f t="shared" si="791"/>
        <v>9308.66</v>
      </c>
      <c r="L1646" s="118">
        <v>0.7</v>
      </c>
    </row>
    <row r="1647" spans="1:12" x14ac:dyDescent="0.2">
      <c r="D1647" s="103"/>
      <c r="G1647" s="103"/>
      <c r="J1647" s="107"/>
    </row>
    <row r="1648" spans="1:12" x14ac:dyDescent="0.2">
      <c r="A1648" s="126">
        <v>630</v>
      </c>
      <c r="B1648" s="127">
        <v>942879.58200000005</v>
      </c>
      <c r="C1648" s="127">
        <v>6496078.8030000003</v>
      </c>
      <c r="D1648" s="103" t="s">
        <v>167</v>
      </c>
      <c r="E1648" s="125">
        <v>273.2</v>
      </c>
      <c r="F1648" s="125">
        <v>0.49</v>
      </c>
      <c r="G1648" s="103" t="s">
        <v>167</v>
      </c>
      <c r="H1648" s="119">
        <f t="shared" si="789"/>
        <v>1.29</v>
      </c>
      <c r="I1648" s="125" t="s">
        <v>861</v>
      </c>
      <c r="J1648" s="107">
        <f t="shared" si="790"/>
        <v>9328.2900000000009</v>
      </c>
      <c r="L1648" s="118">
        <v>0.7</v>
      </c>
    </row>
    <row r="1649" spans="1:12" x14ac:dyDescent="0.2">
      <c r="D1649" s="103"/>
      <c r="G1649" s="103"/>
    </row>
    <row r="1650" spans="1:12" x14ac:dyDescent="0.2">
      <c r="A1650" s="126">
        <v>631</v>
      </c>
      <c r="B1650" s="127">
        <v>942888.68</v>
      </c>
      <c r="C1650" s="127">
        <v>6496097.4970000004</v>
      </c>
      <c r="D1650" s="103" t="s">
        <v>167</v>
      </c>
      <c r="E1650" s="125">
        <v>273.25</v>
      </c>
      <c r="F1650" s="125">
        <v>0.48</v>
      </c>
      <c r="G1650" s="103" t="s">
        <v>167</v>
      </c>
      <c r="H1650" s="119">
        <f t="shared" si="789"/>
        <v>1.28</v>
      </c>
      <c r="I1650" s="125" t="s">
        <v>862</v>
      </c>
      <c r="J1650" s="107">
        <f t="shared" si="791"/>
        <v>9349.08</v>
      </c>
      <c r="L1650" s="118">
        <v>0.7</v>
      </c>
    </row>
    <row r="1651" spans="1:12" x14ac:dyDescent="0.2">
      <c r="D1651" s="103"/>
      <c r="G1651" s="103"/>
      <c r="J1651" s="107"/>
    </row>
    <row r="1652" spans="1:12" x14ac:dyDescent="0.2">
      <c r="A1652" s="126">
        <v>632</v>
      </c>
      <c r="B1652" s="127">
        <v>942897.201</v>
      </c>
      <c r="C1652" s="127">
        <v>6496115.0080000004</v>
      </c>
      <c r="D1652" s="103" t="s">
        <v>167</v>
      </c>
      <c r="E1652" s="125">
        <v>273.31</v>
      </c>
      <c r="F1652" s="125">
        <v>0.53</v>
      </c>
      <c r="G1652" s="103" t="s">
        <v>167</v>
      </c>
      <c r="H1652" s="119">
        <f t="shared" si="789"/>
        <v>1.33</v>
      </c>
      <c r="I1652" s="125" t="s">
        <v>863</v>
      </c>
      <c r="J1652" s="107">
        <f t="shared" si="790"/>
        <v>9368.56</v>
      </c>
      <c r="L1652" s="118">
        <v>0.7</v>
      </c>
    </row>
    <row r="1653" spans="1:12" x14ac:dyDescent="0.2">
      <c r="D1653" s="103"/>
      <c r="G1653" s="103"/>
    </row>
    <row r="1654" spans="1:12" ht="12.75" customHeight="1" x14ac:dyDescent="0.2">
      <c r="A1654" s="126">
        <v>633</v>
      </c>
      <c r="B1654" s="127">
        <v>942906.21</v>
      </c>
      <c r="C1654" s="127">
        <v>6496133.2910000002</v>
      </c>
      <c r="D1654" s="103" t="s">
        <v>167</v>
      </c>
      <c r="E1654" s="125">
        <v>273.37</v>
      </c>
      <c r="F1654" s="125">
        <v>0.49</v>
      </c>
      <c r="G1654" s="103" t="s">
        <v>167</v>
      </c>
      <c r="H1654" s="119">
        <f t="shared" si="789"/>
        <v>1.29</v>
      </c>
      <c r="I1654" s="125" t="s">
        <v>864</v>
      </c>
      <c r="J1654" s="107">
        <f t="shared" si="791"/>
        <v>9388.94</v>
      </c>
      <c r="L1654" s="118">
        <v>0.7</v>
      </c>
    </row>
    <row r="1655" spans="1:12" x14ac:dyDescent="0.2">
      <c r="D1655" s="103"/>
      <c r="G1655" s="103"/>
      <c r="J1655" s="107"/>
    </row>
    <row r="1656" spans="1:12" x14ac:dyDescent="0.2">
      <c r="A1656" s="126">
        <v>634</v>
      </c>
      <c r="B1656" s="127">
        <v>942914.99699999997</v>
      </c>
      <c r="C1656" s="127">
        <v>6496150.9730000002</v>
      </c>
      <c r="D1656" s="103" t="s">
        <v>167</v>
      </c>
      <c r="E1656" s="125">
        <v>273.41000000000003</v>
      </c>
      <c r="F1656" s="125">
        <v>0.53</v>
      </c>
      <c r="G1656" s="103" t="s">
        <v>167</v>
      </c>
      <c r="H1656" s="119">
        <f t="shared" si="789"/>
        <v>1.33</v>
      </c>
      <c r="I1656" s="125" t="s">
        <v>865</v>
      </c>
      <c r="J1656" s="107">
        <f t="shared" si="790"/>
        <v>9408.68</v>
      </c>
      <c r="L1656" s="118">
        <v>0.7</v>
      </c>
    </row>
    <row r="1657" spans="1:12" x14ac:dyDescent="0.2">
      <c r="D1657" s="103"/>
      <c r="G1657" s="103"/>
    </row>
    <row r="1658" spans="1:12" x14ac:dyDescent="0.2">
      <c r="A1658" s="126">
        <v>635</v>
      </c>
      <c r="B1658" s="127">
        <v>942923.95200000005</v>
      </c>
      <c r="C1658" s="127">
        <v>6496168.767</v>
      </c>
      <c r="D1658" s="103" t="s">
        <v>167</v>
      </c>
      <c r="E1658" s="125">
        <v>273.48</v>
      </c>
      <c r="F1658" s="125">
        <v>0.54</v>
      </c>
      <c r="G1658" s="103" t="s">
        <v>167</v>
      </c>
      <c r="H1658" s="119">
        <f t="shared" si="789"/>
        <v>1.34</v>
      </c>
      <c r="I1658" s="125" t="s">
        <v>866</v>
      </c>
      <c r="J1658" s="107">
        <f t="shared" si="791"/>
        <v>9428.6</v>
      </c>
      <c r="L1658" s="118">
        <v>0.7</v>
      </c>
    </row>
    <row r="1659" spans="1:12" x14ac:dyDescent="0.2">
      <c r="D1659" s="103"/>
      <c r="G1659" s="103"/>
      <c r="J1659" s="107"/>
    </row>
    <row r="1660" spans="1:12" x14ac:dyDescent="0.2">
      <c r="A1660" s="126">
        <v>636</v>
      </c>
      <c r="B1660" s="127">
        <v>942933.39099999995</v>
      </c>
      <c r="C1660" s="127">
        <v>6496187.0559999999</v>
      </c>
      <c r="D1660" s="103" t="s">
        <v>167</v>
      </c>
      <c r="E1660" s="125">
        <v>273.51</v>
      </c>
      <c r="F1660" s="125">
        <v>0.56999999999999995</v>
      </c>
      <c r="G1660" s="103" t="s">
        <v>167</v>
      </c>
      <c r="H1660" s="119">
        <f t="shared" ref="H1660:H1722" si="792">F1660+L1660+0.1</f>
        <v>1.37</v>
      </c>
      <c r="I1660" s="125" t="s">
        <v>867</v>
      </c>
      <c r="J1660" s="107">
        <f t="shared" si="790"/>
        <v>9449.18</v>
      </c>
      <c r="L1660" s="118">
        <v>0.7</v>
      </c>
    </row>
    <row r="1661" spans="1:12" x14ac:dyDescent="0.2">
      <c r="D1661" s="103"/>
      <c r="G1661" s="103"/>
    </row>
    <row r="1662" spans="1:12" x14ac:dyDescent="0.2">
      <c r="A1662" s="126">
        <v>637</v>
      </c>
      <c r="B1662" s="127">
        <v>942942.429</v>
      </c>
      <c r="C1662" s="127">
        <v>6496204.409</v>
      </c>
      <c r="D1662" s="103" t="s">
        <v>167</v>
      </c>
      <c r="E1662" s="125">
        <v>273.54000000000002</v>
      </c>
      <c r="F1662" s="125">
        <v>0.54</v>
      </c>
      <c r="G1662" s="103" t="s">
        <v>167</v>
      </c>
      <c r="H1662" s="119">
        <f t="shared" si="792"/>
        <v>1.34</v>
      </c>
      <c r="I1662" s="125" t="s">
        <v>868</v>
      </c>
      <c r="J1662" s="107">
        <f t="shared" si="791"/>
        <v>9468.75</v>
      </c>
      <c r="L1662" s="118">
        <v>0.7</v>
      </c>
    </row>
    <row r="1663" spans="1:12" x14ac:dyDescent="0.2">
      <c r="D1663" s="103"/>
      <c r="G1663" s="103"/>
      <c r="J1663" s="107"/>
    </row>
    <row r="1664" spans="1:12" x14ac:dyDescent="0.2">
      <c r="A1664" s="126">
        <v>638</v>
      </c>
      <c r="B1664" s="127">
        <v>942951.65300000005</v>
      </c>
      <c r="C1664" s="127">
        <v>6496221.8439999996</v>
      </c>
      <c r="D1664" s="103" t="s">
        <v>167</v>
      </c>
      <c r="E1664" s="125">
        <v>273.58999999999997</v>
      </c>
      <c r="F1664" s="125">
        <v>0.52</v>
      </c>
      <c r="G1664" s="103" t="s">
        <v>167</v>
      </c>
      <c r="H1664" s="119">
        <f t="shared" si="792"/>
        <v>1.32</v>
      </c>
      <c r="I1664" s="125" t="s">
        <v>869</v>
      </c>
      <c r="J1664" s="107">
        <f t="shared" si="790"/>
        <v>9488.48</v>
      </c>
      <c r="L1664" s="118">
        <v>0.7</v>
      </c>
    </row>
    <row r="1665" spans="1:12" x14ac:dyDescent="0.2">
      <c r="D1665" s="103"/>
      <c r="G1665" s="103"/>
    </row>
    <row r="1666" spans="1:12" x14ac:dyDescent="0.2">
      <c r="A1666" s="126">
        <v>639</v>
      </c>
      <c r="B1666" s="127">
        <v>942961.34299999999</v>
      </c>
      <c r="C1666" s="127">
        <v>6496239.5300000003</v>
      </c>
      <c r="D1666" s="103" t="s">
        <v>167</v>
      </c>
      <c r="E1666" s="125">
        <v>273.64</v>
      </c>
      <c r="F1666" s="125">
        <v>0.5</v>
      </c>
      <c r="G1666" s="103" t="s">
        <v>167</v>
      </c>
      <c r="H1666" s="119">
        <f t="shared" si="792"/>
        <v>1.3</v>
      </c>
      <c r="I1666" s="125" t="s">
        <v>870</v>
      </c>
      <c r="J1666" s="107">
        <f t="shared" si="791"/>
        <v>9508.64</v>
      </c>
      <c r="L1666" s="118">
        <v>0.7</v>
      </c>
    </row>
    <row r="1667" spans="1:12" x14ac:dyDescent="0.2">
      <c r="D1667" s="103"/>
      <c r="G1667" s="103"/>
      <c r="J1667" s="107"/>
    </row>
    <row r="1668" spans="1:12" x14ac:dyDescent="0.2">
      <c r="A1668" s="126">
        <v>640</v>
      </c>
      <c r="B1668" s="127">
        <v>942970.86499999999</v>
      </c>
      <c r="C1668" s="127">
        <v>6496256.7810000004</v>
      </c>
      <c r="D1668" s="103" t="s">
        <v>167</v>
      </c>
      <c r="E1668" s="125">
        <v>273.67</v>
      </c>
      <c r="F1668" s="125">
        <v>0.49</v>
      </c>
      <c r="G1668" s="103" t="s">
        <v>167</v>
      </c>
      <c r="H1668" s="119">
        <f t="shared" si="792"/>
        <v>1.29</v>
      </c>
      <c r="I1668" s="125" t="s">
        <v>871</v>
      </c>
      <c r="J1668" s="107">
        <f t="shared" si="790"/>
        <v>9528.35</v>
      </c>
      <c r="L1668" s="118">
        <v>0.7</v>
      </c>
    </row>
    <row r="1669" spans="1:12" x14ac:dyDescent="0.2">
      <c r="D1669" s="103"/>
      <c r="G1669" s="103"/>
    </row>
    <row r="1670" spans="1:12" x14ac:dyDescent="0.2">
      <c r="A1670" s="126">
        <v>641</v>
      </c>
      <c r="B1670" s="127">
        <v>942980.96400000004</v>
      </c>
      <c r="C1670" s="127">
        <v>6496274.5549999997</v>
      </c>
      <c r="D1670" s="103" t="s">
        <v>167</v>
      </c>
      <c r="E1670" s="125">
        <v>273.72000000000003</v>
      </c>
      <c r="F1670" s="125">
        <v>0.46</v>
      </c>
      <c r="G1670" s="103" t="s">
        <v>167</v>
      </c>
      <c r="H1670" s="119">
        <f t="shared" si="792"/>
        <v>1.26</v>
      </c>
      <c r="I1670" s="125" t="s">
        <v>872</v>
      </c>
      <c r="J1670" s="107">
        <f t="shared" si="791"/>
        <v>9548.7900000000009</v>
      </c>
      <c r="L1670" s="118">
        <v>0.7</v>
      </c>
    </row>
    <row r="1671" spans="1:12" x14ac:dyDescent="0.2">
      <c r="D1671" s="103"/>
      <c r="G1671" s="103"/>
      <c r="J1671" s="107"/>
    </row>
    <row r="1672" spans="1:12" x14ac:dyDescent="0.2">
      <c r="A1672" s="126">
        <v>642</v>
      </c>
      <c r="B1672" s="127">
        <v>942990.90300000005</v>
      </c>
      <c r="C1672" s="127">
        <v>6496291.5039999997</v>
      </c>
      <c r="D1672" s="103" t="s">
        <v>167</v>
      </c>
      <c r="E1672" s="125">
        <v>273.76</v>
      </c>
      <c r="F1672" s="125">
        <v>0.55000000000000004</v>
      </c>
      <c r="G1672" s="103" t="s">
        <v>167</v>
      </c>
      <c r="H1672" s="119">
        <f t="shared" si="792"/>
        <v>1.35</v>
      </c>
      <c r="I1672" s="125" t="s">
        <v>873</v>
      </c>
      <c r="J1672" s="107">
        <f t="shared" si="790"/>
        <v>9568.44</v>
      </c>
      <c r="L1672" s="118">
        <v>0.7</v>
      </c>
    </row>
    <row r="1673" spans="1:12" x14ac:dyDescent="0.2">
      <c r="D1673" s="103"/>
      <c r="G1673" s="103"/>
    </row>
    <row r="1674" spans="1:12" x14ac:dyDescent="0.2">
      <c r="A1674" s="126">
        <v>643</v>
      </c>
      <c r="B1674" s="127">
        <v>943001.44499999995</v>
      </c>
      <c r="C1674" s="127">
        <v>6496309.0290000001</v>
      </c>
      <c r="D1674" s="103" t="s">
        <v>167</v>
      </c>
      <c r="E1674" s="125">
        <v>273.81</v>
      </c>
      <c r="F1674" s="125">
        <v>0.56999999999999995</v>
      </c>
      <c r="G1674" s="103" t="s">
        <v>167</v>
      </c>
      <c r="H1674" s="119">
        <f t="shared" si="792"/>
        <v>1.37</v>
      </c>
      <c r="I1674" s="125" t="s">
        <v>874</v>
      </c>
      <c r="J1674" s="107">
        <f t="shared" si="791"/>
        <v>9588.89</v>
      </c>
      <c r="L1674" s="118">
        <v>0.7</v>
      </c>
    </row>
    <row r="1675" spans="1:12" x14ac:dyDescent="0.2">
      <c r="D1675" s="103"/>
      <c r="G1675" s="103"/>
      <c r="J1675" s="107"/>
    </row>
    <row r="1676" spans="1:12" x14ac:dyDescent="0.2">
      <c r="A1676" s="126">
        <v>644</v>
      </c>
      <c r="B1676" s="127">
        <v>943011.76100000006</v>
      </c>
      <c r="C1676" s="127">
        <v>6496326.0089999996</v>
      </c>
      <c r="D1676" s="103" t="s">
        <v>167</v>
      </c>
      <c r="E1676" s="125">
        <v>273.86</v>
      </c>
      <c r="F1676" s="125">
        <v>0.49</v>
      </c>
      <c r="G1676" s="103" t="s">
        <v>167</v>
      </c>
      <c r="H1676" s="119">
        <f t="shared" si="792"/>
        <v>1.29</v>
      </c>
      <c r="I1676" s="125" t="s">
        <v>875</v>
      </c>
      <c r="J1676" s="107">
        <f t="shared" ref="J1676:J1736" si="793">I1676+119</f>
        <v>9608.76</v>
      </c>
      <c r="L1676" s="118">
        <v>0.7</v>
      </c>
    </row>
    <row r="1677" spans="1:12" x14ac:dyDescent="0.2">
      <c r="D1677" s="103"/>
      <c r="G1677" s="103"/>
    </row>
    <row r="1678" spans="1:12" x14ac:dyDescent="0.2">
      <c r="A1678" s="126">
        <v>645</v>
      </c>
      <c r="B1678" s="127">
        <v>943022.44900000002</v>
      </c>
      <c r="C1678" s="127">
        <v>6496342.8870000001</v>
      </c>
      <c r="D1678" s="103" t="s">
        <v>167</v>
      </c>
      <c r="E1678" s="125">
        <v>273.89</v>
      </c>
      <c r="F1678" s="125">
        <v>0.51</v>
      </c>
      <c r="G1678" s="103" t="s">
        <v>167</v>
      </c>
      <c r="H1678" s="119">
        <f t="shared" si="792"/>
        <v>1.31</v>
      </c>
      <c r="I1678" s="125" t="s">
        <v>876</v>
      </c>
      <c r="J1678" s="107">
        <f t="shared" ref="J1678:J1738" si="794">I1678+119</f>
        <v>9628.74</v>
      </c>
      <c r="L1678" s="118">
        <v>0.7</v>
      </c>
    </row>
    <row r="1679" spans="1:12" x14ac:dyDescent="0.2">
      <c r="D1679" s="103"/>
      <c r="G1679" s="103"/>
      <c r="J1679" s="107"/>
    </row>
    <row r="1680" spans="1:12" x14ac:dyDescent="0.2">
      <c r="A1680" s="126">
        <v>646</v>
      </c>
      <c r="B1680" s="127">
        <v>943033.27899999998</v>
      </c>
      <c r="C1680" s="127">
        <v>6496359.5609999998</v>
      </c>
      <c r="D1680" s="103" t="s">
        <v>167</v>
      </c>
      <c r="E1680" s="125">
        <v>273.94</v>
      </c>
      <c r="F1680" s="125">
        <v>0.51</v>
      </c>
      <c r="G1680" s="103" t="s">
        <v>167</v>
      </c>
      <c r="H1680" s="119">
        <f t="shared" si="792"/>
        <v>1.31</v>
      </c>
      <c r="I1680" s="125" t="s">
        <v>877</v>
      </c>
      <c r="J1680" s="107">
        <f t="shared" si="793"/>
        <v>9648.6200000000008</v>
      </c>
      <c r="L1680" s="118">
        <v>0.7</v>
      </c>
    </row>
    <row r="1681" spans="1:12" x14ac:dyDescent="0.2">
      <c r="D1681" s="103"/>
      <c r="G1681" s="103"/>
    </row>
    <row r="1682" spans="1:12" x14ac:dyDescent="0.2">
      <c r="A1682" s="126">
        <v>647</v>
      </c>
      <c r="B1682" s="127">
        <v>943044.23300000001</v>
      </c>
      <c r="C1682" s="127">
        <v>6496376.2989999996</v>
      </c>
      <c r="D1682" s="103" t="s">
        <v>167</v>
      </c>
      <c r="E1682" s="125">
        <v>274</v>
      </c>
      <c r="F1682" s="125">
        <v>0.48</v>
      </c>
      <c r="G1682" s="103" t="s">
        <v>167</v>
      </c>
      <c r="H1682" s="119">
        <f t="shared" si="792"/>
        <v>1.28</v>
      </c>
      <c r="I1682" s="125" t="s">
        <v>878</v>
      </c>
      <c r="J1682" s="107">
        <f t="shared" si="794"/>
        <v>9668.6299999999992</v>
      </c>
      <c r="L1682" s="118">
        <v>0.7</v>
      </c>
    </row>
    <row r="1683" spans="1:12" x14ac:dyDescent="0.2">
      <c r="D1683" s="103"/>
      <c r="G1683" s="103"/>
      <c r="J1683" s="107"/>
    </row>
    <row r="1684" spans="1:12" x14ac:dyDescent="0.2">
      <c r="A1684" s="126">
        <v>648</v>
      </c>
      <c r="B1684" s="127">
        <v>943055.255</v>
      </c>
      <c r="C1684" s="127">
        <v>6496392.4890000001</v>
      </c>
      <c r="D1684" s="103" t="s">
        <v>167</v>
      </c>
      <c r="E1684" s="125">
        <v>274.05</v>
      </c>
      <c r="F1684" s="125">
        <v>0.49</v>
      </c>
      <c r="G1684" s="103" t="s">
        <v>167</v>
      </c>
      <c r="H1684" s="119">
        <f t="shared" si="792"/>
        <v>1.29</v>
      </c>
      <c r="I1684" s="125" t="s">
        <v>879</v>
      </c>
      <c r="J1684" s="107">
        <f t="shared" si="793"/>
        <v>9688.2099999999991</v>
      </c>
      <c r="L1684" s="118">
        <v>0.7</v>
      </c>
    </row>
    <row r="1685" spans="1:12" x14ac:dyDescent="0.2">
      <c r="D1685" s="103"/>
      <c r="G1685" s="103"/>
    </row>
    <row r="1686" spans="1:12" x14ac:dyDescent="0.2">
      <c r="A1686" s="126">
        <v>649</v>
      </c>
      <c r="B1686" s="127">
        <v>943066.82200000004</v>
      </c>
      <c r="C1686" s="127">
        <v>6496409.1040000003</v>
      </c>
      <c r="D1686" s="103" t="s">
        <v>167</v>
      </c>
      <c r="E1686" s="125">
        <v>274.12</v>
      </c>
      <c r="F1686" s="125">
        <v>0.56000000000000005</v>
      </c>
      <c r="G1686" s="103" t="s">
        <v>167</v>
      </c>
      <c r="H1686" s="119">
        <f t="shared" si="792"/>
        <v>1.36</v>
      </c>
      <c r="I1686" s="125" t="s">
        <v>880</v>
      </c>
      <c r="J1686" s="107">
        <f t="shared" si="794"/>
        <v>9708.4599999999991</v>
      </c>
      <c r="L1686" s="118">
        <v>0.7</v>
      </c>
    </row>
    <row r="1687" spans="1:12" x14ac:dyDescent="0.2">
      <c r="D1687" s="103"/>
      <c r="G1687" s="103"/>
      <c r="J1687" s="107"/>
    </row>
    <row r="1688" spans="1:12" x14ac:dyDescent="0.2">
      <c r="A1688" s="126">
        <v>650</v>
      </c>
      <c r="B1688" s="127">
        <v>943078.33299999998</v>
      </c>
      <c r="C1688" s="127">
        <v>6496425.2819999997</v>
      </c>
      <c r="D1688" s="103" t="s">
        <v>167</v>
      </c>
      <c r="E1688" s="125">
        <v>274.14999999999998</v>
      </c>
      <c r="F1688" s="125">
        <v>0.52</v>
      </c>
      <c r="G1688" s="103" t="s">
        <v>167</v>
      </c>
      <c r="H1688" s="119">
        <f t="shared" si="792"/>
        <v>1.32</v>
      </c>
      <c r="I1688" s="125" t="s">
        <v>881</v>
      </c>
      <c r="J1688" s="107">
        <f t="shared" si="793"/>
        <v>9728.31</v>
      </c>
      <c r="L1688" s="118">
        <v>0.7</v>
      </c>
    </row>
    <row r="1689" spans="1:12" x14ac:dyDescent="0.2">
      <c r="D1689" s="103"/>
      <c r="G1689" s="103"/>
    </row>
    <row r="1690" spans="1:12" x14ac:dyDescent="0.2">
      <c r="A1690" s="126">
        <v>651</v>
      </c>
      <c r="B1690" s="127">
        <v>943090.223</v>
      </c>
      <c r="C1690" s="127">
        <v>6496441.6239999998</v>
      </c>
      <c r="D1690" s="103" t="s">
        <v>167</v>
      </c>
      <c r="E1690" s="125">
        <v>274.2</v>
      </c>
      <c r="F1690" s="125">
        <v>0.49</v>
      </c>
      <c r="G1690" s="103" t="s">
        <v>167</v>
      </c>
      <c r="H1690" s="119">
        <f t="shared" si="792"/>
        <v>1.29</v>
      </c>
      <c r="I1690" s="125" t="s">
        <v>882</v>
      </c>
      <c r="J1690" s="107">
        <f t="shared" si="794"/>
        <v>9748.52</v>
      </c>
      <c r="L1690" s="118">
        <v>0.7</v>
      </c>
    </row>
    <row r="1691" spans="1:12" x14ac:dyDescent="0.2">
      <c r="D1691" s="103"/>
      <c r="G1691" s="103"/>
      <c r="J1691" s="107"/>
    </row>
    <row r="1692" spans="1:12" x14ac:dyDescent="0.2">
      <c r="A1692" s="126">
        <v>652</v>
      </c>
      <c r="B1692" s="127">
        <v>943102.18</v>
      </c>
      <c r="C1692" s="127">
        <v>6496457.7699999996</v>
      </c>
      <c r="D1692" s="103" t="s">
        <v>167</v>
      </c>
      <c r="E1692" s="125">
        <v>274.22000000000003</v>
      </c>
      <c r="F1692" s="125">
        <v>0.55000000000000004</v>
      </c>
      <c r="G1692" s="103" t="s">
        <v>167</v>
      </c>
      <c r="H1692" s="119">
        <f t="shared" si="792"/>
        <v>1.35</v>
      </c>
      <c r="I1692" s="125" t="s">
        <v>883</v>
      </c>
      <c r="J1692" s="107">
        <f t="shared" si="793"/>
        <v>9768.61</v>
      </c>
      <c r="L1692" s="118">
        <v>0.7</v>
      </c>
    </row>
    <row r="1693" spans="1:12" x14ac:dyDescent="0.2">
      <c r="D1693" s="103"/>
      <c r="G1693" s="103"/>
    </row>
    <row r="1694" spans="1:12" x14ac:dyDescent="0.2">
      <c r="A1694" s="126">
        <v>653</v>
      </c>
      <c r="B1694" s="127">
        <v>943114.174</v>
      </c>
      <c r="C1694" s="127">
        <v>6496473.7139999997</v>
      </c>
      <c r="D1694" s="103" t="s">
        <v>167</v>
      </c>
      <c r="E1694" s="125">
        <v>274.27999999999997</v>
      </c>
      <c r="F1694" s="125">
        <v>0.54</v>
      </c>
      <c r="G1694" s="103" t="s">
        <v>167</v>
      </c>
      <c r="H1694" s="119">
        <f t="shared" si="792"/>
        <v>1.34</v>
      </c>
      <c r="I1694" s="125" t="s">
        <v>884</v>
      </c>
      <c r="J1694" s="107">
        <f t="shared" si="794"/>
        <v>9788.57</v>
      </c>
      <c r="L1694" s="118">
        <v>0.7</v>
      </c>
    </row>
    <row r="1695" spans="1:12" x14ac:dyDescent="0.2">
      <c r="D1695" s="103"/>
      <c r="G1695" s="103"/>
      <c r="J1695" s="107"/>
    </row>
    <row r="1696" spans="1:12" x14ac:dyDescent="0.2">
      <c r="A1696" s="126">
        <v>654</v>
      </c>
      <c r="B1696" s="127">
        <v>943126.42500000005</v>
      </c>
      <c r="C1696" s="127">
        <v>6496489.5870000003</v>
      </c>
      <c r="D1696" s="103" t="s">
        <v>167</v>
      </c>
      <c r="E1696" s="125">
        <v>274.32</v>
      </c>
      <c r="F1696" s="125">
        <v>0.5</v>
      </c>
      <c r="G1696" s="103" t="s">
        <v>167</v>
      </c>
      <c r="H1696" s="119">
        <f t="shared" si="792"/>
        <v>1.3</v>
      </c>
      <c r="I1696" s="125" t="s">
        <v>885</v>
      </c>
      <c r="J1696" s="107">
        <f t="shared" si="793"/>
        <v>9808.6200000000008</v>
      </c>
      <c r="L1696" s="118">
        <v>0.7</v>
      </c>
    </row>
    <row r="1697" spans="1:12" x14ac:dyDescent="0.2">
      <c r="D1697" s="103"/>
      <c r="G1697" s="103"/>
    </row>
    <row r="1698" spans="1:12" x14ac:dyDescent="0.2">
      <c r="A1698" s="126">
        <v>655</v>
      </c>
      <c r="B1698" s="127">
        <v>943138.63199999998</v>
      </c>
      <c r="C1698" s="127">
        <v>6496505.3200000003</v>
      </c>
      <c r="D1698" s="103" t="s">
        <v>167</v>
      </c>
      <c r="E1698" s="125">
        <v>274.36</v>
      </c>
      <c r="F1698" s="125">
        <v>0.51</v>
      </c>
      <c r="G1698" s="103" t="s">
        <v>167</v>
      </c>
      <c r="H1698" s="119">
        <f t="shared" si="792"/>
        <v>1.31</v>
      </c>
      <c r="I1698" s="125" t="s">
        <v>886</v>
      </c>
      <c r="J1698" s="107">
        <f t="shared" si="794"/>
        <v>9828.5300000000007</v>
      </c>
      <c r="L1698" s="118">
        <v>0.7</v>
      </c>
    </row>
    <row r="1699" spans="1:12" x14ac:dyDescent="0.2">
      <c r="D1699" s="103"/>
      <c r="G1699" s="103"/>
      <c r="J1699" s="107"/>
    </row>
    <row r="1700" spans="1:12" x14ac:dyDescent="0.2">
      <c r="A1700" s="126">
        <v>656</v>
      </c>
      <c r="B1700" s="127">
        <v>943150.99100000004</v>
      </c>
      <c r="C1700" s="127">
        <v>6496520.9960000003</v>
      </c>
      <c r="D1700" s="103" t="s">
        <v>167</v>
      </c>
      <c r="E1700" s="125">
        <v>274.41000000000003</v>
      </c>
      <c r="F1700" s="125">
        <v>0.51</v>
      </c>
      <c r="G1700" s="103" t="s">
        <v>167</v>
      </c>
      <c r="H1700" s="119">
        <f t="shared" si="792"/>
        <v>1.31</v>
      </c>
      <c r="I1700" s="125" t="s">
        <v>887</v>
      </c>
      <c r="J1700" s="107">
        <f t="shared" si="793"/>
        <v>9848.49</v>
      </c>
      <c r="L1700" s="118">
        <v>0.7</v>
      </c>
    </row>
    <row r="1701" spans="1:12" x14ac:dyDescent="0.2">
      <c r="D1701" s="103"/>
      <c r="G1701" s="103"/>
    </row>
    <row r="1702" spans="1:12" x14ac:dyDescent="0.2">
      <c r="A1702" s="126">
        <v>657</v>
      </c>
      <c r="B1702" s="127">
        <v>943163.25100000005</v>
      </c>
      <c r="C1702" s="127">
        <v>6496536.5159999998</v>
      </c>
      <c r="D1702" s="103" t="s">
        <v>167</v>
      </c>
      <c r="E1702" s="125">
        <v>274.45</v>
      </c>
      <c r="F1702" s="125">
        <v>0.51</v>
      </c>
      <c r="G1702" s="103" t="s">
        <v>167</v>
      </c>
      <c r="H1702" s="119">
        <f t="shared" si="792"/>
        <v>1.31</v>
      </c>
      <c r="I1702" s="125" t="s">
        <v>888</v>
      </c>
      <c r="J1702" s="107">
        <f t="shared" si="794"/>
        <v>9868.27</v>
      </c>
      <c r="L1702" s="118">
        <v>0.7</v>
      </c>
    </row>
    <row r="1703" spans="1:12" x14ac:dyDescent="0.2">
      <c r="D1703" s="103"/>
      <c r="G1703" s="103"/>
      <c r="J1703" s="107"/>
    </row>
    <row r="1704" spans="1:12" x14ac:dyDescent="0.2">
      <c r="A1704" s="126">
        <v>658</v>
      </c>
      <c r="B1704" s="127">
        <v>943175.58299999998</v>
      </c>
      <c r="C1704" s="127">
        <v>6496551.8689999999</v>
      </c>
      <c r="D1704" s="103" t="s">
        <v>167</v>
      </c>
      <c r="E1704" s="125">
        <v>274.48</v>
      </c>
      <c r="F1704" s="125">
        <v>0.49</v>
      </c>
      <c r="G1704" s="103" t="s">
        <v>167</v>
      </c>
      <c r="H1704" s="119">
        <f t="shared" si="792"/>
        <v>1.29</v>
      </c>
      <c r="I1704" s="125" t="s">
        <v>889</v>
      </c>
      <c r="J1704" s="107">
        <f t="shared" si="793"/>
        <v>9887.9599999999991</v>
      </c>
      <c r="L1704" s="118">
        <v>0.7</v>
      </c>
    </row>
    <row r="1705" spans="1:12" x14ac:dyDescent="0.2">
      <c r="D1705" s="103"/>
      <c r="G1705" s="103"/>
    </row>
    <row r="1706" spans="1:12" x14ac:dyDescent="0.2">
      <c r="A1706" s="126">
        <v>659</v>
      </c>
      <c r="B1706" s="127">
        <v>943188.25199999998</v>
      </c>
      <c r="C1706" s="127">
        <v>6496567.7410000004</v>
      </c>
      <c r="D1706" s="103" t="s">
        <v>167</v>
      </c>
      <c r="E1706" s="125">
        <v>274.52</v>
      </c>
      <c r="F1706" s="125">
        <v>0.5</v>
      </c>
      <c r="G1706" s="103" t="s">
        <v>167</v>
      </c>
      <c r="H1706" s="119">
        <f t="shared" si="792"/>
        <v>1.3</v>
      </c>
      <c r="I1706" s="125" t="s">
        <v>890</v>
      </c>
      <c r="J1706" s="107">
        <f t="shared" si="794"/>
        <v>9908.27</v>
      </c>
      <c r="L1706" s="118">
        <v>0.7</v>
      </c>
    </row>
    <row r="1707" spans="1:12" x14ac:dyDescent="0.2">
      <c r="D1707" s="103"/>
      <c r="G1707" s="103"/>
      <c r="J1707" s="107"/>
    </row>
    <row r="1708" spans="1:12" x14ac:dyDescent="0.2">
      <c r="A1708" s="126">
        <v>660</v>
      </c>
      <c r="B1708" s="127">
        <v>943200.81499999994</v>
      </c>
      <c r="C1708" s="127">
        <v>6496583.2690000003</v>
      </c>
      <c r="D1708" s="103" t="s">
        <v>167</v>
      </c>
      <c r="E1708" s="125">
        <v>274.58999999999997</v>
      </c>
      <c r="F1708" s="125">
        <v>0.53</v>
      </c>
      <c r="G1708" s="103" t="s">
        <v>167</v>
      </c>
      <c r="H1708" s="119">
        <f t="shared" si="792"/>
        <v>1.33</v>
      </c>
      <c r="I1708" s="125" t="s">
        <v>891</v>
      </c>
      <c r="J1708" s="107">
        <f t="shared" si="793"/>
        <v>9928.24</v>
      </c>
      <c r="L1708" s="118">
        <v>0.7</v>
      </c>
    </row>
    <row r="1709" spans="1:12" x14ac:dyDescent="0.2">
      <c r="D1709" s="103"/>
      <c r="G1709" s="103"/>
    </row>
    <row r="1710" spans="1:12" x14ac:dyDescent="0.2">
      <c r="A1710" s="126">
        <v>661</v>
      </c>
      <c r="B1710" s="127">
        <v>943213.79399999999</v>
      </c>
      <c r="C1710" s="127">
        <v>6496599.2220000001</v>
      </c>
      <c r="D1710" s="103" t="s">
        <v>167</v>
      </c>
      <c r="E1710" s="125">
        <v>274.63</v>
      </c>
      <c r="F1710" s="125">
        <v>0.55000000000000004</v>
      </c>
      <c r="G1710" s="103" t="s">
        <v>167</v>
      </c>
      <c r="H1710" s="119">
        <f t="shared" si="792"/>
        <v>1.35</v>
      </c>
      <c r="I1710" s="125" t="s">
        <v>892</v>
      </c>
      <c r="J1710" s="107">
        <f t="shared" si="794"/>
        <v>9948.81</v>
      </c>
      <c r="L1710" s="118">
        <v>0.7</v>
      </c>
    </row>
    <row r="1711" spans="1:12" x14ac:dyDescent="0.2">
      <c r="D1711" s="103"/>
      <c r="G1711" s="103"/>
      <c r="J1711" s="107"/>
    </row>
    <row r="1712" spans="1:12" x14ac:dyDescent="0.2">
      <c r="A1712" s="126">
        <v>662</v>
      </c>
      <c r="B1712" s="127">
        <v>943226.29599999997</v>
      </c>
      <c r="C1712" s="127">
        <v>6496614.6239999998</v>
      </c>
      <c r="D1712" s="103" t="s">
        <v>167</v>
      </c>
      <c r="E1712" s="125">
        <v>274.67</v>
      </c>
      <c r="F1712" s="125">
        <v>0.56999999999999995</v>
      </c>
      <c r="G1712" s="103" t="s">
        <v>167</v>
      </c>
      <c r="H1712" s="119">
        <f t="shared" si="792"/>
        <v>1.37</v>
      </c>
      <c r="I1712" s="125" t="s">
        <v>893</v>
      </c>
      <c r="J1712" s="107">
        <f t="shared" si="793"/>
        <v>9968.65</v>
      </c>
      <c r="L1712" s="118">
        <v>0.7</v>
      </c>
    </row>
    <row r="1713" spans="1:12" x14ac:dyDescent="0.2">
      <c r="D1713" s="103"/>
      <c r="G1713" s="103"/>
    </row>
    <row r="1714" spans="1:12" x14ac:dyDescent="0.2">
      <c r="A1714" s="126">
        <v>663</v>
      </c>
      <c r="B1714" s="127">
        <v>943238.86199999996</v>
      </c>
      <c r="C1714" s="127">
        <v>6496630.2060000002</v>
      </c>
      <c r="D1714" s="103" t="s">
        <v>167</v>
      </c>
      <c r="E1714" s="125">
        <v>274.73</v>
      </c>
      <c r="F1714" s="125">
        <v>0.52</v>
      </c>
      <c r="G1714" s="103" t="s">
        <v>167</v>
      </c>
      <c r="H1714" s="119">
        <f t="shared" si="792"/>
        <v>1.32</v>
      </c>
      <c r="I1714" s="125" t="s">
        <v>894</v>
      </c>
      <c r="J1714" s="107">
        <f t="shared" si="794"/>
        <v>9988.67</v>
      </c>
      <c r="L1714" s="118">
        <v>0.7</v>
      </c>
    </row>
    <row r="1715" spans="1:12" x14ac:dyDescent="0.2">
      <c r="D1715" s="103"/>
      <c r="G1715" s="103"/>
      <c r="J1715" s="107"/>
    </row>
    <row r="1716" spans="1:12" x14ac:dyDescent="0.2">
      <c r="A1716" s="126">
        <v>664</v>
      </c>
      <c r="B1716" s="127">
        <v>943251.53799999994</v>
      </c>
      <c r="C1716" s="127">
        <v>6496645.8679999998</v>
      </c>
      <c r="D1716" s="103" t="s">
        <v>167</v>
      </c>
      <c r="E1716" s="125">
        <v>274.77999999999997</v>
      </c>
      <c r="F1716" s="125">
        <v>0.46</v>
      </c>
      <c r="G1716" s="103" t="s">
        <v>167</v>
      </c>
      <c r="H1716" s="119">
        <f t="shared" si="792"/>
        <v>1.26</v>
      </c>
      <c r="I1716" s="125" t="s">
        <v>895</v>
      </c>
      <c r="J1716" s="107">
        <f t="shared" si="793"/>
        <v>10008.82</v>
      </c>
      <c r="L1716" s="118">
        <v>0.7</v>
      </c>
    </row>
    <row r="1717" spans="1:12" x14ac:dyDescent="0.2">
      <c r="D1717" s="103"/>
      <c r="G1717" s="103"/>
    </row>
    <row r="1718" spans="1:12" x14ac:dyDescent="0.2">
      <c r="A1718" s="126">
        <v>665</v>
      </c>
      <c r="B1718" s="127">
        <v>943264.17500000005</v>
      </c>
      <c r="C1718" s="127">
        <v>6496661.4850000003</v>
      </c>
      <c r="D1718" s="103" t="s">
        <v>167</v>
      </c>
      <c r="E1718" s="125">
        <v>274.82</v>
      </c>
      <c r="F1718" s="125">
        <v>0.51</v>
      </c>
      <c r="G1718" s="103" t="s">
        <v>167</v>
      </c>
      <c r="H1718" s="119">
        <f t="shared" si="792"/>
        <v>1.31</v>
      </c>
      <c r="I1718" s="125" t="s">
        <v>896</v>
      </c>
      <c r="J1718" s="107">
        <f t="shared" si="794"/>
        <v>10028.9</v>
      </c>
      <c r="L1718" s="118">
        <v>0.7</v>
      </c>
    </row>
    <row r="1719" spans="1:12" x14ac:dyDescent="0.2">
      <c r="D1719" s="103"/>
      <c r="G1719" s="103"/>
      <c r="J1719" s="107"/>
    </row>
    <row r="1720" spans="1:12" x14ac:dyDescent="0.2">
      <c r="A1720" s="126">
        <v>666</v>
      </c>
      <c r="B1720" s="127">
        <v>943276.51899999997</v>
      </c>
      <c r="C1720" s="127">
        <v>6496676.5999999996</v>
      </c>
      <c r="D1720" s="103" t="s">
        <v>167</v>
      </c>
      <c r="E1720" s="125">
        <v>274.88</v>
      </c>
      <c r="F1720" s="125">
        <v>0.5</v>
      </c>
      <c r="G1720" s="103" t="s">
        <v>167</v>
      </c>
      <c r="H1720" s="119">
        <f t="shared" si="792"/>
        <v>1.3</v>
      </c>
      <c r="I1720" s="125" t="s">
        <v>897</v>
      </c>
      <c r="J1720" s="107">
        <f t="shared" si="793"/>
        <v>10048.42</v>
      </c>
      <c r="L1720" s="118">
        <v>0.7</v>
      </c>
    </row>
    <row r="1721" spans="1:12" x14ac:dyDescent="0.2">
      <c r="D1721" s="103"/>
      <c r="G1721" s="103"/>
    </row>
    <row r="1722" spans="1:12" x14ac:dyDescent="0.2">
      <c r="A1722" s="126">
        <v>667</v>
      </c>
      <c r="B1722" s="127">
        <v>943289.23499999999</v>
      </c>
      <c r="C1722" s="127">
        <v>6496692.3229999999</v>
      </c>
      <c r="D1722" s="103" t="s">
        <v>167</v>
      </c>
      <c r="E1722" s="125">
        <v>274.93</v>
      </c>
      <c r="F1722" s="125">
        <v>0.51</v>
      </c>
      <c r="G1722" s="103" t="s">
        <v>167</v>
      </c>
      <c r="H1722" s="119">
        <f t="shared" si="792"/>
        <v>1.31</v>
      </c>
      <c r="I1722" s="125" t="s">
        <v>898</v>
      </c>
      <c r="J1722" s="107">
        <f t="shared" si="794"/>
        <v>10068.64</v>
      </c>
      <c r="L1722" s="118">
        <v>0.7</v>
      </c>
    </row>
    <row r="1723" spans="1:12" x14ac:dyDescent="0.2">
      <c r="D1723" s="103"/>
      <c r="G1723" s="103"/>
      <c r="J1723" s="107"/>
    </row>
    <row r="1724" spans="1:12" x14ac:dyDescent="0.2">
      <c r="A1724" s="126">
        <v>668</v>
      </c>
      <c r="B1724" s="127">
        <v>943301.66200000001</v>
      </c>
      <c r="C1724" s="127">
        <v>6496707.7070000004</v>
      </c>
      <c r="D1724" s="103" t="s">
        <v>167</v>
      </c>
      <c r="E1724" s="125">
        <v>274.99</v>
      </c>
      <c r="F1724" s="125">
        <v>0.52</v>
      </c>
      <c r="G1724" s="103" t="s">
        <v>167</v>
      </c>
      <c r="H1724" s="119">
        <f t="shared" ref="H1724:H1786" si="795">F1724+L1724+0.1</f>
        <v>1.32</v>
      </c>
      <c r="I1724" s="125" t="s">
        <v>899</v>
      </c>
      <c r="J1724" s="107">
        <f t="shared" si="793"/>
        <v>10088.42</v>
      </c>
      <c r="L1724" s="118">
        <v>0.7</v>
      </c>
    </row>
    <row r="1725" spans="1:12" x14ac:dyDescent="0.2">
      <c r="D1725" s="103"/>
      <c r="G1725" s="103"/>
    </row>
    <row r="1726" spans="1:12" x14ac:dyDescent="0.2">
      <c r="A1726" s="126">
        <v>669</v>
      </c>
      <c r="B1726" s="127">
        <v>943314.28</v>
      </c>
      <c r="C1726" s="127">
        <v>6496723.1200000001</v>
      </c>
      <c r="D1726" s="103" t="s">
        <v>167</v>
      </c>
      <c r="E1726" s="125">
        <v>275.02</v>
      </c>
      <c r="F1726" s="125">
        <v>0.51</v>
      </c>
      <c r="G1726" s="103" t="s">
        <v>167</v>
      </c>
      <c r="H1726" s="119">
        <f t="shared" si="795"/>
        <v>1.31</v>
      </c>
      <c r="I1726" s="125" t="s">
        <v>900</v>
      </c>
      <c r="J1726" s="107">
        <f t="shared" si="794"/>
        <v>10108.34</v>
      </c>
      <c r="L1726" s="118">
        <v>0.7</v>
      </c>
    </row>
    <row r="1727" spans="1:12" x14ac:dyDescent="0.2">
      <c r="D1727" s="103"/>
      <c r="G1727" s="103"/>
      <c r="J1727" s="107"/>
    </row>
    <row r="1728" spans="1:12" x14ac:dyDescent="0.2">
      <c r="A1728" s="126">
        <v>670</v>
      </c>
      <c r="B1728" s="127">
        <v>943326.87100000004</v>
      </c>
      <c r="C1728" s="127">
        <v>6496738.6749999998</v>
      </c>
      <c r="D1728" s="103" t="s">
        <v>167</v>
      </c>
      <c r="E1728" s="125">
        <v>275.06</v>
      </c>
      <c r="F1728" s="125">
        <v>0.5</v>
      </c>
      <c r="G1728" s="103" t="s">
        <v>167</v>
      </c>
      <c r="H1728" s="119">
        <f t="shared" si="795"/>
        <v>1.3</v>
      </c>
      <c r="I1728" s="125" t="s">
        <v>901</v>
      </c>
      <c r="J1728" s="107">
        <f t="shared" si="793"/>
        <v>10128.35</v>
      </c>
      <c r="L1728" s="118">
        <v>0.7</v>
      </c>
    </row>
    <row r="1729" spans="1:12" x14ac:dyDescent="0.2">
      <c r="D1729" s="103"/>
      <c r="G1729" s="103"/>
    </row>
    <row r="1730" spans="1:12" x14ac:dyDescent="0.2">
      <c r="A1730" s="126">
        <v>671</v>
      </c>
      <c r="B1730" s="127">
        <v>943339.549</v>
      </c>
      <c r="C1730" s="127">
        <v>6496754.3030000003</v>
      </c>
      <c r="D1730" s="103" t="s">
        <v>167</v>
      </c>
      <c r="E1730" s="125">
        <v>275.13</v>
      </c>
      <c r="F1730" s="125">
        <v>0.59</v>
      </c>
      <c r="G1730" s="103" t="s">
        <v>167</v>
      </c>
      <c r="H1730" s="119">
        <f t="shared" si="795"/>
        <v>1.3900000000000001</v>
      </c>
      <c r="I1730" s="125" t="s">
        <v>902</v>
      </c>
      <c r="J1730" s="107">
        <f t="shared" si="794"/>
        <v>10148.469999999999</v>
      </c>
      <c r="L1730" s="118">
        <v>0.7</v>
      </c>
    </row>
    <row r="1731" spans="1:12" x14ac:dyDescent="0.2">
      <c r="D1731" s="103"/>
      <c r="G1731" s="103"/>
      <c r="J1731" s="107"/>
    </row>
    <row r="1732" spans="1:12" x14ac:dyDescent="0.2">
      <c r="A1732" s="126">
        <v>672</v>
      </c>
      <c r="B1732" s="127">
        <v>943351.9</v>
      </c>
      <c r="C1732" s="127">
        <v>6496769.5439999998</v>
      </c>
      <c r="D1732" s="103" t="s">
        <v>167</v>
      </c>
      <c r="E1732" s="125">
        <v>275.17</v>
      </c>
      <c r="F1732" s="125">
        <v>0.53</v>
      </c>
      <c r="G1732" s="103" t="s">
        <v>167</v>
      </c>
      <c r="H1732" s="119">
        <f t="shared" si="795"/>
        <v>1.33</v>
      </c>
      <c r="I1732" s="125" t="s">
        <v>903</v>
      </c>
      <c r="J1732" s="107">
        <f t="shared" si="793"/>
        <v>10168.09</v>
      </c>
      <c r="L1732" s="118">
        <v>0.7</v>
      </c>
    </row>
    <row r="1733" spans="1:12" x14ac:dyDescent="0.2">
      <c r="D1733" s="103"/>
      <c r="G1733" s="103"/>
    </row>
    <row r="1734" spans="1:12" x14ac:dyDescent="0.2">
      <c r="A1734" s="126">
        <v>673</v>
      </c>
      <c r="B1734" s="127">
        <v>943364.46299999999</v>
      </c>
      <c r="C1734" s="127">
        <v>6496785.0329999998</v>
      </c>
      <c r="D1734" s="103" t="s">
        <v>167</v>
      </c>
      <c r="E1734" s="125">
        <v>275.22000000000003</v>
      </c>
      <c r="F1734" s="125">
        <v>0.52</v>
      </c>
      <c r="G1734" s="103" t="s">
        <v>167</v>
      </c>
      <c r="H1734" s="119">
        <f t="shared" si="795"/>
        <v>1.32</v>
      </c>
      <c r="I1734" s="125" t="s">
        <v>904</v>
      </c>
      <c r="J1734" s="107">
        <f t="shared" si="794"/>
        <v>10188.030000000001</v>
      </c>
      <c r="L1734" s="118">
        <v>0.7</v>
      </c>
    </row>
    <row r="1735" spans="1:12" x14ac:dyDescent="0.2">
      <c r="D1735" s="103"/>
      <c r="G1735" s="103"/>
      <c r="J1735" s="107"/>
    </row>
    <row r="1736" spans="1:12" ht="12.75" customHeight="1" x14ac:dyDescent="0.2">
      <c r="A1736" s="126">
        <v>674</v>
      </c>
      <c r="B1736" s="127">
        <v>943377.40300000005</v>
      </c>
      <c r="C1736" s="127">
        <v>6496800.8590000002</v>
      </c>
      <c r="D1736" s="103" t="s">
        <v>167</v>
      </c>
      <c r="E1736" s="125">
        <v>275.26</v>
      </c>
      <c r="F1736" s="125">
        <v>0.53</v>
      </c>
      <c r="G1736" s="103" t="s">
        <v>167</v>
      </c>
      <c r="H1736" s="119">
        <f t="shared" si="795"/>
        <v>1.33</v>
      </c>
      <c r="I1736" s="125" t="s">
        <v>905</v>
      </c>
      <c r="J1736" s="107">
        <f t="shared" si="793"/>
        <v>10208.48</v>
      </c>
      <c r="L1736" s="118">
        <v>0.7</v>
      </c>
    </row>
    <row r="1737" spans="1:12" x14ac:dyDescent="0.2">
      <c r="D1737" s="103"/>
      <c r="G1737" s="103"/>
    </row>
    <row r="1738" spans="1:12" x14ac:dyDescent="0.2">
      <c r="A1738" s="126">
        <v>675</v>
      </c>
      <c r="B1738" s="127">
        <v>943389.79</v>
      </c>
      <c r="C1738" s="127">
        <v>6496816.2249999996</v>
      </c>
      <c r="D1738" s="103" t="s">
        <v>167</v>
      </c>
      <c r="E1738" s="125">
        <v>275.32</v>
      </c>
      <c r="F1738" s="125">
        <v>0.54</v>
      </c>
      <c r="G1738" s="103" t="s">
        <v>167</v>
      </c>
      <c r="H1738" s="119">
        <f t="shared" si="795"/>
        <v>1.34</v>
      </c>
      <c r="I1738" s="125" t="s">
        <v>906</v>
      </c>
      <c r="J1738" s="107">
        <f t="shared" si="794"/>
        <v>10228.209999999999</v>
      </c>
      <c r="L1738" s="118">
        <v>0.7</v>
      </c>
    </row>
    <row r="1739" spans="1:12" x14ac:dyDescent="0.2">
      <c r="D1739" s="103"/>
      <c r="G1739" s="103"/>
      <c r="J1739" s="107"/>
    </row>
    <row r="1740" spans="1:12" x14ac:dyDescent="0.2">
      <c r="A1740" s="126">
        <v>676</v>
      </c>
      <c r="B1740" s="127">
        <v>943402.23300000001</v>
      </c>
      <c r="C1740" s="127">
        <v>6496831.5319999997</v>
      </c>
      <c r="D1740" s="103" t="s">
        <v>167</v>
      </c>
      <c r="E1740" s="125">
        <v>275.36</v>
      </c>
      <c r="F1740" s="125">
        <v>0.49</v>
      </c>
      <c r="G1740" s="103" t="s">
        <v>167</v>
      </c>
      <c r="H1740" s="119">
        <f t="shared" si="795"/>
        <v>1.29</v>
      </c>
      <c r="I1740" s="125" t="s">
        <v>907</v>
      </c>
      <c r="J1740" s="107">
        <f t="shared" ref="J1740:J1788" si="796">I1740+119</f>
        <v>10247.94</v>
      </c>
      <c r="L1740" s="118">
        <v>0.7</v>
      </c>
    </row>
    <row r="1741" spans="1:12" x14ac:dyDescent="0.2">
      <c r="D1741" s="103"/>
      <c r="G1741" s="103"/>
    </row>
    <row r="1742" spans="1:12" x14ac:dyDescent="0.2">
      <c r="A1742" s="126">
        <v>677</v>
      </c>
      <c r="B1742" s="127">
        <v>943415.01</v>
      </c>
      <c r="C1742" s="127">
        <v>6496847.2970000003</v>
      </c>
      <c r="D1742" s="103" t="s">
        <v>167</v>
      </c>
      <c r="E1742" s="125">
        <v>275.43</v>
      </c>
      <c r="F1742" s="125">
        <v>0.53</v>
      </c>
      <c r="G1742" s="103" t="s">
        <v>167</v>
      </c>
      <c r="H1742" s="119">
        <f t="shared" si="795"/>
        <v>1.33</v>
      </c>
      <c r="I1742" s="125" t="s">
        <v>908</v>
      </c>
      <c r="J1742" s="107">
        <f t="shared" ref="J1742:J1786" si="797">I1742+119</f>
        <v>10268.23</v>
      </c>
      <c r="L1742" s="118">
        <v>0.7</v>
      </c>
    </row>
    <row r="1743" spans="1:12" x14ac:dyDescent="0.2">
      <c r="D1743" s="103"/>
      <c r="G1743" s="103"/>
      <c r="J1743" s="107"/>
    </row>
    <row r="1744" spans="1:12" x14ac:dyDescent="0.2">
      <c r="A1744" s="126">
        <v>678</v>
      </c>
      <c r="B1744" s="127">
        <v>943427.27599999995</v>
      </c>
      <c r="C1744" s="127">
        <v>6496862.3640000001</v>
      </c>
      <c r="D1744" s="103" t="s">
        <v>167</v>
      </c>
      <c r="E1744" s="125">
        <v>275.47000000000003</v>
      </c>
      <c r="F1744" s="125">
        <v>0.55000000000000004</v>
      </c>
      <c r="G1744" s="103" t="s">
        <v>167</v>
      </c>
      <c r="H1744" s="119">
        <f t="shared" si="795"/>
        <v>1.35</v>
      </c>
      <c r="I1744" s="125" t="s">
        <v>909</v>
      </c>
      <c r="J1744" s="107">
        <f t="shared" si="796"/>
        <v>10287.66</v>
      </c>
      <c r="L1744" s="118">
        <v>0.7</v>
      </c>
    </row>
    <row r="1745" spans="1:12" x14ac:dyDescent="0.2">
      <c r="D1745" s="103"/>
      <c r="G1745" s="103"/>
    </row>
    <row r="1746" spans="1:12" x14ac:dyDescent="0.2">
      <c r="A1746" s="126">
        <v>679</v>
      </c>
      <c r="B1746" s="127">
        <v>943440.25300000003</v>
      </c>
      <c r="C1746" s="127">
        <v>6496878.3389999997</v>
      </c>
      <c r="D1746" s="103" t="s">
        <v>167</v>
      </c>
      <c r="E1746" s="125">
        <v>275.51</v>
      </c>
      <c r="F1746" s="125">
        <v>0.56999999999999995</v>
      </c>
      <c r="G1746" s="103" t="s">
        <v>167</v>
      </c>
      <c r="H1746" s="119">
        <f t="shared" si="795"/>
        <v>1.37</v>
      </c>
      <c r="I1746" s="125" t="s">
        <v>910</v>
      </c>
      <c r="J1746" s="107">
        <f t="shared" si="797"/>
        <v>10308.24</v>
      </c>
      <c r="L1746" s="118">
        <v>0.7</v>
      </c>
    </row>
    <row r="1747" spans="1:12" x14ac:dyDescent="0.2">
      <c r="D1747" s="103"/>
      <c r="G1747" s="103"/>
      <c r="J1747" s="107"/>
    </row>
    <row r="1748" spans="1:12" x14ac:dyDescent="0.2">
      <c r="A1748" s="126">
        <v>680</v>
      </c>
      <c r="B1748" s="127">
        <v>943452.79099999997</v>
      </c>
      <c r="C1748" s="127">
        <v>6496893.807</v>
      </c>
      <c r="D1748" s="103" t="s">
        <v>167</v>
      </c>
      <c r="E1748" s="125">
        <v>275.56</v>
      </c>
      <c r="F1748" s="125">
        <v>0.53</v>
      </c>
      <c r="G1748" s="103" t="s">
        <v>167</v>
      </c>
      <c r="H1748" s="119">
        <f t="shared" si="795"/>
        <v>1.33</v>
      </c>
      <c r="I1748" s="125" t="s">
        <v>911</v>
      </c>
      <c r="J1748" s="107">
        <f t="shared" si="796"/>
        <v>10328.15</v>
      </c>
      <c r="L1748" s="118">
        <v>0.7</v>
      </c>
    </row>
    <row r="1749" spans="1:12" x14ac:dyDescent="0.2">
      <c r="D1749" s="103"/>
      <c r="G1749" s="103"/>
    </row>
    <row r="1750" spans="1:12" x14ac:dyDescent="0.2">
      <c r="A1750" s="126">
        <v>681</v>
      </c>
      <c r="B1750" s="127">
        <v>943465.32799999998</v>
      </c>
      <c r="C1750" s="127">
        <v>6496909.2759999996</v>
      </c>
      <c r="D1750" s="103" t="s">
        <v>167</v>
      </c>
      <c r="E1750" s="125">
        <v>275.60000000000002</v>
      </c>
      <c r="F1750" s="125">
        <v>0.47</v>
      </c>
      <c r="G1750" s="103" t="s">
        <v>167</v>
      </c>
      <c r="H1750" s="119">
        <f t="shared" si="795"/>
        <v>1.27</v>
      </c>
      <c r="I1750" s="125" t="s">
        <v>912</v>
      </c>
      <c r="J1750" s="107">
        <f t="shared" si="797"/>
        <v>10348.07</v>
      </c>
      <c r="L1750" s="118">
        <v>0.7</v>
      </c>
    </row>
    <row r="1751" spans="1:12" x14ac:dyDescent="0.2">
      <c r="D1751" s="103"/>
      <c r="G1751" s="103"/>
      <c r="J1751" s="107"/>
    </row>
    <row r="1752" spans="1:12" x14ac:dyDescent="0.2">
      <c r="A1752" s="126">
        <v>682</v>
      </c>
      <c r="B1752" s="127">
        <v>943478.00600000005</v>
      </c>
      <c r="C1752" s="127">
        <v>6496924.8689999999</v>
      </c>
      <c r="D1752" s="103" t="s">
        <v>167</v>
      </c>
      <c r="E1752" s="125">
        <v>275.62</v>
      </c>
      <c r="F1752" s="125">
        <v>0.52</v>
      </c>
      <c r="G1752" s="103" t="s">
        <v>167</v>
      </c>
      <c r="H1752" s="119">
        <f t="shared" si="795"/>
        <v>1.32</v>
      </c>
      <c r="I1752" s="125" t="s">
        <v>913</v>
      </c>
      <c r="J1752" s="107">
        <f t="shared" si="796"/>
        <v>10368.16</v>
      </c>
      <c r="L1752" s="118">
        <v>0.7</v>
      </c>
    </row>
    <row r="1753" spans="1:12" x14ac:dyDescent="0.2">
      <c r="D1753" s="103"/>
      <c r="G1753" s="103"/>
    </row>
    <row r="1754" spans="1:12" x14ac:dyDescent="0.2">
      <c r="A1754" s="126">
        <v>683</v>
      </c>
      <c r="B1754" s="127">
        <v>943490.58</v>
      </c>
      <c r="C1754" s="127">
        <v>6496940.3779999996</v>
      </c>
      <c r="D1754" s="103" t="s">
        <v>167</v>
      </c>
      <c r="E1754" s="125">
        <v>275.68</v>
      </c>
      <c r="F1754" s="125">
        <v>0.55000000000000004</v>
      </c>
      <c r="G1754" s="103" t="s">
        <v>167</v>
      </c>
      <c r="H1754" s="119">
        <f t="shared" si="795"/>
        <v>1.35</v>
      </c>
      <c r="I1754" s="125" t="s">
        <v>914</v>
      </c>
      <c r="J1754" s="107">
        <f t="shared" si="797"/>
        <v>10388.129999999999</v>
      </c>
      <c r="L1754" s="118">
        <v>0.7</v>
      </c>
    </row>
    <row r="1755" spans="1:12" x14ac:dyDescent="0.2">
      <c r="D1755" s="103"/>
      <c r="G1755" s="103"/>
      <c r="J1755" s="107"/>
    </row>
    <row r="1756" spans="1:12" x14ac:dyDescent="0.2">
      <c r="A1756" s="126">
        <v>684</v>
      </c>
      <c r="B1756" s="127">
        <v>943503.15</v>
      </c>
      <c r="C1756" s="127">
        <v>6496955.8439999996</v>
      </c>
      <c r="D1756" s="103" t="s">
        <v>167</v>
      </c>
      <c r="E1756" s="125">
        <v>275.72000000000003</v>
      </c>
      <c r="F1756" s="125">
        <v>0.59</v>
      </c>
      <c r="G1756" s="103" t="s">
        <v>167</v>
      </c>
      <c r="H1756" s="119">
        <f t="shared" si="795"/>
        <v>1.3900000000000001</v>
      </c>
      <c r="I1756" s="125" t="s">
        <v>915</v>
      </c>
      <c r="J1756" s="107">
        <f t="shared" si="796"/>
        <v>10408.06</v>
      </c>
      <c r="L1756" s="118">
        <v>0.7</v>
      </c>
    </row>
    <row r="1757" spans="1:12" x14ac:dyDescent="0.2">
      <c r="D1757" s="103"/>
      <c r="G1757" s="103"/>
    </row>
    <row r="1758" spans="1:12" x14ac:dyDescent="0.2">
      <c r="A1758" s="126">
        <v>685</v>
      </c>
      <c r="B1758" s="127">
        <v>943515.46699999995</v>
      </c>
      <c r="C1758" s="127">
        <v>6496971.1390000004</v>
      </c>
      <c r="D1758" s="103" t="s">
        <v>167</v>
      </c>
      <c r="E1758" s="125">
        <v>275.77</v>
      </c>
      <c r="F1758" s="125">
        <v>0.56000000000000005</v>
      </c>
      <c r="G1758" s="103" t="s">
        <v>167</v>
      </c>
      <c r="H1758" s="119">
        <f t="shared" si="795"/>
        <v>1.36</v>
      </c>
      <c r="I1758" s="125" t="s">
        <v>916</v>
      </c>
      <c r="J1758" s="107">
        <f t="shared" si="797"/>
        <v>10427.700000000001</v>
      </c>
      <c r="L1758" s="118">
        <v>0.7</v>
      </c>
    </row>
    <row r="1759" spans="1:12" x14ac:dyDescent="0.2">
      <c r="D1759" s="103"/>
      <c r="G1759" s="103"/>
      <c r="J1759" s="107"/>
    </row>
    <row r="1760" spans="1:12" x14ac:dyDescent="0.2">
      <c r="A1760" s="126">
        <v>686</v>
      </c>
      <c r="B1760" s="127">
        <v>943527.96699999995</v>
      </c>
      <c r="C1760" s="127">
        <v>6496986.6050000004</v>
      </c>
      <c r="D1760" s="103" t="s">
        <v>167</v>
      </c>
      <c r="E1760" s="125">
        <v>275.81</v>
      </c>
      <c r="F1760" s="125">
        <v>0.48</v>
      </c>
      <c r="G1760" s="103" t="s">
        <v>167</v>
      </c>
      <c r="H1760" s="119">
        <f t="shared" si="795"/>
        <v>1.28</v>
      </c>
      <c r="I1760" s="125" t="s">
        <v>917</v>
      </c>
      <c r="J1760" s="107">
        <f t="shared" si="796"/>
        <v>10447.58</v>
      </c>
      <c r="L1760" s="118">
        <v>0.7</v>
      </c>
    </row>
    <row r="1761" spans="1:12" x14ac:dyDescent="0.2">
      <c r="D1761" s="103"/>
      <c r="G1761" s="103"/>
    </row>
    <row r="1762" spans="1:12" x14ac:dyDescent="0.2">
      <c r="A1762" s="126">
        <v>687</v>
      </c>
      <c r="B1762" s="127">
        <v>943540.63699999999</v>
      </c>
      <c r="C1762" s="127">
        <v>6497002.2079999996</v>
      </c>
      <c r="D1762" s="103" t="s">
        <v>167</v>
      </c>
      <c r="E1762" s="125">
        <v>275.86</v>
      </c>
      <c r="F1762" s="125">
        <v>0.46</v>
      </c>
      <c r="G1762" s="103" t="s">
        <v>167</v>
      </c>
      <c r="H1762" s="119">
        <f t="shared" si="795"/>
        <v>1.26</v>
      </c>
      <c r="I1762" s="125" t="s">
        <v>918</v>
      </c>
      <c r="J1762" s="107">
        <f t="shared" si="797"/>
        <v>10467.68</v>
      </c>
      <c r="L1762" s="118">
        <v>0.7</v>
      </c>
    </row>
    <row r="1763" spans="1:12" x14ac:dyDescent="0.2">
      <c r="D1763" s="103"/>
      <c r="G1763" s="103"/>
      <c r="J1763" s="107"/>
    </row>
    <row r="1764" spans="1:12" x14ac:dyDescent="0.2">
      <c r="A1764" s="126">
        <v>688</v>
      </c>
      <c r="B1764" s="127">
        <v>943553.18299999996</v>
      </c>
      <c r="C1764" s="127">
        <v>6497017.7180000003</v>
      </c>
      <c r="D1764" s="103" t="s">
        <v>167</v>
      </c>
      <c r="E1764" s="125">
        <v>275.91000000000003</v>
      </c>
      <c r="F1764" s="125">
        <v>0.48</v>
      </c>
      <c r="G1764" s="103" t="s">
        <v>167</v>
      </c>
      <c r="H1764" s="119">
        <f t="shared" si="795"/>
        <v>1.28</v>
      </c>
      <c r="I1764" s="125" t="s">
        <v>919</v>
      </c>
      <c r="J1764" s="107">
        <f t="shared" si="796"/>
        <v>10487.63</v>
      </c>
      <c r="L1764" s="118">
        <v>0.7</v>
      </c>
    </row>
    <row r="1765" spans="1:12" x14ac:dyDescent="0.2">
      <c r="D1765" s="103"/>
      <c r="G1765" s="103"/>
    </row>
    <row r="1766" spans="1:12" x14ac:dyDescent="0.2">
      <c r="A1766" s="126">
        <v>689</v>
      </c>
      <c r="B1766" s="127">
        <v>943565.35499999998</v>
      </c>
      <c r="C1766" s="127">
        <v>6497032.7189999996</v>
      </c>
      <c r="D1766" s="103" t="s">
        <v>167</v>
      </c>
      <c r="E1766" s="125">
        <v>275.98</v>
      </c>
      <c r="F1766" s="125">
        <v>0.59</v>
      </c>
      <c r="G1766" s="103" t="s">
        <v>167</v>
      </c>
      <c r="H1766" s="119">
        <f t="shared" si="795"/>
        <v>1.3900000000000001</v>
      </c>
      <c r="I1766" s="125" t="s">
        <v>920</v>
      </c>
      <c r="J1766" s="107">
        <f t="shared" si="797"/>
        <v>10506.95</v>
      </c>
      <c r="L1766" s="118">
        <v>0.7</v>
      </c>
    </row>
    <row r="1767" spans="1:12" x14ac:dyDescent="0.2">
      <c r="D1767" s="103"/>
      <c r="G1767" s="103"/>
      <c r="J1767" s="107"/>
    </row>
    <row r="1768" spans="1:12" x14ac:dyDescent="0.2">
      <c r="A1768" s="126">
        <v>690</v>
      </c>
      <c r="B1768" s="127">
        <v>943578.38399999996</v>
      </c>
      <c r="C1768" s="127">
        <v>6497048.6140000001</v>
      </c>
      <c r="D1768" s="103" t="s">
        <v>167</v>
      </c>
      <c r="E1768" s="125">
        <v>276.02999999999997</v>
      </c>
      <c r="F1768" s="125">
        <v>0.54</v>
      </c>
      <c r="G1768" s="103" t="s">
        <v>167</v>
      </c>
      <c r="H1768" s="119">
        <f t="shared" si="795"/>
        <v>1.34</v>
      </c>
      <c r="I1768" s="125" t="s">
        <v>921</v>
      </c>
      <c r="J1768" s="107">
        <f t="shared" si="796"/>
        <v>10527.5</v>
      </c>
      <c r="L1768" s="118">
        <v>0.7</v>
      </c>
    </row>
    <row r="1769" spans="1:12" x14ac:dyDescent="0.2">
      <c r="D1769" s="103"/>
      <c r="G1769" s="103"/>
    </row>
    <row r="1770" spans="1:12" x14ac:dyDescent="0.2">
      <c r="A1770" s="126">
        <v>691</v>
      </c>
      <c r="B1770" s="127">
        <v>943590.95499999996</v>
      </c>
      <c r="C1770" s="127">
        <v>6497064.0669999998</v>
      </c>
      <c r="D1770" s="103" t="s">
        <v>167</v>
      </c>
      <c r="E1770" s="125">
        <v>276.07</v>
      </c>
      <c r="F1770" s="125">
        <v>0.52</v>
      </c>
      <c r="G1770" s="103" t="s">
        <v>167</v>
      </c>
      <c r="H1770" s="119">
        <f t="shared" si="795"/>
        <v>1.32</v>
      </c>
      <c r="I1770" s="125" t="s">
        <v>922</v>
      </c>
      <c r="J1770" s="107">
        <f t="shared" si="797"/>
        <v>10547.42</v>
      </c>
      <c r="L1770" s="118">
        <v>0.7</v>
      </c>
    </row>
    <row r="1771" spans="1:12" x14ac:dyDescent="0.2">
      <c r="D1771" s="103"/>
      <c r="G1771" s="103"/>
      <c r="J1771" s="107"/>
    </row>
    <row r="1772" spans="1:12" x14ac:dyDescent="0.2">
      <c r="A1772" s="126">
        <v>692</v>
      </c>
      <c r="B1772" s="127">
        <v>943604.35699999996</v>
      </c>
      <c r="C1772" s="127">
        <v>6497080.6050000004</v>
      </c>
      <c r="D1772" s="103" t="s">
        <v>167</v>
      </c>
      <c r="E1772" s="125">
        <v>276.13</v>
      </c>
      <c r="F1772" s="125">
        <v>0.57999999999999996</v>
      </c>
      <c r="G1772" s="103" t="s">
        <v>167</v>
      </c>
      <c r="H1772" s="119">
        <f t="shared" si="795"/>
        <v>1.38</v>
      </c>
      <c r="I1772" s="125" t="s">
        <v>923</v>
      </c>
      <c r="J1772" s="107">
        <f t="shared" si="796"/>
        <v>10568.71</v>
      </c>
      <c r="L1772" s="118">
        <v>0.7</v>
      </c>
    </row>
    <row r="1773" spans="1:12" x14ac:dyDescent="0.2">
      <c r="D1773" s="103"/>
      <c r="G1773" s="103"/>
    </row>
    <row r="1774" spans="1:12" x14ac:dyDescent="0.2">
      <c r="A1774" s="126">
        <v>693</v>
      </c>
      <c r="B1774" s="127">
        <v>943617.26800000004</v>
      </c>
      <c r="C1774" s="127">
        <v>6497096.4780000001</v>
      </c>
      <c r="D1774" s="103" t="s">
        <v>167</v>
      </c>
      <c r="E1774" s="125">
        <v>276.16000000000003</v>
      </c>
      <c r="F1774" s="125">
        <v>0.54</v>
      </c>
      <c r="G1774" s="103" t="s">
        <v>167</v>
      </c>
      <c r="H1774" s="119">
        <f t="shared" si="795"/>
        <v>1.34</v>
      </c>
      <c r="I1774" s="125" t="s">
        <v>924</v>
      </c>
      <c r="J1774" s="107">
        <f t="shared" si="797"/>
        <v>10589.17</v>
      </c>
      <c r="L1774" s="118">
        <v>0.7</v>
      </c>
    </row>
    <row r="1775" spans="1:12" x14ac:dyDescent="0.2">
      <c r="D1775" s="103"/>
      <c r="G1775" s="103"/>
      <c r="J1775" s="107"/>
    </row>
    <row r="1776" spans="1:12" x14ac:dyDescent="0.2">
      <c r="A1776" s="126">
        <v>694</v>
      </c>
      <c r="B1776" s="127">
        <v>943629.50899999996</v>
      </c>
      <c r="C1776" s="127">
        <v>6497111.5559999999</v>
      </c>
      <c r="D1776" s="103" t="s">
        <v>167</v>
      </c>
      <c r="E1776" s="125">
        <v>276.20999999999998</v>
      </c>
      <c r="F1776" s="125">
        <v>0.57999999999999996</v>
      </c>
      <c r="G1776" s="103" t="s">
        <v>167</v>
      </c>
      <c r="H1776" s="119">
        <f t="shared" si="795"/>
        <v>1.38</v>
      </c>
      <c r="I1776" s="125" t="s">
        <v>925</v>
      </c>
      <c r="J1776" s="107">
        <f t="shared" si="796"/>
        <v>10608.59</v>
      </c>
      <c r="L1776" s="118">
        <v>0.7</v>
      </c>
    </row>
    <row r="1777" spans="1:12" x14ac:dyDescent="0.2">
      <c r="D1777" s="103"/>
      <c r="G1777" s="103"/>
    </row>
    <row r="1778" spans="1:12" x14ac:dyDescent="0.2">
      <c r="A1778" s="126">
        <v>695</v>
      </c>
      <c r="B1778" s="127">
        <v>943642.04299999995</v>
      </c>
      <c r="C1778" s="127">
        <v>6497126.9369999999</v>
      </c>
      <c r="D1778" s="103" t="s">
        <v>167</v>
      </c>
      <c r="E1778" s="125">
        <v>276.25</v>
      </c>
      <c r="F1778" s="125">
        <v>0.55000000000000004</v>
      </c>
      <c r="G1778" s="103" t="s">
        <v>167</v>
      </c>
      <c r="H1778" s="119">
        <f t="shared" si="795"/>
        <v>1.35</v>
      </c>
      <c r="I1778" s="125" t="s">
        <v>926</v>
      </c>
      <c r="J1778" s="107">
        <f t="shared" si="797"/>
        <v>10628.43</v>
      </c>
      <c r="L1778" s="118">
        <v>0.7</v>
      </c>
    </row>
    <row r="1779" spans="1:12" x14ac:dyDescent="0.2">
      <c r="D1779" s="103"/>
      <c r="G1779" s="103"/>
      <c r="J1779" s="107"/>
    </row>
    <row r="1780" spans="1:12" x14ac:dyDescent="0.2">
      <c r="A1780" s="126">
        <v>696</v>
      </c>
      <c r="B1780" s="127">
        <v>943654.67700000003</v>
      </c>
      <c r="C1780" s="127">
        <v>6497142.6229999997</v>
      </c>
      <c r="D1780" s="103" t="s">
        <v>167</v>
      </c>
      <c r="E1780" s="125">
        <v>276.29000000000002</v>
      </c>
      <c r="F1780" s="125">
        <v>0.54</v>
      </c>
      <c r="G1780" s="103" t="s">
        <v>167</v>
      </c>
      <c r="H1780" s="119">
        <f t="shared" si="795"/>
        <v>1.34</v>
      </c>
      <c r="I1780" s="125" t="s">
        <v>927</v>
      </c>
      <c r="J1780" s="107">
        <f t="shared" si="796"/>
        <v>10648.57</v>
      </c>
      <c r="L1780" s="118">
        <v>0.7</v>
      </c>
    </row>
    <row r="1781" spans="1:12" x14ac:dyDescent="0.2">
      <c r="D1781" s="103"/>
      <c r="G1781" s="103"/>
    </row>
    <row r="1782" spans="1:12" x14ac:dyDescent="0.2">
      <c r="A1782" s="126" t="s">
        <v>928</v>
      </c>
      <c r="B1782" s="127">
        <v>943656.527</v>
      </c>
      <c r="C1782" s="127">
        <v>6497145.1730000004</v>
      </c>
      <c r="D1782" s="103" t="s">
        <v>167</v>
      </c>
      <c r="E1782" s="125">
        <v>276.3</v>
      </c>
      <c r="F1782" s="125">
        <v>0.51</v>
      </c>
      <c r="G1782" s="103" t="s">
        <v>167</v>
      </c>
      <c r="H1782" s="119">
        <f t="shared" si="795"/>
        <v>1.31</v>
      </c>
      <c r="I1782" s="125" t="s">
        <v>929</v>
      </c>
      <c r="J1782" s="107">
        <f t="shared" si="797"/>
        <v>10651.73</v>
      </c>
      <c r="L1782" s="118">
        <v>0.7</v>
      </c>
    </row>
    <row r="1783" spans="1:12" x14ac:dyDescent="0.2">
      <c r="D1783" s="103"/>
      <c r="G1783" s="103"/>
      <c r="J1783" s="107"/>
    </row>
    <row r="1784" spans="1:12" x14ac:dyDescent="0.2">
      <c r="A1784" s="126" t="s">
        <v>930</v>
      </c>
      <c r="B1784" s="127">
        <v>943659.25100000005</v>
      </c>
      <c r="C1784" s="127">
        <v>6497150.04</v>
      </c>
      <c r="D1784" s="103" t="s">
        <v>167</v>
      </c>
      <c r="E1784" s="125">
        <v>276.31</v>
      </c>
      <c r="F1784" s="125">
        <v>0.54</v>
      </c>
      <c r="G1784" s="103" t="s">
        <v>167</v>
      </c>
      <c r="H1784" s="119">
        <f t="shared" si="795"/>
        <v>1.34</v>
      </c>
      <c r="I1784" s="125" t="s">
        <v>931</v>
      </c>
      <c r="J1784" s="107">
        <f t="shared" si="796"/>
        <v>10657.31</v>
      </c>
      <c r="L1784" s="118">
        <v>0.7</v>
      </c>
    </row>
    <row r="1785" spans="1:12" x14ac:dyDescent="0.2">
      <c r="D1785" s="103"/>
      <c r="G1785" s="103"/>
    </row>
    <row r="1786" spans="1:12" x14ac:dyDescent="0.2">
      <c r="A1786" s="126" t="s">
        <v>932</v>
      </c>
      <c r="B1786" s="127">
        <v>943660.96100000001</v>
      </c>
      <c r="C1786" s="127">
        <v>6497153.5199999996</v>
      </c>
      <c r="D1786" s="103" t="s">
        <v>167</v>
      </c>
      <c r="E1786" s="125">
        <v>276.32</v>
      </c>
      <c r="F1786" s="125">
        <v>0.57999999999999996</v>
      </c>
      <c r="G1786" s="103" t="s">
        <v>167</v>
      </c>
      <c r="H1786" s="119">
        <f t="shared" si="795"/>
        <v>1.38</v>
      </c>
      <c r="I1786" s="125" t="s">
        <v>933</v>
      </c>
      <c r="J1786" s="107">
        <f t="shared" si="797"/>
        <v>10661.19</v>
      </c>
      <c r="L1786" s="118">
        <v>0.7</v>
      </c>
    </row>
    <row r="1787" spans="1:12" x14ac:dyDescent="0.2">
      <c r="D1787" s="103"/>
      <c r="G1787" s="103"/>
      <c r="J1787" s="107"/>
    </row>
    <row r="1788" spans="1:12" x14ac:dyDescent="0.2">
      <c r="A1788" s="126">
        <v>697</v>
      </c>
      <c r="B1788" s="127">
        <v>943664.25199999998</v>
      </c>
      <c r="C1788" s="127">
        <v>6497160.8140000002</v>
      </c>
      <c r="D1788" s="103" t="s">
        <v>167</v>
      </c>
      <c r="E1788" s="125">
        <v>276.23</v>
      </c>
      <c r="F1788" s="125">
        <v>0.8</v>
      </c>
      <c r="G1788" s="103" t="s">
        <v>167</v>
      </c>
      <c r="H1788" s="119">
        <f t="shared" ref="H1788:H1850" si="798">F1788+L1788+0.1</f>
        <v>1.33</v>
      </c>
      <c r="I1788" s="125" t="s">
        <v>934</v>
      </c>
      <c r="J1788" s="107">
        <f t="shared" si="796"/>
        <v>10669.2</v>
      </c>
      <c r="L1788" s="118">
        <v>0.43</v>
      </c>
    </row>
    <row r="1789" spans="1:12" x14ac:dyDescent="0.2">
      <c r="D1789" s="103"/>
      <c r="G1789" s="103"/>
    </row>
    <row r="1790" spans="1:12" ht="12.75" x14ac:dyDescent="0.2">
      <c r="A1790" s="126" t="s">
        <v>935</v>
      </c>
      <c r="B1790" s="127">
        <v>943666.33100000001</v>
      </c>
      <c r="C1790" s="127">
        <v>6497165.4469999997</v>
      </c>
      <c r="D1790" s="103" t="s">
        <v>167</v>
      </c>
      <c r="E1790" s="125">
        <v>276.27</v>
      </c>
      <c r="F1790" s="125">
        <v>1.1599999999999999</v>
      </c>
      <c r="G1790" s="103" t="s">
        <v>167</v>
      </c>
      <c r="H1790" s="119">
        <f t="shared" si="798"/>
        <v>1.69</v>
      </c>
      <c r="I1790" s="125" t="s">
        <v>936</v>
      </c>
      <c r="J1790" s="107">
        <f>I1790+153</f>
        <v>10708.28</v>
      </c>
      <c r="K1790" s="109" t="s">
        <v>3867</v>
      </c>
      <c r="L1790" s="118">
        <v>0.43</v>
      </c>
    </row>
    <row r="1791" spans="1:12" x14ac:dyDescent="0.2">
      <c r="D1791" s="103"/>
      <c r="G1791" s="103"/>
    </row>
    <row r="1792" spans="1:12" x14ac:dyDescent="0.2">
      <c r="A1792" s="126" t="s">
        <v>937</v>
      </c>
      <c r="B1792" s="127">
        <v>943667.18200000003</v>
      </c>
      <c r="C1792" s="127">
        <v>6497168.0290000001</v>
      </c>
      <c r="D1792" s="103" t="s">
        <v>167</v>
      </c>
      <c r="E1792" s="125">
        <v>276.25</v>
      </c>
      <c r="F1792" s="125">
        <v>1.27</v>
      </c>
      <c r="G1792" s="103" t="s">
        <v>167</v>
      </c>
      <c r="H1792" s="119">
        <f t="shared" si="798"/>
        <v>1.8</v>
      </c>
      <c r="I1792" s="125" t="s">
        <v>938</v>
      </c>
      <c r="J1792" s="107">
        <f>I1792+153</f>
        <v>10711.01</v>
      </c>
      <c r="L1792" s="118">
        <v>0.43</v>
      </c>
    </row>
    <row r="1793" spans="1:12" x14ac:dyDescent="0.2">
      <c r="D1793" s="103"/>
      <c r="G1793" s="103"/>
    </row>
    <row r="1794" spans="1:12" x14ac:dyDescent="0.2">
      <c r="A1794" s="126" t="s">
        <v>939</v>
      </c>
      <c r="B1794" s="127">
        <v>943668.995</v>
      </c>
      <c r="C1794" s="127">
        <v>6497171.2290000003</v>
      </c>
      <c r="D1794" s="103" t="s">
        <v>167</v>
      </c>
      <c r="E1794" s="125">
        <v>276.24</v>
      </c>
      <c r="F1794" s="125">
        <v>1.48</v>
      </c>
      <c r="G1794" s="103" t="s">
        <v>167</v>
      </c>
      <c r="H1794" s="119">
        <f t="shared" si="798"/>
        <v>2.0099999999999998</v>
      </c>
      <c r="I1794" s="125" t="s">
        <v>940</v>
      </c>
      <c r="J1794" s="107">
        <f t="shared" ref="J1794" si="799">I1794+153</f>
        <v>10714.7</v>
      </c>
      <c r="L1794" s="118">
        <v>0.43</v>
      </c>
    </row>
    <row r="1795" spans="1:12" x14ac:dyDescent="0.2">
      <c r="D1795" s="103"/>
      <c r="G1795" s="103"/>
    </row>
    <row r="1796" spans="1:12" x14ac:dyDescent="0.2">
      <c r="A1796" s="126" t="s">
        <v>941</v>
      </c>
      <c r="B1796" s="127">
        <v>943672.32700000005</v>
      </c>
      <c r="C1796" s="127">
        <v>6497175.8640000001</v>
      </c>
      <c r="D1796" s="103" t="s">
        <v>167</v>
      </c>
      <c r="E1796" s="125">
        <v>276.25</v>
      </c>
      <c r="F1796" s="125">
        <v>1.68</v>
      </c>
      <c r="G1796" s="103" t="s">
        <v>167</v>
      </c>
      <c r="H1796" s="119">
        <f t="shared" si="798"/>
        <v>2.21</v>
      </c>
      <c r="I1796" s="125" t="s">
        <v>942</v>
      </c>
      <c r="J1796" s="107">
        <f t="shared" ref="J1796" si="800">I1796+153</f>
        <v>10720.41</v>
      </c>
      <c r="L1796" s="118">
        <v>0.43</v>
      </c>
    </row>
    <row r="1797" spans="1:12" x14ac:dyDescent="0.2">
      <c r="D1797" s="103"/>
      <c r="G1797" s="103"/>
    </row>
    <row r="1798" spans="1:12" x14ac:dyDescent="0.2">
      <c r="A1798" s="126">
        <v>698</v>
      </c>
      <c r="B1798" s="127">
        <v>943675.01399999997</v>
      </c>
      <c r="C1798" s="127">
        <v>6497179.0530000003</v>
      </c>
      <c r="D1798" s="103" t="s">
        <v>167</v>
      </c>
      <c r="E1798" s="125">
        <v>276.25</v>
      </c>
      <c r="F1798" s="125">
        <v>1.63</v>
      </c>
      <c r="G1798" s="103" t="s">
        <v>167</v>
      </c>
      <c r="H1798" s="119">
        <f t="shared" si="798"/>
        <v>2.16</v>
      </c>
      <c r="I1798" s="125" t="s">
        <v>943</v>
      </c>
      <c r="J1798" s="107">
        <f t="shared" ref="J1798" si="801">I1798+153</f>
        <v>10724.58</v>
      </c>
      <c r="L1798" s="118">
        <v>0.43</v>
      </c>
    </row>
    <row r="1799" spans="1:12" x14ac:dyDescent="0.2">
      <c r="D1799" s="103"/>
      <c r="G1799" s="103"/>
    </row>
    <row r="1800" spans="1:12" x14ac:dyDescent="0.2">
      <c r="A1800" s="126">
        <v>699</v>
      </c>
      <c r="B1800" s="127">
        <v>943681.76</v>
      </c>
      <c r="C1800" s="127">
        <v>6497187.0489999996</v>
      </c>
      <c r="D1800" s="103" t="s">
        <v>167</v>
      </c>
      <c r="E1800" s="125">
        <v>276.25</v>
      </c>
      <c r="F1800" s="125">
        <v>1.76</v>
      </c>
      <c r="G1800" s="103" t="s">
        <v>167</v>
      </c>
      <c r="H1800" s="119">
        <f t="shared" si="798"/>
        <v>2.29</v>
      </c>
      <c r="I1800" s="125" t="s">
        <v>944</v>
      </c>
      <c r="J1800" s="107">
        <f t="shared" ref="J1800" si="802">I1800+153</f>
        <v>10735.21</v>
      </c>
      <c r="L1800" s="118">
        <v>0.43</v>
      </c>
    </row>
    <row r="1801" spans="1:12" x14ac:dyDescent="0.2">
      <c r="D1801" s="103"/>
      <c r="G1801" s="103"/>
    </row>
    <row r="1802" spans="1:12" x14ac:dyDescent="0.2">
      <c r="A1802" s="126">
        <v>700</v>
      </c>
      <c r="B1802" s="127">
        <v>943689.89399999997</v>
      </c>
      <c r="C1802" s="127">
        <v>6497197.0690000001</v>
      </c>
      <c r="D1802" s="103" t="s">
        <v>167</v>
      </c>
      <c r="E1802" s="125">
        <v>276.22399999999999</v>
      </c>
      <c r="F1802" s="125">
        <v>1.6239999999999668</v>
      </c>
      <c r="G1802" s="103" t="s">
        <v>167</v>
      </c>
      <c r="H1802" s="119">
        <f t="shared" si="798"/>
        <v>2.1539999999999671</v>
      </c>
      <c r="I1802" s="125" t="s">
        <v>1209</v>
      </c>
      <c r="J1802" s="107">
        <f t="shared" ref="J1802" si="803">I1802+153</f>
        <v>10748.08</v>
      </c>
      <c r="L1802" s="118">
        <v>0.43</v>
      </c>
    </row>
    <row r="1803" spans="1:12" x14ac:dyDescent="0.2">
      <c r="D1803" s="103"/>
      <c r="G1803" s="103"/>
    </row>
    <row r="1804" spans="1:12" x14ac:dyDescent="0.2">
      <c r="A1804" s="126">
        <v>702</v>
      </c>
      <c r="B1804" s="127">
        <v>943691.179</v>
      </c>
      <c r="C1804" s="127">
        <v>6497198.4989999998</v>
      </c>
      <c r="D1804" s="103" t="s">
        <v>167</v>
      </c>
      <c r="E1804" s="125">
        <v>276.23399999999998</v>
      </c>
      <c r="F1804" s="125">
        <v>1.6440000000000055</v>
      </c>
      <c r="G1804" s="103" t="s">
        <v>167</v>
      </c>
      <c r="H1804" s="119">
        <f t="shared" si="798"/>
        <v>2.1740000000000057</v>
      </c>
      <c r="I1804" s="125" t="s">
        <v>1210</v>
      </c>
      <c r="J1804" s="107">
        <f t="shared" ref="J1804" si="804">I1804+153</f>
        <v>10750.08</v>
      </c>
      <c r="L1804" s="118">
        <v>0.43</v>
      </c>
    </row>
    <row r="1805" spans="1:12" x14ac:dyDescent="0.2">
      <c r="D1805" s="103"/>
      <c r="G1805" s="103"/>
    </row>
    <row r="1806" spans="1:12" x14ac:dyDescent="0.2">
      <c r="A1806" s="126" t="s">
        <v>1211</v>
      </c>
      <c r="B1806" s="127">
        <v>943694.35600000003</v>
      </c>
      <c r="C1806" s="127">
        <v>6497201.591</v>
      </c>
      <c r="D1806" s="103" t="s">
        <v>167</v>
      </c>
      <c r="E1806" s="125">
        <v>276.26900000000001</v>
      </c>
      <c r="F1806" s="125">
        <v>1.5389999999999873</v>
      </c>
      <c r="G1806" s="103" t="s">
        <v>167</v>
      </c>
      <c r="H1806" s="119">
        <f t="shared" si="798"/>
        <v>2.0689999999999871</v>
      </c>
      <c r="I1806" s="125" t="s">
        <v>1212</v>
      </c>
      <c r="J1806" s="107">
        <f t="shared" ref="J1806" si="805">I1806+153</f>
        <v>10754.58</v>
      </c>
      <c r="L1806" s="118">
        <v>0.43</v>
      </c>
    </row>
    <row r="1807" spans="1:12" x14ac:dyDescent="0.2">
      <c r="D1807" s="103"/>
      <c r="G1807" s="103"/>
    </row>
    <row r="1808" spans="1:12" x14ac:dyDescent="0.2">
      <c r="A1808" s="126">
        <v>703</v>
      </c>
      <c r="B1808" s="127">
        <v>943697.37100000004</v>
      </c>
      <c r="C1808" s="127">
        <v>6497203.9939999999</v>
      </c>
      <c r="D1808" s="103" t="s">
        <v>167</v>
      </c>
      <c r="E1808" s="125">
        <v>276.28100000000001</v>
      </c>
      <c r="F1808" s="125">
        <v>1.3910000000000196</v>
      </c>
      <c r="G1808" s="103" t="s">
        <v>167</v>
      </c>
      <c r="H1808" s="119">
        <f t="shared" si="798"/>
        <v>1.9210000000000196</v>
      </c>
      <c r="I1808" s="125" t="s">
        <v>1213</v>
      </c>
      <c r="J1808" s="107">
        <f t="shared" ref="J1808" si="806">I1808+153</f>
        <v>10758.34</v>
      </c>
      <c r="L1808" s="118">
        <v>0.43</v>
      </c>
    </row>
    <row r="1809" spans="1:12" x14ac:dyDescent="0.2">
      <c r="D1809" s="103"/>
      <c r="G1809" s="103"/>
    </row>
    <row r="1810" spans="1:12" x14ac:dyDescent="0.2">
      <c r="A1810" s="126">
        <v>704</v>
      </c>
      <c r="B1810" s="127">
        <v>943702.36100000003</v>
      </c>
      <c r="C1810" s="127">
        <v>6497206.4189999998</v>
      </c>
      <c r="D1810" s="103" t="s">
        <v>167</v>
      </c>
      <c r="E1810" s="125">
        <v>276.36599999999999</v>
      </c>
      <c r="F1810" s="125">
        <v>0.98599999999999</v>
      </c>
      <c r="G1810" s="103" t="s">
        <v>167</v>
      </c>
      <c r="H1810" s="119">
        <f t="shared" si="798"/>
        <v>1.51599999999999</v>
      </c>
      <c r="I1810" s="125" t="s">
        <v>1214</v>
      </c>
      <c r="J1810" s="107">
        <f t="shared" ref="J1810" si="807">I1810+153</f>
        <v>10763.91</v>
      </c>
      <c r="L1810" s="118">
        <v>0.43</v>
      </c>
    </row>
    <row r="1811" spans="1:12" x14ac:dyDescent="0.2">
      <c r="D1811" s="103"/>
      <c r="G1811" s="103"/>
    </row>
    <row r="1812" spans="1:12" x14ac:dyDescent="0.2">
      <c r="A1812" s="126" t="s">
        <v>1215</v>
      </c>
      <c r="B1812" s="127">
        <v>943705.522</v>
      </c>
      <c r="C1812" s="127">
        <v>6497207.9210000001</v>
      </c>
      <c r="D1812" s="103" t="s">
        <v>167</v>
      </c>
      <c r="E1812" s="125">
        <v>276.42</v>
      </c>
      <c r="F1812" s="125">
        <v>0.87999999999999545</v>
      </c>
      <c r="G1812" s="103" t="s">
        <v>167</v>
      </c>
      <c r="H1812" s="119">
        <f t="shared" si="798"/>
        <v>1.4099999999999955</v>
      </c>
      <c r="I1812" s="125" t="s">
        <v>1216</v>
      </c>
      <c r="J1812" s="107">
        <f t="shared" ref="J1812" si="808">I1812+153</f>
        <v>10767.42</v>
      </c>
      <c r="L1812" s="118">
        <v>0.43</v>
      </c>
    </row>
    <row r="1813" spans="1:12" x14ac:dyDescent="0.2">
      <c r="D1813" s="103"/>
      <c r="G1813" s="103"/>
    </row>
    <row r="1814" spans="1:12" x14ac:dyDescent="0.2">
      <c r="A1814" s="126" t="s">
        <v>1217</v>
      </c>
      <c r="B1814" s="127">
        <v>943710.25399999996</v>
      </c>
      <c r="C1814" s="127">
        <v>6497210.5999999996</v>
      </c>
      <c r="D1814" s="103" t="s">
        <v>167</v>
      </c>
      <c r="E1814" s="125">
        <v>276.46800000000002</v>
      </c>
      <c r="F1814" s="125">
        <v>0.78</v>
      </c>
      <c r="G1814" s="103" t="s">
        <v>167</v>
      </c>
      <c r="H1814" s="119">
        <f t="shared" si="798"/>
        <v>1.31</v>
      </c>
      <c r="I1814" s="125" t="s">
        <v>1218</v>
      </c>
      <c r="J1814" s="107">
        <f t="shared" ref="J1814" si="809">I1814+153</f>
        <v>10772.86</v>
      </c>
      <c r="L1814" s="118">
        <v>0.43</v>
      </c>
    </row>
    <row r="1815" spans="1:12" x14ac:dyDescent="0.2">
      <c r="D1815" s="103"/>
      <c r="G1815" s="103"/>
    </row>
    <row r="1816" spans="1:12" x14ac:dyDescent="0.2">
      <c r="A1816" s="126" t="s">
        <v>1219</v>
      </c>
      <c r="B1816" s="127">
        <v>943714.46499999997</v>
      </c>
      <c r="C1816" s="127">
        <v>6497214.358</v>
      </c>
      <c r="D1816" s="103" t="s">
        <v>167</v>
      </c>
      <c r="E1816" s="125">
        <v>276.53100000000001</v>
      </c>
      <c r="F1816" s="125">
        <v>0.64</v>
      </c>
      <c r="G1816" s="103" t="s">
        <v>167</v>
      </c>
      <c r="H1816" s="119">
        <f t="shared" si="798"/>
        <v>1.1700000000000002</v>
      </c>
      <c r="I1816" s="125" t="s">
        <v>1220</v>
      </c>
      <c r="J1816" s="107">
        <f t="shared" ref="J1816" si="810">I1816+153</f>
        <v>10778.51</v>
      </c>
      <c r="L1816" s="118">
        <v>0.43</v>
      </c>
    </row>
    <row r="1817" spans="1:12" x14ac:dyDescent="0.2">
      <c r="D1817" s="103"/>
      <c r="G1817" s="103"/>
    </row>
    <row r="1818" spans="1:12" x14ac:dyDescent="0.2">
      <c r="A1818" s="126">
        <v>705</v>
      </c>
      <c r="B1818" s="127">
        <v>943718.01100000006</v>
      </c>
      <c r="C1818" s="127">
        <v>6497218.3660000004</v>
      </c>
      <c r="D1818" s="103" t="s">
        <v>167</v>
      </c>
      <c r="E1818" s="125">
        <v>276.53100000000001</v>
      </c>
      <c r="F1818" s="125">
        <v>0.61</v>
      </c>
      <c r="G1818" s="103" t="s">
        <v>167</v>
      </c>
      <c r="H1818" s="119">
        <f t="shared" si="798"/>
        <v>1.1400000000000001</v>
      </c>
      <c r="I1818" s="125" t="s">
        <v>1221</v>
      </c>
      <c r="J1818" s="107">
        <f t="shared" ref="J1818" si="811">I1818+153</f>
        <v>10783.86</v>
      </c>
      <c r="L1818" s="118">
        <v>0.43</v>
      </c>
    </row>
    <row r="1819" spans="1:12" x14ac:dyDescent="0.2">
      <c r="D1819" s="103"/>
      <c r="G1819" s="103"/>
    </row>
    <row r="1820" spans="1:12" x14ac:dyDescent="0.2">
      <c r="A1820" s="126">
        <v>706</v>
      </c>
      <c r="B1820" s="127">
        <v>943730.304</v>
      </c>
      <c r="C1820" s="127">
        <v>6497232.7929999996</v>
      </c>
      <c r="D1820" s="103" t="s">
        <v>167</v>
      </c>
      <c r="E1820" s="125">
        <v>276.59500000000003</v>
      </c>
      <c r="F1820" s="125">
        <v>0.65</v>
      </c>
      <c r="G1820" s="103" t="s">
        <v>167</v>
      </c>
      <c r="H1820" s="119">
        <f t="shared" si="798"/>
        <v>1.1800000000000002</v>
      </c>
      <c r="I1820" s="125" t="s">
        <v>1222</v>
      </c>
      <c r="J1820" s="107">
        <f t="shared" ref="J1820" si="812">I1820+153</f>
        <v>10802.81</v>
      </c>
      <c r="L1820" s="118">
        <v>0.43</v>
      </c>
    </row>
    <row r="1821" spans="1:12" x14ac:dyDescent="0.2">
      <c r="D1821" s="103"/>
      <c r="G1821" s="103"/>
    </row>
    <row r="1822" spans="1:12" x14ac:dyDescent="0.2">
      <c r="A1822" s="126" t="s">
        <v>1223</v>
      </c>
      <c r="B1822" s="127">
        <v>943733.95799999998</v>
      </c>
      <c r="C1822" s="127">
        <v>6497237.0300000003</v>
      </c>
      <c r="D1822" s="103" t="s">
        <v>167</v>
      </c>
      <c r="E1822" s="125">
        <v>276.59800000000001</v>
      </c>
      <c r="F1822" s="125">
        <v>0.63</v>
      </c>
      <c r="G1822" s="103" t="s">
        <v>167</v>
      </c>
      <c r="H1822" s="119">
        <f t="shared" si="798"/>
        <v>1.1600000000000001</v>
      </c>
      <c r="I1822" s="125" t="s">
        <v>1224</v>
      </c>
      <c r="J1822" s="107">
        <f t="shared" ref="J1822" si="813">I1822+153</f>
        <v>10808.41</v>
      </c>
      <c r="L1822" s="118">
        <v>0.43</v>
      </c>
    </row>
    <row r="1823" spans="1:12" x14ac:dyDescent="0.2">
      <c r="D1823" s="103"/>
      <c r="G1823" s="103"/>
    </row>
    <row r="1824" spans="1:12" x14ac:dyDescent="0.2">
      <c r="A1824" s="126" t="s">
        <v>1225</v>
      </c>
      <c r="B1824" s="127">
        <v>943738.05299999996</v>
      </c>
      <c r="C1824" s="127">
        <v>6497241.5630000001</v>
      </c>
      <c r="D1824" s="103" t="s">
        <v>167</v>
      </c>
      <c r="E1824" s="125">
        <v>276.62599999999998</v>
      </c>
      <c r="F1824" s="125">
        <v>0.63</v>
      </c>
      <c r="G1824" s="103" t="s">
        <v>167</v>
      </c>
      <c r="H1824" s="119">
        <f t="shared" si="798"/>
        <v>1.1600000000000001</v>
      </c>
      <c r="I1824" s="125" t="s">
        <v>1226</v>
      </c>
      <c r="J1824" s="107">
        <f t="shared" ref="J1824" si="814">I1824+153</f>
        <v>10814.52</v>
      </c>
      <c r="L1824" s="118">
        <v>0.43</v>
      </c>
    </row>
    <row r="1825" spans="1:12" x14ac:dyDescent="0.2">
      <c r="D1825" s="103"/>
      <c r="G1825" s="103"/>
    </row>
    <row r="1826" spans="1:12" ht="15" customHeight="1" x14ac:dyDescent="0.2">
      <c r="A1826" s="126">
        <v>707</v>
      </c>
      <c r="B1826" s="127">
        <v>943743.598</v>
      </c>
      <c r="C1826" s="127">
        <v>6497247.7369999997</v>
      </c>
      <c r="D1826" s="103" t="s">
        <v>167</v>
      </c>
      <c r="E1826" s="125">
        <v>276.65300000000002</v>
      </c>
      <c r="F1826" s="125">
        <v>0.52</v>
      </c>
      <c r="G1826" s="103" t="s">
        <v>167</v>
      </c>
      <c r="H1826" s="119">
        <f t="shared" si="798"/>
        <v>1.32</v>
      </c>
      <c r="I1826" s="125" t="s">
        <v>1227</v>
      </c>
      <c r="J1826" s="107">
        <f t="shared" ref="J1826" si="815">I1826+153</f>
        <v>10822.82</v>
      </c>
      <c r="L1826" s="118">
        <v>0.7</v>
      </c>
    </row>
    <row r="1827" spans="1:12" x14ac:dyDescent="0.2">
      <c r="D1827" s="103"/>
      <c r="G1827" s="103"/>
    </row>
    <row r="1828" spans="1:12" x14ac:dyDescent="0.2">
      <c r="A1828" s="126">
        <v>708</v>
      </c>
      <c r="B1828" s="127">
        <v>943757.1</v>
      </c>
      <c r="C1828" s="127">
        <v>6497263.3119999999</v>
      </c>
      <c r="D1828" s="103" t="s">
        <v>167</v>
      </c>
      <c r="E1828" s="125">
        <v>276.69</v>
      </c>
      <c r="F1828" s="125">
        <v>0.47</v>
      </c>
      <c r="G1828" s="103" t="s">
        <v>167</v>
      </c>
      <c r="H1828" s="119">
        <f t="shared" si="798"/>
        <v>1.27</v>
      </c>
      <c r="I1828" s="125" t="s">
        <v>1228</v>
      </c>
      <c r="J1828" s="107">
        <f t="shared" ref="J1828" si="816">I1828+153</f>
        <v>10843.43</v>
      </c>
      <c r="L1828" s="118">
        <v>0.7</v>
      </c>
    </row>
    <row r="1829" spans="1:12" x14ac:dyDescent="0.2">
      <c r="D1829" s="103"/>
      <c r="G1829" s="103"/>
    </row>
    <row r="1830" spans="1:12" x14ac:dyDescent="0.2">
      <c r="A1830" s="126">
        <v>709</v>
      </c>
      <c r="B1830" s="127">
        <v>943770.24300000002</v>
      </c>
      <c r="C1830" s="127">
        <v>6497278.1890000002</v>
      </c>
      <c r="D1830" s="103" t="s">
        <v>167</v>
      </c>
      <c r="E1830" s="125">
        <v>276.75900000000001</v>
      </c>
      <c r="F1830" s="125">
        <v>0.56999999999999995</v>
      </c>
      <c r="G1830" s="103" t="s">
        <v>167</v>
      </c>
      <c r="H1830" s="119">
        <f t="shared" si="798"/>
        <v>1.37</v>
      </c>
      <c r="I1830" s="125" t="s">
        <v>1229</v>
      </c>
      <c r="J1830" s="107">
        <f t="shared" ref="J1830" si="817">I1830+153</f>
        <v>10863.28</v>
      </c>
      <c r="L1830" s="118">
        <v>0.7</v>
      </c>
    </row>
    <row r="1831" spans="1:12" x14ac:dyDescent="0.2">
      <c r="D1831" s="103"/>
      <c r="G1831" s="103"/>
    </row>
    <row r="1832" spans="1:12" x14ac:dyDescent="0.2">
      <c r="A1832" s="126">
        <v>710</v>
      </c>
      <c r="B1832" s="127">
        <v>943783.652</v>
      </c>
      <c r="C1832" s="127">
        <v>6497293.3099999996</v>
      </c>
      <c r="D1832" s="103" t="s">
        <v>167</v>
      </c>
      <c r="E1832" s="125">
        <v>276.803</v>
      </c>
      <c r="F1832" s="125">
        <v>0.52</v>
      </c>
      <c r="G1832" s="103" t="s">
        <v>167</v>
      </c>
      <c r="H1832" s="119">
        <f t="shared" si="798"/>
        <v>1.32</v>
      </c>
      <c r="I1832" s="125" t="s">
        <v>1230</v>
      </c>
      <c r="J1832" s="107">
        <f t="shared" ref="J1832" si="818">I1832+153</f>
        <v>10883.49</v>
      </c>
      <c r="L1832" s="118">
        <v>0.7</v>
      </c>
    </row>
    <row r="1833" spans="1:12" x14ac:dyDescent="0.2">
      <c r="D1833" s="103"/>
      <c r="G1833" s="103"/>
    </row>
    <row r="1834" spans="1:12" x14ac:dyDescent="0.2">
      <c r="A1834" s="126">
        <v>711</v>
      </c>
      <c r="B1834" s="127">
        <v>943796.94099999999</v>
      </c>
      <c r="C1834" s="127">
        <v>6497308.1289999997</v>
      </c>
      <c r="D1834" s="103" t="s">
        <v>167</v>
      </c>
      <c r="E1834" s="125">
        <v>276.84199999999998</v>
      </c>
      <c r="F1834" s="125">
        <v>0.47</v>
      </c>
      <c r="G1834" s="103" t="s">
        <v>167</v>
      </c>
      <c r="H1834" s="119">
        <f t="shared" si="798"/>
        <v>1.27</v>
      </c>
      <c r="I1834" s="125" t="s">
        <v>1231</v>
      </c>
      <c r="J1834" s="107">
        <f t="shared" ref="J1834" si="819">I1834+153</f>
        <v>10903.39</v>
      </c>
      <c r="L1834" s="118">
        <v>0.7</v>
      </c>
    </row>
    <row r="1835" spans="1:12" x14ac:dyDescent="0.2">
      <c r="D1835" s="103"/>
      <c r="G1835" s="103"/>
    </row>
    <row r="1836" spans="1:12" x14ac:dyDescent="0.2">
      <c r="A1836" s="126" t="s">
        <v>1232</v>
      </c>
      <c r="B1836" s="127">
        <v>943798.02800000005</v>
      </c>
      <c r="C1836" s="127">
        <v>6497309.2680000002</v>
      </c>
      <c r="D1836" s="103" t="s">
        <v>167</v>
      </c>
      <c r="E1836" s="125">
        <v>276.85399999999998</v>
      </c>
      <c r="F1836" s="125">
        <v>0.46</v>
      </c>
      <c r="G1836" s="103" t="s">
        <v>167</v>
      </c>
      <c r="H1836" s="119">
        <f t="shared" si="798"/>
        <v>1.26</v>
      </c>
      <c r="I1836" s="125" t="s">
        <v>1233</v>
      </c>
      <c r="J1836" s="107">
        <f t="shared" ref="J1836" si="820">I1836+153</f>
        <v>10904.97</v>
      </c>
      <c r="L1836" s="118">
        <v>0.7</v>
      </c>
    </row>
    <row r="1837" spans="1:12" x14ac:dyDescent="0.2">
      <c r="D1837" s="103"/>
      <c r="G1837" s="103"/>
    </row>
    <row r="1838" spans="1:12" x14ac:dyDescent="0.2">
      <c r="A1838" s="126" t="s">
        <v>1234</v>
      </c>
      <c r="B1838" s="127">
        <v>943801.40300000005</v>
      </c>
      <c r="C1838" s="127">
        <v>6497313.0609999998</v>
      </c>
      <c r="D1838" s="103" t="s">
        <v>167</v>
      </c>
      <c r="E1838" s="125">
        <v>276.85599999999999</v>
      </c>
      <c r="F1838" s="125">
        <v>0.51</v>
      </c>
      <c r="G1838" s="103" t="s">
        <v>167</v>
      </c>
      <c r="H1838" s="119">
        <f t="shared" si="798"/>
        <v>1.31</v>
      </c>
      <c r="I1838" s="125" t="s">
        <v>1235</v>
      </c>
      <c r="J1838" s="107">
        <f t="shared" ref="J1838" si="821">I1838+153</f>
        <v>10910.05</v>
      </c>
      <c r="L1838" s="118">
        <v>0.7</v>
      </c>
    </row>
    <row r="1839" spans="1:12" x14ac:dyDescent="0.2">
      <c r="D1839" s="103"/>
      <c r="G1839" s="103"/>
    </row>
    <row r="1840" spans="1:12" x14ac:dyDescent="0.2">
      <c r="A1840" s="126">
        <v>712</v>
      </c>
      <c r="B1840" s="127">
        <v>943810.755</v>
      </c>
      <c r="C1840" s="127">
        <v>6497323.159</v>
      </c>
      <c r="D1840" s="103" t="s">
        <v>167</v>
      </c>
      <c r="E1840" s="125">
        <v>276.88600000000002</v>
      </c>
      <c r="F1840" s="125">
        <v>0.47</v>
      </c>
      <c r="G1840" s="103" t="s">
        <v>167</v>
      </c>
      <c r="H1840" s="119">
        <f t="shared" si="798"/>
        <v>1.27</v>
      </c>
      <c r="I1840" s="125" t="s">
        <v>1236</v>
      </c>
      <c r="J1840" s="107">
        <f t="shared" ref="J1840" si="822">I1840+153</f>
        <v>10923.81</v>
      </c>
      <c r="L1840" s="118">
        <v>0.7</v>
      </c>
    </row>
    <row r="1841" spans="1:12" x14ac:dyDescent="0.2">
      <c r="D1841" s="103"/>
      <c r="G1841" s="103"/>
    </row>
    <row r="1842" spans="1:12" x14ac:dyDescent="0.2">
      <c r="A1842" s="126" t="s">
        <v>1237</v>
      </c>
      <c r="B1842" s="127">
        <v>943815.44900000002</v>
      </c>
      <c r="C1842" s="127">
        <v>6497328.2060000002</v>
      </c>
      <c r="D1842" s="103" t="s">
        <v>167</v>
      </c>
      <c r="E1842" s="125">
        <v>276.89800000000002</v>
      </c>
      <c r="F1842" s="125">
        <v>0.5</v>
      </c>
      <c r="G1842" s="103" t="s">
        <v>167</v>
      </c>
      <c r="H1842" s="119">
        <f t="shared" si="798"/>
        <v>1.5</v>
      </c>
      <c r="I1842" s="125" t="s">
        <v>1238</v>
      </c>
      <c r="J1842" s="107">
        <f t="shared" ref="J1842" si="823">I1842+153</f>
        <v>10930.7</v>
      </c>
      <c r="L1842" s="118">
        <v>0.9</v>
      </c>
    </row>
    <row r="1843" spans="1:12" x14ac:dyDescent="0.2">
      <c r="D1843" s="103"/>
      <c r="G1843" s="103"/>
    </row>
    <row r="1844" spans="1:12" x14ac:dyDescent="0.2">
      <c r="A1844" s="126" t="s">
        <v>1239</v>
      </c>
      <c r="B1844" s="127">
        <v>943820.49399999995</v>
      </c>
      <c r="C1844" s="127">
        <v>6497333.5769999996</v>
      </c>
      <c r="D1844" s="103" t="s">
        <v>167</v>
      </c>
      <c r="E1844" s="125">
        <v>276.90600000000001</v>
      </c>
      <c r="F1844" s="125">
        <v>0.95</v>
      </c>
      <c r="G1844" s="103" t="s">
        <v>167</v>
      </c>
      <c r="H1844" s="119">
        <f t="shared" si="798"/>
        <v>1.9500000000000002</v>
      </c>
      <c r="I1844" s="125" t="s">
        <v>1240</v>
      </c>
      <c r="J1844" s="107">
        <f t="shared" ref="J1844" si="824">I1844+153</f>
        <v>10938.08</v>
      </c>
      <c r="L1844" s="118">
        <v>0.9</v>
      </c>
    </row>
    <row r="1845" spans="1:12" x14ac:dyDescent="0.2">
      <c r="D1845" s="103"/>
      <c r="G1845" s="103"/>
    </row>
    <row r="1846" spans="1:12" x14ac:dyDescent="0.2">
      <c r="A1846" s="126" t="s">
        <v>1241</v>
      </c>
      <c r="B1846" s="127">
        <v>943821.84199999995</v>
      </c>
      <c r="C1846" s="127">
        <v>6497335.0290000001</v>
      </c>
      <c r="D1846" s="103" t="s">
        <v>167</v>
      </c>
      <c r="E1846" s="125">
        <v>276.92099999999999</v>
      </c>
      <c r="F1846" s="125">
        <v>1.03</v>
      </c>
      <c r="G1846" s="103" t="s">
        <v>167</v>
      </c>
      <c r="H1846" s="119">
        <f t="shared" si="798"/>
        <v>2.0300000000000002</v>
      </c>
      <c r="I1846" s="125" t="s">
        <v>1242</v>
      </c>
      <c r="J1846" s="107">
        <f t="shared" ref="J1846" si="825">I1846+153</f>
        <v>10940.08</v>
      </c>
      <c r="L1846" s="118">
        <v>0.9</v>
      </c>
    </row>
    <row r="1847" spans="1:12" x14ac:dyDescent="0.2">
      <c r="D1847" s="103"/>
      <c r="G1847" s="103"/>
    </row>
    <row r="1848" spans="1:12" x14ac:dyDescent="0.2">
      <c r="A1848" s="126">
        <v>713</v>
      </c>
      <c r="B1848" s="127">
        <v>943823.11100000003</v>
      </c>
      <c r="C1848" s="127">
        <v>6497336.3689999999</v>
      </c>
      <c r="D1848" s="103" t="s">
        <v>167</v>
      </c>
      <c r="E1848" s="125">
        <v>276.92500000000001</v>
      </c>
      <c r="F1848" s="125">
        <v>0.91</v>
      </c>
      <c r="G1848" s="103" t="s">
        <v>167</v>
      </c>
      <c r="H1848" s="119">
        <f t="shared" si="798"/>
        <v>1.9100000000000001</v>
      </c>
      <c r="I1848" s="125" t="s">
        <v>1243</v>
      </c>
      <c r="J1848" s="107">
        <f t="shared" ref="J1848" si="826">I1848+153</f>
        <v>10941.92</v>
      </c>
      <c r="L1848" s="118">
        <v>0.9</v>
      </c>
    </row>
    <row r="1849" spans="1:12" x14ac:dyDescent="0.2">
      <c r="D1849" s="103"/>
      <c r="G1849" s="103"/>
    </row>
    <row r="1850" spans="1:12" x14ac:dyDescent="0.2">
      <c r="A1850" s="126" t="s">
        <v>1244</v>
      </c>
      <c r="B1850" s="127">
        <v>943825.54599999997</v>
      </c>
      <c r="C1850" s="127">
        <v>6497339.057</v>
      </c>
      <c r="D1850" s="103" t="s">
        <v>167</v>
      </c>
      <c r="E1850" s="125">
        <v>276.93400000000003</v>
      </c>
      <c r="F1850" s="125">
        <v>0.54</v>
      </c>
      <c r="G1850" s="103" t="s">
        <v>167</v>
      </c>
      <c r="H1850" s="119">
        <f t="shared" si="798"/>
        <v>1.54</v>
      </c>
      <c r="I1850" s="125" t="s">
        <v>1245</v>
      </c>
      <c r="J1850" s="107">
        <f t="shared" ref="J1850" si="827">I1850+153</f>
        <v>10945.57</v>
      </c>
      <c r="L1850" s="118">
        <v>0.9</v>
      </c>
    </row>
    <row r="1851" spans="1:12" x14ac:dyDescent="0.2">
      <c r="D1851" s="103"/>
      <c r="G1851" s="103"/>
    </row>
    <row r="1852" spans="1:12" x14ac:dyDescent="0.2">
      <c r="A1852" s="126">
        <v>714</v>
      </c>
      <c r="B1852" s="127">
        <v>943837.55799999996</v>
      </c>
      <c r="C1852" s="127">
        <v>6497351.9529999997</v>
      </c>
      <c r="D1852" s="103" t="s">
        <v>167</v>
      </c>
      <c r="E1852" s="125">
        <v>276.98</v>
      </c>
      <c r="F1852" s="125">
        <v>0.54</v>
      </c>
      <c r="G1852" s="103" t="s">
        <v>167</v>
      </c>
      <c r="H1852" s="119">
        <f t="shared" ref="H1852:H1914" si="828">F1852+L1852+0.1</f>
        <v>1.54</v>
      </c>
      <c r="I1852" s="125" t="s">
        <v>1246</v>
      </c>
      <c r="J1852" s="107">
        <f t="shared" ref="J1852" si="829">I1852+153</f>
        <v>10963.19</v>
      </c>
      <c r="L1852" s="118">
        <v>0.9</v>
      </c>
    </row>
    <row r="1853" spans="1:12" x14ac:dyDescent="0.2">
      <c r="D1853" s="103"/>
      <c r="G1853" s="103"/>
    </row>
    <row r="1854" spans="1:12" x14ac:dyDescent="0.2">
      <c r="A1854" s="126">
        <v>715</v>
      </c>
      <c r="B1854" s="127">
        <v>943851.67</v>
      </c>
      <c r="C1854" s="127">
        <v>6497366.6710000001</v>
      </c>
      <c r="D1854" s="103" t="s">
        <v>167</v>
      </c>
      <c r="E1854" s="125">
        <v>277.03100000000001</v>
      </c>
      <c r="F1854" s="125">
        <v>0.52</v>
      </c>
      <c r="G1854" s="103" t="s">
        <v>167</v>
      </c>
      <c r="H1854" s="119">
        <f t="shared" si="828"/>
        <v>1.32</v>
      </c>
      <c r="I1854" s="125" t="s">
        <v>1247</v>
      </c>
      <c r="J1854" s="107">
        <f t="shared" ref="J1854" si="830">I1854+153</f>
        <v>10983.58</v>
      </c>
      <c r="L1854" s="118">
        <v>0.7</v>
      </c>
    </row>
    <row r="1855" spans="1:12" x14ac:dyDescent="0.2">
      <c r="D1855" s="103"/>
      <c r="G1855" s="103"/>
    </row>
    <row r="1856" spans="1:12" x14ac:dyDescent="0.2">
      <c r="A1856" s="126">
        <v>716</v>
      </c>
      <c r="B1856" s="127">
        <v>943865.51500000001</v>
      </c>
      <c r="C1856" s="127">
        <v>6497380.9610000001</v>
      </c>
      <c r="D1856" s="103" t="s">
        <v>167</v>
      </c>
      <c r="E1856" s="125">
        <v>277.06400000000002</v>
      </c>
      <c r="F1856" s="125">
        <v>0.53</v>
      </c>
      <c r="G1856" s="103" t="s">
        <v>167</v>
      </c>
      <c r="H1856" s="119">
        <f t="shared" si="828"/>
        <v>1.33</v>
      </c>
      <c r="I1856" s="125" t="s">
        <v>1248</v>
      </c>
      <c r="J1856" s="107">
        <f t="shared" ref="J1856" si="831">I1856+153</f>
        <v>11003.48</v>
      </c>
      <c r="L1856" s="118">
        <v>0.7</v>
      </c>
    </row>
    <row r="1857" spans="1:12" x14ac:dyDescent="0.2">
      <c r="D1857" s="103"/>
      <c r="G1857" s="103"/>
    </row>
    <row r="1858" spans="1:12" x14ac:dyDescent="0.2">
      <c r="A1858" s="126">
        <v>717</v>
      </c>
      <c r="B1858" s="127">
        <v>943879.49300000002</v>
      </c>
      <c r="C1858" s="127">
        <v>6497395.2240000004</v>
      </c>
      <c r="D1858" s="103" t="s">
        <v>167</v>
      </c>
      <c r="E1858" s="125">
        <v>277.14499999999998</v>
      </c>
      <c r="F1858" s="125">
        <v>0.62</v>
      </c>
      <c r="G1858" s="103" t="s">
        <v>167</v>
      </c>
      <c r="H1858" s="119">
        <f t="shared" si="828"/>
        <v>1.42</v>
      </c>
      <c r="I1858" s="125" t="s">
        <v>1249</v>
      </c>
      <c r="J1858" s="107">
        <f t="shared" ref="J1858" si="832">I1858+153</f>
        <v>11023.45</v>
      </c>
      <c r="L1858" s="118">
        <v>0.7</v>
      </c>
    </row>
    <row r="1859" spans="1:12" x14ac:dyDescent="0.2">
      <c r="D1859" s="103"/>
      <c r="G1859" s="103"/>
    </row>
    <row r="1860" spans="1:12" x14ac:dyDescent="0.2">
      <c r="A1860" s="126">
        <v>718</v>
      </c>
      <c r="B1860" s="127">
        <v>943893.43599999999</v>
      </c>
      <c r="C1860" s="127">
        <v>6497409.3859999999</v>
      </c>
      <c r="D1860" s="103" t="s">
        <v>167</v>
      </c>
      <c r="E1860" s="125">
        <v>277.16800000000001</v>
      </c>
      <c r="F1860" s="125">
        <v>0.5</v>
      </c>
      <c r="G1860" s="103" t="s">
        <v>167</v>
      </c>
      <c r="H1860" s="119">
        <f t="shared" si="828"/>
        <v>1.3</v>
      </c>
      <c r="I1860" s="125" t="s">
        <v>1250</v>
      </c>
      <c r="J1860" s="107">
        <f t="shared" ref="J1860" si="833">I1860+153</f>
        <v>11043.32</v>
      </c>
      <c r="L1860" s="118">
        <v>0.7</v>
      </c>
    </row>
    <row r="1861" spans="1:12" x14ac:dyDescent="0.2">
      <c r="D1861" s="103"/>
      <c r="G1861" s="103"/>
    </row>
    <row r="1862" spans="1:12" x14ac:dyDescent="0.2">
      <c r="A1862" s="126">
        <v>719</v>
      </c>
      <c r="B1862" s="127">
        <v>943907.63199999998</v>
      </c>
      <c r="C1862" s="127">
        <v>6497423.591</v>
      </c>
      <c r="D1862" s="103" t="s">
        <v>167</v>
      </c>
      <c r="E1862" s="125">
        <v>277.23099999999999</v>
      </c>
      <c r="F1862" s="125">
        <v>0.56999999999999995</v>
      </c>
      <c r="G1862" s="103" t="s">
        <v>167</v>
      </c>
      <c r="H1862" s="119">
        <f t="shared" si="828"/>
        <v>1.37</v>
      </c>
      <c r="I1862" s="125" t="s">
        <v>1251</v>
      </c>
      <c r="J1862" s="107">
        <f t="shared" ref="J1862" si="834">I1862+153</f>
        <v>11063.41</v>
      </c>
      <c r="L1862" s="118">
        <v>0.7</v>
      </c>
    </row>
    <row r="1863" spans="1:12" x14ac:dyDescent="0.2">
      <c r="D1863" s="103"/>
      <c r="G1863" s="103"/>
    </row>
    <row r="1864" spans="1:12" x14ac:dyDescent="0.2">
      <c r="A1864" s="126">
        <v>720</v>
      </c>
      <c r="B1864" s="127">
        <v>943922.37300000002</v>
      </c>
      <c r="C1864" s="127">
        <v>6497438.3140000002</v>
      </c>
      <c r="D1864" s="103" t="s">
        <v>167</v>
      </c>
      <c r="E1864" s="125">
        <v>277.27100000000002</v>
      </c>
      <c r="F1864" s="125">
        <v>0.52</v>
      </c>
      <c r="G1864" s="103" t="s">
        <v>167</v>
      </c>
      <c r="H1864" s="119">
        <f t="shared" si="828"/>
        <v>1.32</v>
      </c>
      <c r="I1864" s="125" t="s">
        <v>1252</v>
      </c>
      <c r="J1864" s="107">
        <f t="shared" ref="J1864" si="835">I1864+153</f>
        <v>11084.24</v>
      </c>
      <c r="L1864" s="118">
        <v>0.7</v>
      </c>
    </row>
    <row r="1865" spans="1:12" x14ac:dyDescent="0.2">
      <c r="D1865" s="103"/>
      <c r="G1865" s="103"/>
    </row>
    <row r="1866" spans="1:12" x14ac:dyDescent="0.2">
      <c r="A1866" s="126">
        <v>721</v>
      </c>
      <c r="B1866" s="127">
        <v>943935.94900000002</v>
      </c>
      <c r="C1866" s="127">
        <v>6497451.6090000002</v>
      </c>
      <c r="D1866" s="103" t="s">
        <v>167</v>
      </c>
      <c r="E1866" s="125">
        <v>277.286</v>
      </c>
      <c r="F1866" s="125">
        <v>0.53</v>
      </c>
      <c r="G1866" s="103" t="s">
        <v>167</v>
      </c>
      <c r="H1866" s="119">
        <f t="shared" si="828"/>
        <v>1.33</v>
      </c>
      <c r="I1866" s="125" t="s">
        <v>1253</v>
      </c>
      <c r="J1866" s="107">
        <f t="shared" ref="J1866" si="836">I1866+153</f>
        <v>11103.24</v>
      </c>
      <c r="L1866" s="118">
        <v>0.7</v>
      </c>
    </row>
    <row r="1867" spans="1:12" x14ac:dyDescent="0.2">
      <c r="D1867" s="103"/>
      <c r="G1867" s="103"/>
    </row>
    <row r="1868" spans="1:12" x14ac:dyDescent="0.2">
      <c r="A1868" s="126">
        <v>722</v>
      </c>
      <c r="B1868" s="127">
        <v>943950.37</v>
      </c>
      <c r="C1868" s="127">
        <v>6497465.6699999999</v>
      </c>
      <c r="D1868" s="103" t="s">
        <v>167</v>
      </c>
      <c r="E1868" s="125">
        <v>277.34100000000001</v>
      </c>
      <c r="F1868" s="125">
        <v>0.46</v>
      </c>
      <c r="G1868" s="103" t="s">
        <v>167</v>
      </c>
      <c r="H1868" s="119">
        <f t="shared" si="828"/>
        <v>1.26</v>
      </c>
      <c r="I1868" s="125" t="s">
        <v>1254</v>
      </c>
      <c r="J1868" s="107">
        <f t="shared" ref="J1868" si="837">I1868+153</f>
        <v>11123.38</v>
      </c>
      <c r="L1868" s="118">
        <v>0.7</v>
      </c>
    </row>
    <row r="1869" spans="1:12" x14ac:dyDescent="0.2">
      <c r="D1869" s="103"/>
      <c r="G1869" s="103"/>
    </row>
    <row r="1870" spans="1:12" x14ac:dyDescent="0.2">
      <c r="A1870" s="126">
        <v>723</v>
      </c>
      <c r="B1870" s="127">
        <v>943964.78899999999</v>
      </c>
      <c r="C1870" s="127">
        <v>6497479.6270000003</v>
      </c>
      <c r="D1870" s="103" t="s">
        <v>167</v>
      </c>
      <c r="E1870" s="125">
        <v>277.38499999999999</v>
      </c>
      <c r="F1870" s="125">
        <v>0.52</v>
      </c>
      <c r="G1870" s="103" t="s">
        <v>167</v>
      </c>
      <c r="H1870" s="119">
        <f t="shared" si="828"/>
        <v>1.32</v>
      </c>
      <c r="I1870" s="125" t="s">
        <v>1255</v>
      </c>
      <c r="J1870" s="107">
        <f t="shared" ref="J1870" si="838">I1870+153</f>
        <v>11143.45</v>
      </c>
      <c r="L1870" s="118">
        <v>0.7</v>
      </c>
    </row>
    <row r="1871" spans="1:12" x14ac:dyDescent="0.2">
      <c r="D1871" s="103"/>
      <c r="G1871" s="103"/>
    </row>
    <row r="1872" spans="1:12" x14ac:dyDescent="0.2">
      <c r="A1872" s="126">
        <v>724</v>
      </c>
      <c r="B1872" s="127">
        <v>943979.07799999998</v>
      </c>
      <c r="C1872" s="127">
        <v>6497493.4299999997</v>
      </c>
      <c r="D1872" s="103" t="s">
        <v>167</v>
      </c>
      <c r="E1872" s="125">
        <v>277.43099999999998</v>
      </c>
      <c r="F1872" s="125">
        <v>0.5</v>
      </c>
      <c r="G1872" s="103" t="s">
        <v>167</v>
      </c>
      <c r="H1872" s="119">
        <f t="shared" si="828"/>
        <v>1.3</v>
      </c>
      <c r="I1872" s="125" t="s">
        <v>1256</v>
      </c>
      <c r="J1872" s="107">
        <f t="shared" ref="J1872" si="839">I1872+153</f>
        <v>11163.32</v>
      </c>
      <c r="L1872" s="118">
        <v>0.7</v>
      </c>
    </row>
    <row r="1873" spans="1:12" x14ac:dyDescent="0.2">
      <c r="D1873" s="103"/>
      <c r="G1873" s="103"/>
    </row>
    <row r="1874" spans="1:12" x14ac:dyDescent="0.2">
      <c r="A1874" s="126">
        <v>725</v>
      </c>
      <c r="B1874" s="127">
        <v>943993.55599999998</v>
      </c>
      <c r="C1874" s="127">
        <v>6497507.2869999995</v>
      </c>
      <c r="D1874" s="103" t="s">
        <v>167</v>
      </c>
      <c r="E1874" s="125">
        <v>277.471</v>
      </c>
      <c r="F1874" s="125">
        <v>0.49</v>
      </c>
      <c r="G1874" s="103" t="s">
        <v>167</v>
      </c>
      <c r="H1874" s="119">
        <f t="shared" si="828"/>
        <v>1.29</v>
      </c>
      <c r="I1874" s="125" t="s">
        <v>1257</v>
      </c>
      <c r="J1874" s="107">
        <f t="shared" ref="J1874" si="840">I1874+153</f>
        <v>11183.36</v>
      </c>
      <c r="L1874" s="118">
        <v>0.7</v>
      </c>
    </row>
    <row r="1875" spans="1:12" x14ac:dyDescent="0.2">
      <c r="D1875" s="103"/>
      <c r="G1875" s="103"/>
    </row>
    <row r="1876" spans="1:12" x14ac:dyDescent="0.2">
      <c r="A1876" s="126">
        <v>726</v>
      </c>
      <c r="B1876" s="127">
        <v>944007.98899999994</v>
      </c>
      <c r="C1876" s="127">
        <v>6497521.0269999998</v>
      </c>
      <c r="D1876" s="103" t="s">
        <v>167</v>
      </c>
      <c r="E1876" s="125">
        <v>277.51900000000001</v>
      </c>
      <c r="F1876" s="125">
        <v>0.51</v>
      </c>
      <c r="G1876" s="103" t="s">
        <v>167</v>
      </c>
      <c r="H1876" s="119">
        <f t="shared" si="828"/>
        <v>1.31</v>
      </c>
      <c r="I1876" s="125" t="s">
        <v>1258</v>
      </c>
      <c r="J1876" s="107">
        <f t="shared" ref="J1876" si="841">I1876+153</f>
        <v>11203.29</v>
      </c>
      <c r="L1876" s="118">
        <v>0.7</v>
      </c>
    </row>
    <row r="1877" spans="1:12" x14ac:dyDescent="0.2">
      <c r="D1877" s="103"/>
      <c r="G1877" s="103"/>
    </row>
    <row r="1878" spans="1:12" x14ac:dyDescent="0.2">
      <c r="A1878" s="126">
        <v>727</v>
      </c>
      <c r="B1878" s="127">
        <v>944022.54200000002</v>
      </c>
      <c r="C1878" s="127">
        <v>6497534.7869999995</v>
      </c>
      <c r="D1878" s="103" t="s">
        <v>167</v>
      </c>
      <c r="E1878" s="125">
        <v>277.56299999999999</v>
      </c>
      <c r="F1878" s="125">
        <v>0.5</v>
      </c>
      <c r="G1878" s="103" t="s">
        <v>167</v>
      </c>
      <c r="H1878" s="119">
        <f t="shared" si="828"/>
        <v>1.3</v>
      </c>
      <c r="I1878" s="125" t="s">
        <v>1259</v>
      </c>
      <c r="J1878" s="107">
        <f t="shared" ref="J1878" si="842">I1878+153</f>
        <v>11223.32</v>
      </c>
      <c r="L1878" s="118">
        <v>0.7</v>
      </c>
    </row>
    <row r="1879" spans="1:12" x14ac:dyDescent="0.2">
      <c r="D1879" s="103"/>
      <c r="G1879" s="103"/>
    </row>
    <row r="1880" spans="1:12" x14ac:dyDescent="0.2">
      <c r="A1880" s="126">
        <v>728</v>
      </c>
      <c r="B1880" s="127">
        <v>944036.96699999995</v>
      </c>
      <c r="C1880" s="127">
        <v>6497548.5080000004</v>
      </c>
      <c r="D1880" s="103" t="s">
        <v>167</v>
      </c>
      <c r="E1880" s="125">
        <v>277.61399999999998</v>
      </c>
      <c r="F1880" s="125">
        <v>0.56000000000000005</v>
      </c>
      <c r="G1880" s="103" t="s">
        <v>167</v>
      </c>
      <c r="H1880" s="119">
        <f t="shared" si="828"/>
        <v>1.36</v>
      </c>
      <c r="I1880" s="125" t="s">
        <v>1260</v>
      </c>
      <c r="J1880" s="107">
        <f t="shared" ref="J1880" si="843">I1880+153</f>
        <v>11243.22</v>
      </c>
      <c r="L1880" s="118">
        <v>0.7</v>
      </c>
    </row>
    <row r="1881" spans="1:12" x14ac:dyDescent="0.2">
      <c r="D1881" s="103"/>
      <c r="G1881" s="103"/>
    </row>
    <row r="1882" spans="1:12" x14ac:dyDescent="0.2">
      <c r="A1882" s="126">
        <v>729</v>
      </c>
      <c r="B1882" s="127">
        <v>944051.62399999995</v>
      </c>
      <c r="C1882" s="127">
        <v>6497562.3629999999</v>
      </c>
      <c r="D1882" s="103" t="s">
        <v>167</v>
      </c>
      <c r="E1882" s="125">
        <v>277.666</v>
      </c>
      <c r="F1882" s="125">
        <v>0.49</v>
      </c>
      <c r="G1882" s="103" t="s">
        <v>167</v>
      </c>
      <c r="H1882" s="119">
        <f t="shared" si="828"/>
        <v>1.29</v>
      </c>
      <c r="I1882" s="125" t="s">
        <v>1261</v>
      </c>
      <c r="J1882" s="107">
        <f t="shared" ref="J1882" si="844">I1882+153</f>
        <v>11263.39</v>
      </c>
      <c r="L1882" s="118">
        <v>0.7</v>
      </c>
    </row>
    <row r="1883" spans="1:12" x14ac:dyDescent="0.2">
      <c r="D1883" s="103"/>
      <c r="G1883" s="103"/>
    </row>
    <row r="1884" spans="1:12" x14ac:dyDescent="0.2">
      <c r="A1884" s="126">
        <v>730</v>
      </c>
      <c r="B1884" s="127">
        <v>944066.52099999995</v>
      </c>
      <c r="C1884" s="127">
        <v>6497576.3030000003</v>
      </c>
      <c r="D1884" s="103" t="s">
        <v>167</v>
      </c>
      <c r="E1884" s="125">
        <v>277.72500000000002</v>
      </c>
      <c r="F1884" s="125">
        <v>0.5</v>
      </c>
      <c r="G1884" s="103" t="s">
        <v>167</v>
      </c>
      <c r="H1884" s="119">
        <f t="shared" si="828"/>
        <v>1.3</v>
      </c>
      <c r="I1884" s="125" t="s">
        <v>1262</v>
      </c>
      <c r="J1884" s="107">
        <f t="shared" ref="J1884" si="845">I1884+153</f>
        <v>11283.8</v>
      </c>
      <c r="L1884" s="118">
        <v>0.7</v>
      </c>
    </row>
    <row r="1885" spans="1:12" x14ac:dyDescent="0.2">
      <c r="D1885" s="103"/>
      <c r="G1885" s="103"/>
    </row>
    <row r="1886" spans="1:12" x14ac:dyDescent="0.2">
      <c r="A1886" s="126">
        <v>731</v>
      </c>
      <c r="B1886" s="127">
        <v>944080.62600000005</v>
      </c>
      <c r="C1886" s="127">
        <v>6497589.5949999997</v>
      </c>
      <c r="D1886" s="103" t="s">
        <v>167</v>
      </c>
      <c r="E1886" s="125">
        <v>277.78399999999999</v>
      </c>
      <c r="F1886" s="125">
        <v>0.47</v>
      </c>
      <c r="G1886" s="103" t="s">
        <v>167</v>
      </c>
      <c r="H1886" s="119">
        <f t="shared" si="828"/>
        <v>1.27</v>
      </c>
      <c r="I1886" s="125" t="s">
        <v>1263</v>
      </c>
      <c r="J1886" s="107">
        <f t="shared" ref="J1886" si="846">I1886+153</f>
        <v>11303.18</v>
      </c>
      <c r="L1886" s="118">
        <v>0.7</v>
      </c>
    </row>
    <row r="1887" spans="1:12" x14ac:dyDescent="0.2">
      <c r="D1887" s="103"/>
      <c r="G1887" s="103"/>
    </row>
    <row r="1888" spans="1:12" x14ac:dyDescent="0.2">
      <c r="A1888" s="126">
        <v>732</v>
      </c>
      <c r="B1888" s="127">
        <v>944095.152</v>
      </c>
      <c r="C1888" s="127">
        <v>6497603.341</v>
      </c>
      <c r="D1888" s="103" t="s">
        <v>167</v>
      </c>
      <c r="E1888" s="125">
        <v>277.81799999999998</v>
      </c>
      <c r="F1888" s="125">
        <v>0.49</v>
      </c>
      <c r="G1888" s="103" t="s">
        <v>167</v>
      </c>
      <c r="H1888" s="119">
        <f t="shared" si="828"/>
        <v>1.29</v>
      </c>
      <c r="I1888" s="125" t="s">
        <v>1264</v>
      </c>
      <c r="J1888" s="107">
        <f t="shared" ref="J1888" si="847">I1888+153</f>
        <v>11323.18</v>
      </c>
      <c r="L1888" s="118">
        <v>0.7</v>
      </c>
    </row>
    <row r="1889" spans="1:12" x14ac:dyDescent="0.2">
      <c r="D1889" s="103"/>
      <c r="G1889" s="103"/>
    </row>
    <row r="1890" spans="1:12" x14ac:dyDescent="0.2">
      <c r="A1890" s="126">
        <v>733</v>
      </c>
      <c r="B1890" s="127">
        <v>944109.99699999997</v>
      </c>
      <c r="C1890" s="127">
        <v>6497617.1679999996</v>
      </c>
      <c r="D1890" s="103" t="s">
        <v>167</v>
      </c>
      <c r="E1890" s="125">
        <v>277.899</v>
      </c>
      <c r="F1890" s="125">
        <v>0.49</v>
      </c>
      <c r="G1890" s="103" t="s">
        <v>167</v>
      </c>
      <c r="H1890" s="119">
        <f t="shared" si="828"/>
        <v>1.29</v>
      </c>
      <c r="I1890" s="125" t="s">
        <v>1265</v>
      </c>
      <c r="J1890" s="107">
        <f t="shared" ref="J1890" si="848">I1890+153</f>
        <v>11343.46</v>
      </c>
      <c r="L1890" s="118">
        <v>0.7</v>
      </c>
    </row>
    <row r="1891" spans="1:12" x14ac:dyDescent="0.2">
      <c r="D1891" s="103"/>
      <c r="G1891" s="103"/>
    </row>
    <row r="1892" spans="1:12" x14ac:dyDescent="0.2">
      <c r="A1892" s="126">
        <v>734</v>
      </c>
      <c r="B1892" s="127">
        <v>944124.65700000001</v>
      </c>
      <c r="C1892" s="127">
        <v>6497630.9800000004</v>
      </c>
      <c r="D1892" s="103" t="s">
        <v>167</v>
      </c>
      <c r="E1892" s="125">
        <v>277.91800000000001</v>
      </c>
      <c r="F1892" s="125">
        <v>0.5</v>
      </c>
      <c r="G1892" s="103" t="s">
        <v>167</v>
      </c>
      <c r="H1892" s="119">
        <f t="shared" si="828"/>
        <v>1.3</v>
      </c>
      <c r="I1892" s="125" t="s">
        <v>1266</v>
      </c>
      <c r="J1892" s="107">
        <f t="shared" ref="J1892" si="849">I1892+153</f>
        <v>11363.6</v>
      </c>
      <c r="L1892" s="118">
        <v>0.7</v>
      </c>
    </row>
    <row r="1893" spans="1:12" x14ac:dyDescent="0.2">
      <c r="D1893" s="103"/>
      <c r="G1893" s="103"/>
    </row>
    <row r="1894" spans="1:12" x14ac:dyDescent="0.2">
      <c r="A1894" s="126">
        <v>735</v>
      </c>
      <c r="B1894" s="127">
        <v>944139.22100000002</v>
      </c>
      <c r="C1894" s="127">
        <v>6497644.6359999999</v>
      </c>
      <c r="D1894" s="103" t="s">
        <v>167</v>
      </c>
      <c r="E1894" s="125">
        <v>277.97899999999998</v>
      </c>
      <c r="F1894" s="125">
        <v>0.53</v>
      </c>
      <c r="G1894" s="103" t="s">
        <v>167</v>
      </c>
      <c r="H1894" s="119">
        <f t="shared" si="828"/>
        <v>1.33</v>
      </c>
      <c r="I1894" s="125" t="s">
        <v>1267</v>
      </c>
      <c r="J1894" s="107">
        <f t="shared" ref="J1894" si="850">I1894+153</f>
        <v>11383.57</v>
      </c>
      <c r="L1894" s="118">
        <v>0.7</v>
      </c>
    </row>
    <row r="1895" spans="1:12" x14ac:dyDescent="0.2">
      <c r="D1895" s="103"/>
      <c r="G1895" s="103"/>
    </row>
    <row r="1896" spans="1:12" x14ac:dyDescent="0.2">
      <c r="A1896" s="126">
        <v>736</v>
      </c>
      <c r="B1896" s="127">
        <v>944153.80099999998</v>
      </c>
      <c r="C1896" s="127">
        <v>6497658.2450000001</v>
      </c>
      <c r="D1896" s="103" t="s">
        <v>167</v>
      </c>
      <c r="E1896" s="125">
        <v>277.99599999999998</v>
      </c>
      <c r="F1896" s="125">
        <v>0.5</v>
      </c>
      <c r="G1896" s="103" t="s">
        <v>167</v>
      </c>
      <c r="H1896" s="119">
        <f t="shared" si="828"/>
        <v>1.3</v>
      </c>
      <c r="I1896" s="125" t="s">
        <v>1268</v>
      </c>
      <c r="J1896" s="107">
        <f t="shared" ref="J1896" si="851">I1896+153</f>
        <v>11403.51</v>
      </c>
      <c r="L1896" s="118">
        <v>0.7</v>
      </c>
    </row>
    <row r="1897" spans="1:12" x14ac:dyDescent="0.2">
      <c r="D1897" s="103"/>
      <c r="G1897" s="103"/>
    </row>
    <row r="1898" spans="1:12" x14ac:dyDescent="0.2">
      <c r="A1898" s="126">
        <v>737</v>
      </c>
      <c r="B1898" s="127">
        <v>944168.34100000001</v>
      </c>
      <c r="C1898" s="127">
        <v>6497671.9589999998</v>
      </c>
      <c r="D1898" s="103" t="s">
        <v>167</v>
      </c>
      <c r="E1898" s="125">
        <v>278.03699999999998</v>
      </c>
      <c r="F1898" s="125">
        <v>0.51</v>
      </c>
      <c r="G1898" s="103" t="s">
        <v>167</v>
      </c>
      <c r="H1898" s="119">
        <f t="shared" si="828"/>
        <v>1.31</v>
      </c>
      <c r="I1898" s="125" t="s">
        <v>1269</v>
      </c>
      <c r="J1898" s="107">
        <f t="shared" ref="J1898" si="852">I1898+153</f>
        <v>11423.5</v>
      </c>
      <c r="L1898" s="118">
        <v>0.7</v>
      </c>
    </row>
    <row r="1899" spans="1:12" x14ac:dyDescent="0.2">
      <c r="D1899" s="103"/>
      <c r="G1899" s="103"/>
    </row>
    <row r="1900" spans="1:12" x14ac:dyDescent="0.2">
      <c r="A1900" s="126">
        <v>738</v>
      </c>
      <c r="B1900" s="127">
        <v>944182.87600000005</v>
      </c>
      <c r="C1900" s="127">
        <v>6497685.5999999996</v>
      </c>
      <c r="D1900" s="103" t="s">
        <v>167</v>
      </c>
      <c r="E1900" s="125">
        <v>278.09899999999999</v>
      </c>
      <c r="F1900" s="125">
        <v>0.53</v>
      </c>
      <c r="G1900" s="103" t="s">
        <v>167</v>
      </c>
      <c r="H1900" s="119">
        <f t="shared" si="828"/>
        <v>1.33</v>
      </c>
      <c r="I1900" s="125" t="s">
        <v>1270</v>
      </c>
      <c r="J1900" s="107">
        <f t="shared" ref="J1900" si="853">I1900+153</f>
        <v>11443.43</v>
      </c>
      <c r="L1900" s="118">
        <v>0.7</v>
      </c>
    </row>
    <row r="1901" spans="1:12" x14ac:dyDescent="0.2">
      <c r="D1901" s="103"/>
      <c r="G1901" s="103"/>
    </row>
    <row r="1902" spans="1:12" x14ac:dyDescent="0.2">
      <c r="A1902" s="126">
        <v>739</v>
      </c>
      <c r="B1902" s="127">
        <v>944197.53399999999</v>
      </c>
      <c r="C1902" s="127">
        <v>6497699.3499999996</v>
      </c>
      <c r="D1902" s="103" t="s">
        <v>167</v>
      </c>
      <c r="E1902" s="125">
        <v>278.15899999999999</v>
      </c>
      <c r="F1902" s="125">
        <v>0.51</v>
      </c>
      <c r="G1902" s="103" t="s">
        <v>167</v>
      </c>
      <c r="H1902" s="119">
        <f t="shared" si="828"/>
        <v>1.31</v>
      </c>
      <c r="I1902" s="125" t="s">
        <v>1271</v>
      </c>
      <c r="J1902" s="107">
        <f t="shared" ref="J1902" si="854">I1902+153</f>
        <v>11463.53</v>
      </c>
      <c r="L1902" s="118">
        <v>0.7</v>
      </c>
    </row>
    <row r="1903" spans="1:12" x14ac:dyDescent="0.2">
      <c r="D1903" s="103"/>
      <c r="G1903" s="103"/>
    </row>
    <row r="1904" spans="1:12" ht="15" customHeight="1" x14ac:dyDescent="0.2">
      <c r="A1904" s="126">
        <v>740</v>
      </c>
      <c r="B1904" s="127">
        <v>944211.83299999998</v>
      </c>
      <c r="C1904" s="127">
        <v>6497712.7470000004</v>
      </c>
      <c r="D1904" s="103" t="s">
        <v>167</v>
      </c>
      <c r="E1904" s="125">
        <v>278.209</v>
      </c>
      <c r="F1904" s="125">
        <v>0.6</v>
      </c>
      <c r="G1904" s="103" t="s">
        <v>167</v>
      </c>
      <c r="H1904" s="119">
        <f t="shared" si="828"/>
        <v>1.4</v>
      </c>
      <c r="I1904" s="125" t="s">
        <v>1272</v>
      </c>
      <c r="J1904" s="107">
        <f t="shared" ref="J1904" si="855">I1904+153</f>
        <v>11483.13</v>
      </c>
      <c r="L1904" s="118">
        <v>0.7</v>
      </c>
    </row>
    <row r="1905" spans="1:12" x14ac:dyDescent="0.2">
      <c r="D1905" s="103"/>
      <c r="G1905" s="103"/>
    </row>
    <row r="1906" spans="1:12" x14ac:dyDescent="0.2">
      <c r="A1906" s="126">
        <v>741</v>
      </c>
      <c r="B1906" s="127">
        <v>944226.51599999995</v>
      </c>
      <c r="C1906" s="127">
        <v>6497726.6749999998</v>
      </c>
      <c r="D1906" s="103" t="s">
        <v>167</v>
      </c>
      <c r="E1906" s="125">
        <v>278.24</v>
      </c>
      <c r="F1906" s="125">
        <v>0.49</v>
      </c>
      <c r="G1906" s="103" t="s">
        <v>167</v>
      </c>
      <c r="H1906" s="119">
        <f t="shared" si="828"/>
        <v>1.29</v>
      </c>
      <c r="I1906" s="125" t="s">
        <v>1273</v>
      </c>
      <c r="J1906" s="107">
        <f t="shared" ref="J1906" si="856">I1906+153</f>
        <v>11503.36</v>
      </c>
      <c r="L1906" s="118">
        <v>0.7</v>
      </c>
    </row>
    <row r="1907" spans="1:12" x14ac:dyDescent="0.2">
      <c r="D1907" s="103"/>
      <c r="G1907" s="103"/>
    </row>
    <row r="1908" spans="1:12" x14ac:dyDescent="0.2">
      <c r="A1908" s="126">
        <v>742</v>
      </c>
      <c r="B1908" s="127">
        <v>944241.11899999995</v>
      </c>
      <c r="C1908" s="127">
        <v>6497740.2989999996</v>
      </c>
      <c r="D1908" s="103" t="s">
        <v>167</v>
      </c>
      <c r="E1908" s="125">
        <v>278.322</v>
      </c>
      <c r="F1908" s="125">
        <v>0.51</v>
      </c>
      <c r="G1908" s="103" t="s">
        <v>167</v>
      </c>
      <c r="H1908" s="119">
        <f t="shared" si="828"/>
        <v>1.31</v>
      </c>
      <c r="I1908" s="125" t="s">
        <v>1274</v>
      </c>
      <c r="J1908" s="107">
        <f t="shared" ref="J1908" si="857">I1908+153</f>
        <v>11523.34</v>
      </c>
      <c r="L1908" s="118">
        <v>0.7</v>
      </c>
    </row>
    <row r="1909" spans="1:12" x14ac:dyDescent="0.2">
      <c r="D1909" s="103"/>
      <c r="G1909" s="103"/>
    </row>
    <row r="1910" spans="1:12" x14ac:dyDescent="0.2">
      <c r="A1910" s="126">
        <v>743</v>
      </c>
      <c r="B1910" s="127">
        <v>944255.75300000003</v>
      </c>
      <c r="C1910" s="127">
        <v>6497754.1380000003</v>
      </c>
      <c r="D1910" s="103" t="s">
        <v>167</v>
      </c>
      <c r="E1910" s="125">
        <v>278.33199999999999</v>
      </c>
      <c r="F1910" s="125">
        <v>0.51</v>
      </c>
      <c r="G1910" s="103" t="s">
        <v>167</v>
      </c>
      <c r="H1910" s="119">
        <f t="shared" si="828"/>
        <v>1.31</v>
      </c>
      <c r="I1910" s="125" t="s">
        <v>1275</v>
      </c>
      <c r="J1910" s="107">
        <f t="shared" ref="J1910" si="858">I1910+153</f>
        <v>11543.48</v>
      </c>
      <c r="L1910" s="118">
        <v>0.7</v>
      </c>
    </row>
    <row r="1911" spans="1:12" x14ac:dyDescent="0.2">
      <c r="D1911" s="103"/>
      <c r="G1911" s="103"/>
    </row>
    <row r="1912" spans="1:12" x14ac:dyDescent="0.2">
      <c r="A1912" s="126">
        <v>744</v>
      </c>
      <c r="B1912" s="127">
        <v>944270.36399999994</v>
      </c>
      <c r="C1912" s="127">
        <v>6497767.7649999997</v>
      </c>
      <c r="D1912" s="103" t="s">
        <v>167</v>
      </c>
      <c r="E1912" s="125">
        <v>278.39499999999998</v>
      </c>
      <c r="F1912" s="125">
        <v>0.52</v>
      </c>
      <c r="G1912" s="103" t="s">
        <v>167</v>
      </c>
      <c r="H1912" s="119">
        <f t="shared" si="828"/>
        <v>1.32</v>
      </c>
      <c r="I1912" s="125" t="s">
        <v>1276</v>
      </c>
      <c r="J1912" s="107">
        <f t="shared" ref="J1912" si="859">I1912+153</f>
        <v>11563.46</v>
      </c>
      <c r="L1912" s="118">
        <v>0.7</v>
      </c>
    </row>
    <row r="1913" spans="1:12" x14ac:dyDescent="0.2">
      <c r="D1913" s="103"/>
      <c r="G1913" s="103"/>
    </row>
    <row r="1914" spans="1:12" x14ac:dyDescent="0.2">
      <c r="A1914" s="126" t="s">
        <v>1277</v>
      </c>
      <c r="B1914" s="127">
        <v>944280.36300000001</v>
      </c>
      <c r="C1914" s="127">
        <v>6497777.5899999999</v>
      </c>
      <c r="D1914" s="103" t="s">
        <v>167</v>
      </c>
      <c r="E1914" s="125">
        <v>278.43599999999998</v>
      </c>
      <c r="F1914" s="125">
        <v>0.64</v>
      </c>
      <c r="G1914" s="103" t="s">
        <v>167</v>
      </c>
      <c r="H1914" s="119">
        <f t="shared" si="828"/>
        <v>1.1700000000000002</v>
      </c>
      <c r="I1914" s="125" t="s">
        <v>1278</v>
      </c>
      <c r="J1914" s="107">
        <f t="shared" ref="J1914" si="860">I1914+153</f>
        <v>11577.37</v>
      </c>
      <c r="L1914" s="118">
        <v>0.43</v>
      </c>
    </row>
    <row r="1915" spans="1:12" x14ac:dyDescent="0.2">
      <c r="D1915" s="103"/>
      <c r="G1915" s="103"/>
    </row>
    <row r="1916" spans="1:12" x14ac:dyDescent="0.2">
      <c r="A1916" s="126">
        <v>745</v>
      </c>
      <c r="B1916" s="127">
        <v>944284.64899999998</v>
      </c>
      <c r="C1916" s="127">
        <v>6497781.5209999997</v>
      </c>
      <c r="D1916" s="103" t="s">
        <v>167</v>
      </c>
      <c r="E1916" s="125">
        <v>278.45299999999997</v>
      </c>
      <c r="F1916" s="125">
        <v>0.59</v>
      </c>
      <c r="G1916" s="103" t="s">
        <v>167</v>
      </c>
      <c r="H1916" s="119">
        <f t="shared" ref="H1916:H1978" si="861">F1916+L1916+0.1</f>
        <v>1.1200000000000001</v>
      </c>
      <c r="I1916" s="125" t="s">
        <v>1279</v>
      </c>
      <c r="J1916" s="107">
        <f t="shared" ref="J1916" si="862">I1916+153</f>
        <v>11583.2</v>
      </c>
      <c r="L1916" s="118">
        <v>0.43</v>
      </c>
    </row>
    <row r="1917" spans="1:12" x14ac:dyDescent="0.2">
      <c r="D1917" s="103"/>
      <c r="G1917" s="103"/>
    </row>
    <row r="1918" spans="1:12" x14ac:dyDescent="0.2">
      <c r="A1918" s="126" t="s">
        <v>1280</v>
      </c>
      <c r="B1918" s="127">
        <v>944287.52</v>
      </c>
      <c r="C1918" s="127">
        <v>6497783.9460000005</v>
      </c>
      <c r="D1918" s="103" t="s">
        <v>167</v>
      </c>
      <c r="E1918" s="125">
        <v>278.464</v>
      </c>
      <c r="F1918" s="125">
        <v>0.5</v>
      </c>
      <c r="G1918" s="103" t="s">
        <v>167</v>
      </c>
      <c r="H1918" s="119">
        <f t="shared" si="861"/>
        <v>1.03</v>
      </c>
      <c r="I1918" s="125" t="s">
        <v>1281</v>
      </c>
      <c r="J1918" s="107">
        <f t="shared" ref="J1918" si="863">I1918+153</f>
        <v>11586.95</v>
      </c>
      <c r="L1918" s="118">
        <v>0.43</v>
      </c>
    </row>
    <row r="1919" spans="1:12" x14ac:dyDescent="0.2">
      <c r="D1919" s="103"/>
      <c r="G1919" s="103"/>
    </row>
    <row r="1920" spans="1:12" x14ac:dyDescent="0.2">
      <c r="A1920" s="126">
        <v>746</v>
      </c>
      <c r="B1920" s="127">
        <v>944299.33700000006</v>
      </c>
      <c r="C1920" s="127">
        <v>6497795.0690000001</v>
      </c>
      <c r="D1920" s="103" t="s">
        <v>167</v>
      </c>
      <c r="E1920" s="125">
        <v>278.53800000000001</v>
      </c>
      <c r="F1920" s="125">
        <v>0.52</v>
      </c>
      <c r="G1920" s="103" t="s">
        <v>167</v>
      </c>
      <c r="H1920" s="119">
        <f t="shared" si="861"/>
        <v>1.32</v>
      </c>
      <c r="I1920" s="125" t="s">
        <v>1282</v>
      </c>
      <c r="J1920" s="107">
        <f t="shared" ref="J1920" si="864">I1920+153</f>
        <v>11603.18</v>
      </c>
      <c r="L1920" s="118">
        <v>0.7</v>
      </c>
    </row>
    <row r="1921" spans="1:12" x14ac:dyDescent="0.2">
      <c r="D1921" s="103"/>
      <c r="G1921" s="103"/>
    </row>
    <row r="1922" spans="1:12" x14ac:dyDescent="0.2">
      <c r="A1922" s="126">
        <v>747</v>
      </c>
      <c r="B1922" s="127">
        <v>944313.98199999996</v>
      </c>
      <c r="C1922" s="127">
        <v>6497808.824</v>
      </c>
      <c r="D1922" s="103" t="s">
        <v>167</v>
      </c>
      <c r="E1922" s="125">
        <v>278.57</v>
      </c>
      <c r="F1922" s="125">
        <v>0.49</v>
      </c>
      <c r="G1922" s="103" t="s">
        <v>167</v>
      </c>
      <c r="H1922" s="119">
        <f t="shared" si="861"/>
        <v>1.29</v>
      </c>
      <c r="I1922" s="125" t="s">
        <v>1283</v>
      </c>
      <c r="J1922" s="107">
        <f t="shared" ref="J1922" si="865">I1922+153</f>
        <v>11623.27</v>
      </c>
      <c r="L1922" s="118">
        <v>0.7</v>
      </c>
    </row>
    <row r="1923" spans="1:12" x14ac:dyDescent="0.2">
      <c r="D1923" s="103"/>
      <c r="G1923" s="103"/>
    </row>
    <row r="1924" spans="1:12" x14ac:dyDescent="0.2">
      <c r="A1924" s="126">
        <v>748</v>
      </c>
      <c r="B1924" s="127">
        <v>944328.90099999995</v>
      </c>
      <c r="C1924" s="127">
        <v>6497822.8200000003</v>
      </c>
      <c r="D1924" s="103" t="s">
        <v>167</v>
      </c>
      <c r="E1924" s="125">
        <v>278.63099999999997</v>
      </c>
      <c r="F1924" s="125">
        <v>0.54</v>
      </c>
      <c r="G1924" s="103" t="s">
        <v>167</v>
      </c>
      <c r="H1924" s="119">
        <f t="shared" si="861"/>
        <v>1.34</v>
      </c>
      <c r="I1924" s="125" t="s">
        <v>1284</v>
      </c>
      <c r="J1924" s="107">
        <f t="shared" ref="J1924" si="866">I1924+153</f>
        <v>11643.73</v>
      </c>
      <c r="L1924" s="118">
        <v>0.7</v>
      </c>
    </row>
    <row r="1925" spans="1:12" x14ac:dyDescent="0.2">
      <c r="D1925" s="103"/>
      <c r="G1925" s="103"/>
    </row>
    <row r="1926" spans="1:12" x14ac:dyDescent="0.2">
      <c r="A1926" s="126">
        <v>749</v>
      </c>
      <c r="B1926" s="127">
        <v>944342.86800000002</v>
      </c>
      <c r="C1926" s="127">
        <v>6497835.9859999996</v>
      </c>
      <c r="D1926" s="103" t="s">
        <v>167</v>
      </c>
      <c r="E1926" s="125">
        <v>278.65100000000001</v>
      </c>
      <c r="F1926" s="125">
        <v>0.49</v>
      </c>
      <c r="G1926" s="103" t="s">
        <v>167</v>
      </c>
      <c r="H1926" s="119">
        <f t="shared" si="861"/>
        <v>1.29</v>
      </c>
      <c r="I1926" s="125" t="s">
        <v>1285</v>
      </c>
      <c r="J1926" s="107">
        <f t="shared" ref="J1926" si="867">I1926+153</f>
        <v>11662.92</v>
      </c>
      <c r="L1926" s="118">
        <v>0.7</v>
      </c>
    </row>
    <row r="1927" spans="1:12" x14ac:dyDescent="0.2">
      <c r="D1927" s="103"/>
      <c r="G1927" s="103"/>
    </row>
    <row r="1928" spans="1:12" x14ac:dyDescent="0.2">
      <c r="A1928" s="126">
        <v>750</v>
      </c>
      <c r="B1928" s="127">
        <v>944357.75399999996</v>
      </c>
      <c r="C1928" s="127">
        <v>6497849.9610000001</v>
      </c>
      <c r="D1928" s="103" t="s">
        <v>167</v>
      </c>
      <c r="E1928" s="125">
        <v>278.70400000000001</v>
      </c>
      <c r="F1928" s="125">
        <v>0.48</v>
      </c>
      <c r="G1928" s="103" t="s">
        <v>167</v>
      </c>
      <c r="H1928" s="119">
        <f t="shared" si="861"/>
        <v>1.28</v>
      </c>
      <c r="I1928" s="125" t="s">
        <v>1286</v>
      </c>
      <c r="J1928" s="107">
        <f t="shared" ref="J1928" si="868">I1928+153</f>
        <v>11683.34</v>
      </c>
      <c r="L1928" s="118">
        <v>0.7</v>
      </c>
    </row>
    <row r="1929" spans="1:12" x14ac:dyDescent="0.2">
      <c r="D1929" s="103"/>
      <c r="G1929" s="103"/>
    </row>
    <row r="1930" spans="1:12" x14ac:dyDescent="0.2">
      <c r="A1930" s="126">
        <v>751</v>
      </c>
      <c r="B1930" s="127">
        <v>944372.42299999995</v>
      </c>
      <c r="C1930" s="127">
        <v>6497863.7580000004</v>
      </c>
      <c r="D1930" s="103" t="s">
        <v>167</v>
      </c>
      <c r="E1930" s="125">
        <v>278.72899999999998</v>
      </c>
      <c r="F1930" s="125">
        <v>0.48</v>
      </c>
      <c r="G1930" s="103" t="s">
        <v>167</v>
      </c>
      <c r="H1930" s="119">
        <f t="shared" si="861"/>
        <v>1.28</v>
      </c>
      <c r="I1930" s="125" t="s">
        <v>1287</v>
      </c>
      <c r="J1930" s="107">
        <f t="shared" ref="J1930" si="869">I1930+153</f>
        <v>11703.48</v>
      </c>
      <c r="L1930" s="118">
        <v>0.7</v>
      </c>
    </row>
    <row r="1931" spans="1:12" x14ac:dyDescent="0.2">
      <c r="D1931" s="103"/>
      <c r="G1931" s="103"/>
    </row>
    <row r="1932" spans="1:12" x14ac:dyDescent="0.2">
      <c r="A1932" s="126" t="s">
        <v>1288</v>
      </c>
      <c r="B1932" s="127">
        <v>944382.82400000002</v>
      </c>
      <c r="C1932" s="127">
        <v>6497873.568</v>
      </c>
      <c r="D1932" s="103" t="s">
        <v>167</v>
      </c>
      <c r="E1932" s="125">
        <v>278.73500000000001</v>
      </c>
      <c r="F1932" s="125">
        <v>0.57999999999999996</v>
      </c>
      <c r="G1932" s="103" t="s">
        <v>167</v>
      </c>
      <c r="H1932" s="119">
        <f t="shared" si="861"/>
        <v>1.38</v>
      </c>
      <c r="I1932" s="125" t="s">
        <v>1289</v>
      </c>
      <c r="J1932" s="107">
        <f t="shared" ref="J1932" si="870">I1932+153</f>
        <v>11717.78</v>
      </c>
      <c r="L1932" s="118">
        <v>0.7</v>
      </c>
    </row>
    <row r="1933" spans="1:12" x14ac:dyDescent="0.2">
      <c r="D1933" s="103"/>
      <c r="G1933" s="103"/>
    </row>
    <row r="1934" spans="1:12" x14ac:dyDescent="0.2">
      <c r="A1934" s="126">
        <v>752</v>
      </c>
      <c r="B1934" s="127">
        <v>944389.67799999996</v>
      </c>
      <c r="C1934" s="127">
        <v>6497880.5690000001</v>
      </c>
      <c r="D1934" s="103" t="s">
        <v>167</v>
      </c>
      <c r="E1934" s="125">
        <v>278.76</v>
      </c>
      <c r="F1934" s="125">
        <v>0.56000000000000005</v>
      </c>
      <c r="G1934" s="103" t="s">
        <v>167</v>
      </c>
      <c r="H1934" s="119">
        <f t="shared" si="861"/>
        <v>1.36</v>
      </c>
      <c r="I1934" s="125" t="s">
        <v>1290</v>
      </c>
      <c r="J1934" s="107">
        <f t="shared" ref="J1934" si="871">I1934+153</f>
        <v>11727.57</v>
      </c>
      <c r="L1934" s="118">
        <v>0.7</v>
      </c>
    </row>
    <row r="1935" spans="1:12" x14ac:dyDescent="0.2">
      <c r="D1935" s="103"/>
      <c r="G1935" s="103"/>
    </row>
    <row r="1936" spans="1:12" x14ac:dyDescent="0.2">
      <c r="A1936" s="126" t="s">
        <v>1291</v>
      </c>
      <c r="B1936" s="127">
        <v>944395.81700000004</v>
      </c>
      <c r="C1936" s="127">
        <v>6497885.8830000004</v>
      </c>
      <c r="D1936" s="103" t="s">
        <v>167</v>
      </c>
      <c r="E1936" s="125">
        <v>278.762</v>
      </c>
      <c r="F1936" s="125">
        <v>0.47</v>
      </c>
      <c r="G1936" s="103" t="s">
        <v>167</v>
      </c>
      <c r="H1936" s="119">
        <f t="shared" si="861"/>
        <v>1.27</v>
      </c>
      <c r="I1936" s="125" t="s">
        <v>1292</v>
      </c>
      <c r="J1936" s="107">
        <f t="shared" ref="J1936" si="872">I1936+153</f>
        <v>11735.69</v>
      </c>
      <c r="L1936" s="118">
        <v>0.7</v>
      </c>
    </row>
    <row r="1937" spans="1:12" x14ac:dyDescent="0.2">
      <c r="D1937" s="103"/>
      <c r="G1937" s="103"/>
    </row>
    <row r="1938" spans="1:12" x14ac:dyDescent="0.2">
      <c r="A1938" s="126">
        <v>753</v>
      </c>
      <c r="B1938" s="127">
        <v>944402.00699999998</v>
      </c>
      <c r="C1938" s="127">
        <v>6497891.5820000004</v>
      </c>
      <c r="D1938" s="103" t="s">
        <v>167</v>
      </c>
      <c r="E1938" s="125">
        <v>278.77800000000002</v>
      </c>
      <c r="F1938" s="125">
        <v>0.52</v>
      </c>
      <c r="G1938" s="103" t="s">
        <v>167</v>
      </c>
      <c r="H1938" s="119">
        <f t="shared" si="861"/>
        <v>1.32</v>
      </c>
      <c r="I1938" s="125" t="s">
        <v>1293</v>
      </c>
      <c r="J1938" s="107">
        <f t="shared" ref="J1938" si="873">I1938+153</f>
        <v>11744.11</v>
      </c>
      <c r="L1938" s="118">
        <v>0.7</v>
      </c>
    </row>
    <row r="1939" spans="1:12" x14ac:dyDescent="0.2">
      <c r="D1939" s="103"/>
      <c r="G1939" s="103"/>
    </row>
    <row r="1940" spans="1:12" x14ac:dyDescent="0.2">
      <c r="A1940" s="126">
        <v>754</v>
      </c>
      <c r="B1940" s="127">
        <v>944416.30599999998</v>
      </c>
      <c r="C1940" s="127">
        <v>6497905.1129999999</v>
      </c>
      <c r="D1940" s="103" t="s">
        <v>167</v>
      </c>
      <c r="E1940" s="125">
        <v>278.79500000000002</v>
      </c>
      <c r="F1940" s="125">
        <v>0.53</v>
      </c>
      <c r="G1940" s="103" t="s">
        <v>167</v>
      </c>
      <c r="H1940" s="119">
        <f t="shared" si="861"/>
        <v>1.33</v>
      </c>
      <c r="I1940" s="125" t="s">
        <v>1294</v>
      </c>
      <c r="J1940" s="107">
        <f t="shared" ref="J1940" si="874">I1940+153</f>
        <v>11763.79</v>
      </c>
      <c r="L1940" s="118">
        <v>0.7</v>
      </c>
    </row>
    <row r="1941" spans="1:12" x14ac:dyDescent="0.2">
      <c r="D1941" s="103"/>
      <c r="G1941" s="103"/>
    </row>
    <row r="1942" spans="1:12" x14ac:dyDescent="0.2">
      <c r="A1942" s="126">
        <v>755</v>
      </c>
      <c r="B1942" s="127">
        <v>944430.18299999996</v>
      </c>
      <c r="C1942" s="127">
        <v>6497918.0779999997</v>
      </c>
      <c r="D1942" s="103" t="s">
        <v>167</v>
      </c>
      <c r="E1942" s="125">
        <v>278.851</v>
      </c>
      <c r="F1942" s="125">
        <v>0.53</v>
      </c>
      <c r="G1942" s="103" t="s">
        <v>167</v>
      </c>
      <c r="H1942" s="119">
        <f t="shared" si="861"/>
        <v>1.33</v>
      </c>
      <c r="I1942" s="125" t="s">
        <v>1295</v>
      </c>
      <c r="J1942" s="107">
        <f t="shared" ref="J1942" si="875">I1942+153</f>
        <v>11782.78</v>
      </c>
      <c r="L1942" s="118">
        <v>0.7</v>
      </c>
    </row>
    <row r="1943" spans="1:12" x14ac:dyDescent="0.2">
      <c r="D1943" s="103"/>
      <c r="G1943" s="103"/>
    </row>
    <row r="1944" spans="1:12" x14ac:dyDescent="0.2">
      <c r="A1944" s="126" t="s">
        <v>1296</v>
      </c>
      <c r="B1944" s="127">
        <v>944436.85400000005</v>
      </c>
      <c r="C1944" s="127">
        <v>6497924.324</v>
      </c>
      <c r="D1944" s="103" t="s">
        <v>167</v>
      </c>
      <c r="E1944" s="125">
        <v>278.88400000000001</v>
      </c>
      <c r="F1944" s="125">
        <v>0.47</v>
      </c>
      <c r="G1944" s="103" t="s">
        <v>167</v>
      </c>
      <c r="H1944" s="119">
        <f t="shared" si="861"/>
        <v>1.27</v>
      </c>
      <c r="I1944" s="125" t="s">
        <v>1297</v>
      </c>
      <c r="J1944" s="107">
        <f t="shared" ref="J1944" si="876">I1944+153</f>
        <v>11791.92</v>
      </c>
      <c r="L1944" s="118">
        <v>0.7</v>
      </c>
    </row>
    <row r="1945" spans="1:12" x14ac:dyDescent="0.2">
      <c r="D1945" s="103"/>
      <c r="G1945" s="103"/>
    </row>
    <row r="1946" spans="1:12" x14ac:dyDescent="0.2">
      <c r="A1946" s="126">
        <v>756</v>
      </c>
      <c r="B1946" s="127">
        <v>944444.299</v>
      </c>
      <c r="C1946" s="127">
        <v>6497931.3389999997</v>
      </c>
      <c r="D1946" s="103" t="s">
        <v>167</v>
      </c>
      <c r="E1946" s="125">
        <v>278.89499999999998</v>
      </c>
      <c r="F1946" s="125">
        <v>0.56000000000000005</v>
      </c>
      <c r="G1946" s="103" t="s">
        <v>167</v>
      </c>
      <c r="H1946" s="119">
        <f t="shared" si="861"/>
        <v>1.36</v>
      </c>
      <c r="I1946" s="125" t="s">
        <v>1298</v>
      </c>
      <c r="J1946" s="107">
        <f t="shared" ref="J1946" si="877">I1946+153</f>
        <v>11802.15</v>
      </c>
      <c r="L1946" s="118">
        <v>0.7</v>
      </c>
    </row>
    <row r="1947" spans="1:12" x14ac:dyDescent="0.2">
      <c r="D1947" s="103"/>
      <c r="G1947" s="103"/>
    </row>
    <row r="1948" spans="1:12" x14ac:dyDescent="0.2">
      <c r="A1948" s="126">
        <v>757</v>
      </c>
      <c r="B1948" s="127">
        <v>944459.68400000001</v>
      </c>
      <c r="C1948" s="127">
        <v>6497945.8629999999</v>
      </c>
      <c r="D1948" s="103" t="s">
        <v>167</v>
      </c>
      <c r="E1948" s="125">
        <v>278.935</v>
      </c>
      <c r="F1948" s="125">
        <v>0.49</v>
      </c>
      <c r="G1948" s="103" t="s">
        <v>167</v>
      </c>
      <c r="H1948" s="119">
        <f t="shared" si="861"/>
        <v>1.29</v>
      </c>
      <c r="I1948" s="125" t="s">
        <v>1299</v>
      </c>
      <c r="J1948" s="107">
        <f t="shared" ref="J1948" si="878">I1948+153</f>
        <v>11823.31</v>
      </c>
      <c r="L1948" s="118">
        <v>0.7</v>
      </c>
    </row>
    <row r="1949" spans="1:12" x14ac:dyDescent="0.2">
      <c r="D1949" s="103"/>
      <c r="G1949" s="103"/>
    </row>
    <row r="1950" spans="1:12" x14ac:dyDescent="0.2">
      <c r="A1950" s="126">
        <v>758</v>
      </c>
      <c r="B1950" s="127">
        <v>944474.23899999994</v>
      </c>
      <c r="C1950" s="127">
        <v>6497959.4359999998</v>
      </c>
      <c r="D1950" s="103" t="s">
        <v>167</v>
      </c>
      <c r="E1950" s="125">
        <v>278.97399999999999</v>
      </c>
      <c r="F1950" s="125">
        <v>0.47</v>
      </c>
      <c r="G1950" s="103" t="s">
        <v>167</v>
      </c>
      <c r="H1950" s="119">
        <f t="shared" si="861"/>
        <v>1.27</v>
      </c>
      <c r="I1950" s="125" t="s">
        <v>1300</v>
      </c>
      <c r="J1950" s="107">
        <f t="shared" ref="J1950" si="879">I1950+153</f>
        <v>11843.21</v>
      </c>
      <c r="L1950" s="118">
        <v>0.7</v>
      </c>
    </row>
    <row r="1951" spans="1:12" x14ac:dyDescent="0.2">
      <c r="D1951" s="103"/>
      <c r="G1951" s="103"/>
    </row>
    <row r="1952" spans="1:12" x14ac:dyDescent="0.2">
      <c r="A1952" s="126">
        <v>759</v>
      </c>
      <c r="B1952" s="127">
        <v>944488.68599999999</v>
      </c>
      <c r="C1952" s="127">
        <v>6497973.0700000003</v>
      </c>
      <c r="D1952" s="103" t="s">
        <v>167</v>
      </c>
      <c r="E1952" s="125">
        <v>279</v>
      </c>
      <c r="F1952" s="125">
        <v>0.56000000000000005</v>
      </c>
      <c r="G1952" s="103" t="s">
        <v>167</v>
      </c>
      <c r="H1952" s="119">
        <f t="shared" si="861"/>
        <v>1.36</v>
      </c>
      <c r="I1952" s="125" t="s">
        <v>1301</v>
      </c>
      <c r="J1952" s="107">
        <f t="shared" ref="J1952" si="880">I1952+153</f>
        <v>11863.08</v>
      </c>
      <c r="L1952" s="118">
        <v>0.7</v>
      </c>
    </row>
    <row r="1953" spans="1:12" x14ac:dyDescent="0.2">
      <c r="D1953" s="103"/>
      <c r="G1953" s="103"/>
    </row>
    <row r="1954" spans="1:12" x14ac:dyDescent="0.2">
      <c r="A1954" s="126">
        <v>760</v>
      </c>
      <c r="B1954" s="127">
        <v>944504.09199999995</v>
      </c>
      <c r="C1954" s="127">
        <v>6497987.5159999998</v>
      </c>
      <c r="D1954" s="103" t="s">
        <v>167</v>
      </c>
      <c r="E1954" s="125">
        <v>279.02499999999998</v>
      </c>
      <c r="F1954" s="125">
        <v>0.49</v>
      </c>
      <c r="G1954" s="103" t="s">
        <v>167</v>
      </c>
      <c r="H1954" s="119">
        <f t="shared" si="861"/>
        <v>1.29</v>
      </c>
      <c r="I1954" s="125" t="s">
        <v>1302</v>
      </c>
      <c r="J1954" s="107">
        <f t="shared" ref="J1954" si="881">I1954+153</f>
        <v>11884.2</v>
      </c>
      <c r="L1954" s="118">
        <v>0.7</v>
      </c>
    </row>
    <row r="1955" spans="1:12" x14ac:dyDescent="0.2">
      <c r="D1955" s="103"/>
      <c r="G1955" s="103"/>
    </row>
    <row r="1956" spans="1:12" x14ac:dyDescent="0.2">
      <c r="A1956" s="126">
        <v>761</v>
      </c>
      <c r="B1956" s="127">
        <v>944518.18099999998</v>
      </c>
      <c r="C1956" s="127">
        <v>6498000.7079999996</v>
      </c>
      <c r="D1956" s="103" t="s">
        <v>167</v>
      </c>
      <c r="E1956" s="125">
        <v>279.06</v>
      </c>
      <c r="F1956" s="125">
        <v>0.61</v>
      </c>
      <c r="G1956" s="103" t="s">
        <v>167</v>
      </c>
      <c r="H1956" s="119">
        <f t="shared" si="861"/>
        <v>1.4100000000000001</v>
      </c>
      <c r="I1956" s="125" t="s">
        <v>1303</v>
      </c>
      <c r="J1956" s="107">
        <f t="shared" ref="J1956" si="882">I1956+153</f>
        <v>11903.5</v>
      </c>
      <c r="L1956" s="118">
        <v>0.7</v>
      </c>
    </row>
    <row r="1957" spans="1:12" x14ac:dyDescent="0.2">
      <c r="D1957" s="103"/>
      <c r="G1957" s="103"/>
    </row>
    <row r="1958" spans="1:12" x14ac:dyDescent="0.2">
      <c r="A1958" s="126">
        <v>762</v>
      </c>
      <c r="B1958" s="127">
        <v>944532.85400000005</v>
      </c>
      <c r="C1958" s="127">
        <v>6498014.5149999997</v>
      </c>
      <c r="D1958" s="103" t="s">
        <v>167</v>
      </c>
      <c r="E1958" s="125">
        <v>279.10199999999998</v>
      </c>
      <c r="F1958" s="125">
        <v>0.53</v>
      </c>
      <c r="G1958" s="103" t="s">
        <v>167</v>
      </c>
      <c r="H1958" s="119">
        <f t="shared" si="861"/>
        <v>1.33</v>
      </c>
      <c r="I1958" s="125" t="s">
        <v>1304</v>
      </c>
      <c r="J1958" s="107">
        <f t="shared" ref="J1958" si="883">I1958+153</f>
        <v>11923.65</v>
      </c>
      <c r="L1958" s="118">
        <v>0.7</v>
      </c>
    </row>
    <row r="1959" spans="1:12" x14ac:dyDescent="0.2">
      <c r="D1959" s="103"/>
      <c r="G1959" s="103"/>
    </row>
    <row r="1960" spans="1:12" x14ac:dyDescent="0.2">
      <c r="A1960" s="126">
        <v>763</v>
      </c>
      <c r="B1960" s="127">
        <v>944547.40599999996</v>
      </c>
      <c r="C1960" s="127">
        <v>6498028.1780000003</v>
      </c>
      <c r="D1960" s="103" t="s">
        <v>167</v>
      </c>
      <c r="E1960" s="125">
        <v>279.16800000000001</v>
      </c>
      <c r="F1960" s="125">
        <v>0.57999999999999996</v>
      </c>
      <c r="G1960" s="103" t="s">
        <v>167</v>
      </c>
      <c r="H1960" s="119">
        <f t="shared" si="861"/>
        <v>1.38</v>
      </c>
      <c r="I1960" s="125" t="s">
        <v>1305</v>
      </c>
      <c r="J1960" s="107">
        <f t="shared" ref="J1960" si="884">I1960+153</f>
        <v>11943.61</v>
      </c>
      <c r="L1960" s="118">
        <v>0.7</v>
      </c>
    </row>
    <row r="1961" spans="1:12" x14ac:dyDescent="0.2">
      <c r="D1961" s="103"/>
      <c r="G1961" s="103"/>
    </row>
    <row r="1962" spans="1:12" x14ac:dyDescent="0.2">
      <c r="A1962" s="126">
        <v>764</v>
      </c>
      <c r="B1962" s="127">
        <v>944561.95600000001</v>
      </c>
      <c r="C1962" s="127">
        <v>6498041.7699999996</v>
      </c>
      <c r="D1962" s="103" t="s">
        <v>167</v>
      </c>
      <c r="E1962" s="125">
        <v>279.19900000000001</v>
      </c>
      <c r="F1962" s="125">
        <v>0.53</v>
      </c>
      <c r="G1962" s="103" t="s">
        <v>167</v>
      </c>
      <c r="H1962" s="119">
        <f t="shared" si="861"/>
        <v>1.33</v>
      </c>
      <c r="I1962" s="125" t="s">
        <v>1306</v>
      </c>
      <c r="J1962" s="107">
        <f t="shared" ref="J1962" si="885">I1962+153</f>
        <v>11963.52</v>
      </c>
      <c r="L1962" s="118">
        <v>0.7</v>
      </c>
    </row>
    <row r="1963" spans="1:12" x14ac:dyDescent="0.2">
      <c r="D1963" s="103"/>
      <c r="G1963" s="103"/>
    </row>
    <row r="1964" spans="1:12" x14ac:dyDescent="0.2">
      <c r="A1964" s="126">
        <v>765</v>
      </c>
      <c r="B1964" s="127">
        <v>944576.19400000002</v>
      </c>
      <c r="C1964" s="127">
        <v>6498055.3700000001</v>
      </c>
      <c r="D1964" s="103" t="s">
        <v>167</v>
      </c>
      <c r="E1964" s="125">
        <v>279.21899999999999</v>
      </c>
      <c r="F1964" s="125">
        <v>0.54</v>
      </c>
      <c r="G1964" s="103" t="s">
        <v>167</v>
      </c>
      <c r="H1964" s="119">
        <f t="shared" si="861"/>
        <v>1.34</v>
      </c>
      <c r="I1964" s="125" t="s">
        <v>1307</v>
      </c>
      <c r="J1964" s="107">
        <f t="shared" ref="J1964" si="886">I1964+153</f>
        <v>11983.21</v>
      </c>
      <c r="L1964" s="118">
        <v>0.7</v>
      </c>
    </row>
    <row r="1965" spans="1:12" x14ac:dyDescent="0.2">
      <c r="D1965" s="103"/>
      <c r="G1965" s="103"/>
    </row>
    <row r="1966" spans="1:12" x14ac:dyDescent="0.2">
      <c r="A1966" s="126">
        <v>766</v>
      </c>
      <c r="B1966" s="127">
        <v>944591.06900000002</v>
      </c>
      <c r="C1966" s="127">
        <v>6498069.2640000004</v>
      </c>
      <c r="D1966" s="103" t="s">
        <v>167</v>
      </c>
      <c r="E1966" s="125">
        <v>279.26499999999999</v>
      </c>
      <c r="F1966" s="125">
        <v>0.48</v>
      </c>
      <c r="G1966" s="103" t="s">
        <v>167</v>
      </c>
      <c r="H1966" s="119">
        <f t="shared" si="861"/>
        <v>1.28</v>
      </c>
      <c r="I1966" s="125" t="s">
        <v>1308</v>
      </c>
      <c r="J1966" s="107">
        <f t="shared" ref="J1966" si="887">I1966+153</f>
        <v>12003.56</v>
      </c>
      <c r="L1966" s="118">
        <v>0.7</v>
      </c>
    </row>
    <row r="1967" spans="1:12" x14ac:dyDescent="0.2">
      <c r="D1967" s="103"/>
      <c r="G1967" s="103"/>
    </row>
    <row r="1968" spans="1:12" x14ac:dyDescent="0.2">
      <c r="A1968" s="126">
        <v>767</v>
      </c>
      <c r="B1968" s="127">
        <v>944605.527</v>
      </c>
      <c r="C1968" s="127">
        <v>6498082.9299999997</v>
      </c>
      <c r="D1968" s="103" t="s">
        <v>167</v>
      </c>
      <c r="E1968" s="125">
        <v>279.3</v>
      </c>
      <c r="F1968" s="125">
        <v>0.53</v>
      </c>
      <c r="G1968" s="103" t="s">
        <v>167</v>
      </c>
      <c r="H1968" s="119">
        <f t="shared" si="861"/>
        <v>1.33</v>
      </c>
      <c r="I1968" s="125" t="s">
        <v>1309</v>
      </c>
      <c r="J1968" s="107">
        <f t="shared" ref="J1968" si="888">I1968+153</f>
        <v>12023.46</v>
      </c>
      <c r="L1968" s="118">
        <v>0.7</v>
      </c>
    </row>
    <row r="1969" spans="1:12" x14ac:dyDescent="0.2">
      <c r="D1969" s="103"/>
      <c r="G1969" s="103"/>
    </row>
    <row r="1970" spans="1:12" x14ac:dyDescent="0.2">
      <c r="A1970" s="126">
        <v>768</v>
      </c>
      <c r="B1970" s="127">
        <v>944620.04599999997</v>
      </c>
      <c r="C1970" s="127">
        <v>6498096.5410000002</v>
      </c>
      <c r="D1970" s="103" t="s">
        <v>167</v>
      </c>
      <c r="E1970" s="125">
        <v>279.33300000000003</v>
      </c>
      <c r="F1970" s="125">
        <v>0.49</v>
      </c>
      <c r="G1970" s="103" t="s">
        <v>167</v>
      </c>
      <c r="H1970" s="119">
        <f t="shared" si="861"/>
        <v>1.29</v>
      </c>
      <c r="I1970" s="125" t="s">
        <v>1310</v>
      </c>
      <c r="J1970" s="107">
        <f t="shared" ref="J1970" si="889">I1970+153</f>
        <v>12043.36</v>
      </c>
      <c r="L1970" s="118">
        <v>0.7</v>
      </c>
    </row>
    <row r="1971" spans="1:12" x14ac:dyDescent="0.2">
      <c r="D1971" s="103"/>
      <c r="G1971" s="103"/>
    </row>
    <row r="1972" spans="1:12" x14ac:dyDescent="0.2">
      <c r="A1972" s="126">
        <v>769</v>
      </c>
      <c r="B1972" s="127">
        <v>944634.73899999994</v>
      </c>
      <c r="C1972" s="127">
        <v>6498110.3289999999</v>
      </c>
      <c r="D1972" s="103" t="s">
        <v>167</v>
      </c>
      <c r="E1972" s="125">
        <v>279.37400000000002</v>
      </c>
      <c r="F1972" s="125">
        <v>0.5</v>
      </c>
      <c r="G1972" s="103" t="s">
        <v>167</v>
      </c>
      <c r="H1972" s="119">
        <f t="shared" si="861"/>
        <v>1.3</v>
      </c>
      <c r="I1972" s="125" t="s">
        <v>1311</v>
      </c>
      <c r="J1972" s="107">
        <f t="shared" ref="J1972" si="890">I1972+153</f>
        <v>12063.51</v>
      </c>
      <c r="L1972" s="118">
        <v>0.7</v>
      </c>
    </row>
    <row r="1973" spans="1:12" x14ac:dyDescent="0.2">
      <c r="D1973" s="103"/>
      <c r="G1973" s="103"/>
    </row>
    <row r="1974" spans="1:12" x14ac:dyDescent="0.2">
      <c r="A1974" s="126">
        <v>770</v>
      </c>
      <c r="B1974" s="127">
        <v>944649.33799999999</v>
      </c>
      <c r="C1974" s="127">
        <v>6498124.074</v>
      </c>
      <c r="D1974" s="103" t="s">
        <v>167</v>
      </c>
      <c r="E1974" s="125">
        <v>279.41000000000003</v>
      </c>
      <c r="F1974" s="125">
        <v>0.47</v>
      </c>
      <c r="G1974" s="103" t="s">
        <v>167</v>
      </c>
      <c r="H1974" s="119">
        <f t="shared" si="861"/>
        <v>1.27</v>
      </c>
      <c r="I1974" s="125" t="s">
        <v>1312</v>
      </c>
      <c r="J1974" s="107">
        <f t="shared" ref="J1974" si="891">I1974+153</f>
        <v>12083.56</v>
      </c>
      <c r="L1974" s="118">
        <v>0.7</v>
      </c>
    </row>
    <row r="1975" spans="1:12" x14ac:dyDescent="0.2">
      <c r="D1975" s="103"/>
      <c r="G1975" s="103"/>
    </row>
    <row r="1976" spans="1:12" x14ac:dyDescent="0.2">
      <c r="A1976" s="126">
        <v>771</v>
      </c>
      <c r="B1976" s="127">
        <v>944663.74399999995</v>
      </c>
      <c r="C1976" s="127">
        <v>6498137.5860000001</v>
      </c>
      <c r="D1976" s="103" t="s">
        <v>167</v>
      </c>
      <c r="E1976" s="125">
        <v>279.46300000000002</v>
      </c>
      <c r="F1976" s="125">
        <v>0.48</v>
      </c>
      <c r="G1976" s="103" t="s">
        <v>167</v>
      </c>
      <c r="H1976" s="119">
        <f t="shared" si="861"/>
        <v>1.28</v>
      </c>
      <c r="I1976" s="125" t="s">
        <v>1313</v>
      </c>
      <c r="J1976" s="107">
        <f t="shared" ref="J1976" si="892">I1976+153</f>
        <v>12103.31</v>
      </c>
      <c r="L1976" s="118">
        <v>0.7</v>
      </c>
    </row>
    <row r="1977" spans="1:12" x14ac:dyDescent="0.2">
      <c r="D1977" s="103"/>
      <c r="G1977" s="103"/>
    </row>
    <row r="1978" spans="1:12" x14ac:dyDescent="0.2">
      <c r="A1978" s="126">
        <v>772</v>
      </c>
      <c r="B1978" s="127">
        <v>944678.38</v>
      </c>
      <c r="C1978" s="127">
        <v>6498151.3360000001</v>
      </c>
      <c r="D1978" s="103" t="s">
        <v>167</v>
      </c>
      <c r="E1978" s="125">
        <v>279.48500000000001</v>
      </c>
      <c r="F1978" s="125">
        <v>0.55000000000000004</v>
      </c>
      <c r="G1978" s="103" t="s">
        <v>167</v>
      </c>
      <c r="H1978" s="119">
        <f t="shared" si="861"/>
        <v>1.35</v>
      </c>
      <c r="I1978" s="125" t="s">
        <v>1314</v>
      </c>
      <c r="J1978" s="107">
        <f t="shared" ref="J1978" si="893">I1978+153</f>
        <v>12123.39</v>
      </c>
      <c r="L1978" s="118">
        <v>0.7</v>
      </c>
    </row>
    <row r="1979" spans="1:12" x14ac:dyDescent="0.2">
      <c r="D1979" s="103"/>
      <c r="G1979" s="103"/>
    </row>
    <row r="1980" spans="1:12" x14ac:dyDescent="0.2">
      <c r="A1980" s="126" t="s">
        <v>1315</v>
      </c>
      <c r="B1980" s="127">
        <v>944684.19299999997</v>
      </c>
      <c r="C1980" s="127">
        <v>6498156.8420000002</v>
      </c>
      <c r="D1980" s="103" t="s">
        <v>167</v>
      </c>
      <c r="E1980" s="125">
        <v>279.48399999999998</v>
      </c>
      <c r="F1980" s="125">
        <v>0.6</v>
      </c>
      <c r="G1980" s="103" t="s">
        <v>167</v>
      </c>
      <c r="H1980" s="119">
        <f t="shared" ref="H1980:H2042" si="894">F1980+L1980+0.1</f>
        <v>1.4</v>
      </c>
      <c r="I1980" s="125" t="s">
        <v>1316</v>
      </c>
      <c r="J1980" s="107">
        <f t="shared" ref="J1980" si="895">I1980+153</f>
        <v>12131.4</v>
      </c>
      <c r="L1980" s="118">
        <v>0.7</v>
      </c>
    </row>
    <row r="1981" spans="1:12" x14ac:dyDescent="0.2">
      <c r="D1981" s="103"/>
      <c r="G1981" s="103"/>
    </row>
    <row r="1982" spans="1:12" x14ac:dyDescent="0.2">
      <c r="A1982" s="126" t="s">
        <v>1317</v>
      </c>
      <c r="B1982" s="127">
        <v>944689.245</v>
      </c>
      <c r="C1982" s="127">
        <v>6498161.9579999996</v>
      </c>
      <c r="D1982" s="103" t="s">
        <v>167</v>
      </c>
      <c r="E1982" s="125">
        <v>279.49900000000002</v>
      </c>
      <c r="F1982" s="125">
        <v>0.69</v>
      </c>
      <c r="G1982" s="103" t="s">
        <v>167</v>
      </c>
      <c r="H1982" s="119">
        <f t="shared" si="894"/>
        <v>1.22</v>
      </c>
      <c r="I1982" s="125" t="s">
        <v>1318</v>
      </c>
      <c r="J1982" s="107">
        <f t="shared" ref="J1982" si="896">I1982+153</f>
        <v>12138.64</v>
      </c>
      <c r="L1982" s="118">
        <v>0.43</v>
      </c>
    </row>
    <row r="1983" spans="1:12" x14ac:dyDescent="0.2">
      <c r="D1983" s="103"/>
      <c r="G1983" s="103"/>
    </row>
    <row r="1984" spans="1:12" x14ac:dyDescent="0.2">
      <c r="A1984" s="126">
        <v>773</v>
      </c>
      <c r="B1984" s="127">
        <v>944693.103</v>
      </c>
      <c r="C1984" s="127">
        <v>6498165.5619999999</v>
      </c>
      <c r="D1984" s="103" t="s">
        <v>167</v>
      </c>
      <c r="E1984" s="125">
        <v>279.52100000000002</v>
      </c>
      <c r="F1984" s="125">
        <v>0.59</v>
      </c>
      <c r="G1984" s="103" t="s">
        <v>167</v>
      </c>
      <c r="H1984" s="119">
        <f t="shared" si="894"/>
        <v>1.1200000000000001</v>
      </c>
      <c r="I1984" s="125" t="s">
        <v>1319</v>
      </c>
      <c r="J1984" s="107">
        <f t="shared" ref="J1984" si="897">I1984+153</f>
        <v>12143.9</v>
      </c>
      <c r="L1984" s="118">
        <v>0.43</v>
      </c>
    </row>
    <row r="1985" spans="1:12" x14ac:dyDescent="0.2">
      <c r="D1985" s="103"/>
      <c r="G1985" s="103"/>
    </row>
    <row r="1986" spans="1:12" ht="15" customHeight="1" x14ac:dyDescent="0.2">
      <c r="A1986" s="126" t="s">
        <v>1320</v>
      </c>
      <c r="B1986" s="127">
        <v>944702.23300000001</v>
      </c>
      <c r="C1986" s="127">
        <v>6498174.1500000004</v>
      </c>
      <c r="D1986" s="103" t="s">
        <v>167</v>
      </c>
      <c r="E1986" s="125">
        <v>279.54700000000003</v>
      </c>
      <c r="F1986" s="125">
        <v>0.59</v>
      </c>
      <c r="G1986" s="103" t="s">
        <v>167</v>
      </c>
      <c r="H1986" s="119">
        <f t="shared" si="894"/>
        <v>1.1200000000000001</v>
      </c>
      <c r="I1986" s="125" t="s">
        <v>1321</v>
      </c>
      <c r="J1986" s="107">
        <f t="shared" ref="J1986" si="898">I1986+153</f>
        <v>12156.4</v>
      </c>
      <c r="L1986" s="118">
        <v>0.43</v>
      </c>
    </row>
    <row r="1987" spans="1:12" x14ac:dyDescent="0.2">
      <c r="D1987" s="103"/>
      <c r="G1987" s="103"/>
    </row>
    <row r="1988" spans="1:12" x14ac:dyDescent="0.2">
      <c r="A1988" s="126">
        <v>774</v>
      </c>
      <c r="B1988" s="127">
        <v>944707.24600000004</v>
      </c>
      <c r="C1988" s="127">
        <v>6498179.068</v>
      </c>
      <c r="D1988" s="103" t="s">
        <v>167</v>
      </c>
      <c r="E1988" s="125">
        <v>279.54500000000002</v>
      </c>
      <c r="F1988" s="125">
        <v>0.54</v>
      </c>
      <c r="G1988" s="103" t="s">
        <v>167</v>
      </c>
      <c r="H1988" s="119">
        <f t="shared" si="894"/>
        <v>1.07</v>
      </c>
      <c r="I1988" s="125" t="s">
        <v>1322</v>
      </c>
      <c r="J1988" s="107">
        <f t="shared" ref="J1988" si="899">I1988+153</f>
        <v>12163.43</v>
      </c>
      <c r="L1988" s="118">
        <v>0.43</v>
      </c>
    </row>
    <row r="1989" spans="1:12" x14ac:dyDescent="0.2">
      <c r="D1989" s="103"/>
      <c r="G1989" s="103"/>
    </row>
    <row r="1990" spans="1:12" x14ac:dyDescent="0.2">
      <c r="A1990" s="126" t="s">
        <v>1323</v>
      </c>
      <c r="B1990" s="127">
        <v>944711.48199999996</v>
      </c>
      <c r="C1990" s="127">
        <v>6498184.7410000004</v>
      </c>
      <c r="D1990" s="103" t="s">
        <v>167</v>
      </c>
      <c r="E1990" s="125">
        <v>279.476</v>
      </c>
      <c r="F1990" s="125">
        <v>0.66</v>
      </c>
      <c r="G1990" s="103" t="s">
        <v>167</v>
      </c>
      <c r="H1990" s="119">
        <f t="shared" si="894"/>
        <v>1.1900000000000002</v>
      </c>
      <c r="I1990" s="125" t="s">
        <v>1324</v>
      </c>
      <c r="J1990" s="107">
        <f t="shared" ref="J1990" si="900">I1990+153</f>
        <v>12170.53</v>
      </c>
      <c r="L1990" s="118">
        <v>0.43</v>
      </c>
    </row>
    <row r="1991" spans="1:12" x14ac:dyDescent="0.2">
      <c r="D1991" s="103"/>
      <c r="G1991" s="103"/>
    </row>
    <row r="1992" spans="1:12" ht="15" x14ac:dyDescent="0.2">
      <c r="A1992" s="126" t="s">
        <v>1325</v>
      </c>
      <c r="B1992" s="127">
        <v>944713.86399999994</v>
      </c>
      <c r="C1992" s="127">
        <v>6498189.5920000002</v>
      </c>
      <c r="D1992" s="103" t="s">
        <v>167</v>
      </c>
      <c r="E1992" s="125">
        <v>279.45999999999998</v>
      </c>
      <c r="F1992" s="125">
        <v>0.99</v>
      </c>
      <c r="G1992" s="103" t="s">
        <v>167</v>
      </c>
      <c r="H1992" s="119">
        <f t="shared" si="894"/>
        <v>1.52</v>
      </c>
      <c r="I1992" s="125" t="s">
        <v>1326</v>
      </c>
      <c r="J1992" s="107">
        <f t="shared" ref="J1992" si="901">I1992+153</f>
        <v>12175.95</v>
      </c>
      <c r="K1992" s="132" t="s">
        <v>3868</v>
      </c>
      <c r="L1992" s="118">
        <v>0.43</v>
      </c>
    </row>
    <row r="1993" spans="1:12" x14ac:dyDescent="0.2">
      <c r="D1993" s="103"/>
      <c r="G1993" s="103"/>
    </row>
    <row r="1994" spans="1:12" x14ac:dyDescent="0.2">
      <c r="A1994" s="126" t="s">
        <v>1327</v>
      </c>
      <c r="B1994" s="127">
        <v>944715.66399999999</v>
      </c>
      <c r="C1994" s="127">
        <v>6498193.1830000002</v>
      </c>
      <c r="D1994" s="103" t="s">
        <v>167</v>
      </c>
      <c r="E1994" s="125">
        <v>279.26100000000002</v>
      </c>
      <c r="F1994" s="125">
        <v>0.96</v>
      </c>
      <c r="G1994" s="103" t="s">
        <v>167</v>
      </c>
      <c r="H1994" s="119">
        <f t="shared" si="894"/>
        <v>1.49</v>
      </c>
      <c r="I1994" s="125" t="s">
        <v>1328</v>
      </c>
      <c r="J1994" s="107">
        <f t="shared" ref="J1994:J2054" si="902">I1994+153</f>
        <v>12180.06</v>
      </c>
      <c r="L1994" s="118">
        <v>0.43</v>
      </c>
    </row>
    <row r="1995" spans="1:12" x14ac:dyDescent="0.2">
      <c r="D1995" s="103"/>
      <c r="G1995" s="103"/>
    </row>
    <row r="1996" spans="1:12" x14ac:dyDescent="0.2">
      <c r="A1996" s="126">
        <v>775</v>
      </c>
      <c r="B1996" s="127">
        <v>944718.27899999998</v>
      </c>
      <c r="C1996" s="127">
        <v>6498196.6969999997</v>
      </c>
      <c r="D1996" s="103" t="s">
        <v>167</v>
      </c>
      <c r="E1996" s="125">
        <v>279.34399999999999</v>
      </c>
      <c r="F1996" s="125">
        <v>1.19</v>
      </c>
      <c r="G1996" s="103" t="s">
        <v>167</v>
      </c>
      <c r="H1996" s="119">
        <f t="shared" si="894"/>
        <v>1.72</v>
      </c>
      <c r="I1996" s="125" t="s">
        <v>1329</v>
      </c>
      <c r="J1996" s="107">
        <f t="shared" ref="J1996:J2056" si="903">I1996+153</f>
        <v>12184.33</v>
      </c>
      <c r="L1996" s="118">
        <v>0.43</v>
      </c>
    </row>
    <row r="1997" spans="1:12" x14ac:dyDescent="0.2">
      <c r="D1997" s="103"/>
      <c r="G1997" s="103"/>
    </row>
    <row r="1998" spans="1:12" x14ac:dyDescent="0.2">
      <c r="A1998" s="126" t="s">
        <v>1330</v>
      </c>
      <c r="B1998" s="127">
        <v>944721.53700000001</v>
      </c>
      <c r="C1998" s="127">
        <v>6498200.6169999996</v>
      </c>
      <c r="D1998" s="103" t="s">
        <v>167</v>
      </c>
      <c r="E1998" s="125">
        <v>279.30099999999999</v>
      </c>
      <c r="F1998" s="125">
        <v>1.3</v>
      </c>
      <c r="G1998" s="103" t="s">
        <v>167</v>
      </c>
      <c r="H1998" s="119">
        <f t="shared" si="894"/>
        <v>1.83</v>
      </c>
      <c r="I1998" s="125" t="s">
        <v>1331</v>
      </c>
      <c r="J1998" s="107">
        <f t="shared" si="902"/>
        <v>12189.45</v>
      </c>
      <c r="L1998" s="118">
        <v>0.43</v>
      </c>
    </row>
    <row r="1999" spans="1:12" x14ac:dyDescent="0.2">
      <c r="D1999" s="103"/>
      <c r="G1999" s="103"/>
    </row>
    <row r="2000" spans="1:12" x14ac:dyDescent="0.2">
      <c r="A2000" s="126">
        <v>776</v>
      </c>
      <c r="B2000" s="127">
        <v>944724.71900000004</v>
      </c>
      <c r="C2000" s="127">
        <v>6498204.0439999998</v>
      </c>
      <c r="D2000" s="103" t="s">
        <v>167</v>
      </c>
      <c r="E2000" s="125">
        <v>279.30799999999999</v>
      </c>
      <c r="F2000" s="125">
        <v>1.41</v>
      </c>
      <c r="G2000" s="103" t="s">
        <v>167</v>
      </c>
      <c r="H2000" s="119">
        <f t="shared" si="894"/>
        <v>1.94</v>
      </c>
      <c r="I2000" s="125" t="s">
        <v>1332</v>
      </c>
      <c r="J2000" s="107">
        <f t="shared" si="903"/>
        <v>12194.13</v>
      </c>
      <c r="L2000" s="118">
        <v>0.43</v>
      </c>
    </row>
    <row r="2001" spans="1:12" x14ac:dyDescent="0.2">
      <c r="D2001" s="103"/>
      <c r="G2001" s="103"/>
    </row>
    <row r="2002" spans="1:12" x14ac:dyDescent="0.2">
      <c r="A2002" s="126">
        <v>800</v>
      </c>
      <c r="B2002" s="127">
        <v>944734.14099999995</v>
      </c>
      <c r="C2002" s="127">
        <v>6498212.8430000003</v>
      </c>
      <c r="D2002" s="103" t="s">
        <v>167</v>
      </c>
      <c r="E2002" s="125">
        <v>279.32400000000001</v>
      </c>
      <c r="F2002" s="125">
        <v>1.26</v>
      </c>
      <c r="G2002" s="103" t="s">
        <v>167</v>
      </c>
      <c r="H2002" s="119">
        <f t="shared" si="894"/>
        <v>1.79</v>
      </c>
      <c r="I2002" s="125" t="s">
        <v>1333</v>
      </c>
      <c r="J2002" s="107">
        <f t="shared" si="902"/>
        <v>12207.08</v>
      </c>
      <c r="L2002" s="118">
        <v>0.43</v>
      </c>
    </row>
    <row r="2003" spans="1:12" x14ac:dyDescent="0.2">
      <c r="D2003" s="103"/>
      <c r="G2003" s="103"/>
    </row>
    <row r="2004" spans="1:12" x14ac:dyDescent="0.2">
      <c r="A2004" s="126" t="s">
        <v>1334</v>
      </c>
      <c r="B2004" s="127">
        <v>944744.82</v>
      </c>
      <c r="C2004" s="127">
        <v>6498222.9819999998</v>
      </c>
      <c r="D2004" s="103" t="s">
        <v>167</v>
      </c>
      <c r="E2004" s="125">
        <v>279.38200000000001</v>
      </c>
      <c r="F2004" s="125">
        <v>1.24</v>
      </c>
      <c r="G2004" s="103" t="s">
        <v>167</v>
      </c>
      <c r="H2004" s="119">
        <f t="shared" si="894"/>
        <v>1.77</v>
      </c>
      <c r="I2004" s="125">
        <v>12068.75</v>
      </c>
      <c r="J2004" s="107">
        <f t="shared" si="903"/>
        <v>12221.75</v>
      </c>
      <c r="L2004" s="118">
        <v>0.43</v>
      </c>
    </row>
    <row r="2005" spans="1:12" x14ac:dyDescent="0.2">
      <c r="D2005" s="103"/>
      <c r="G2005" s="103"/>
    </row>
    <row r="2006" spans="1:12" x14ac:dyDescent="0.2">
      <c r="A2006" s="126">
        <v>802</v>
      </c>
      <c r="B2006" s="127">
        <v>944749.98800000001</v>
      </c>
      <c r="C2006" s="127">
        <v>6498226.9000000004</v>
      </c>
      <c r="D2006" s="103" t="s">
        <v>167</v>
      </c>
      <c r="E2006" s="125">
        <v>279.32100000000003</v>
      </c>
      <c r="F2006" s="125">
        <v>1.1000000000000001</v>
      </c>
      <c r="G2006" s="103" t="s">
        <v>167</v>
      </c>
      <c r="H2006" s="119">
        <f t="shared" si="894"/>
        <v>1.6300000000000001</v>
      </c>
      <c r="I2006" s="125">
        <v>12075.24</v>
      </c>
      <c r="J2006" s="107">
        <f t="shared" si="902"/>
        <v>12228.24</v>
      </c>
      <c r="L2006" s="118">
        <v>0.43</v>
      </c>
    </row>
    <row r="2007" spans="1:12" x14ac:dyDescent="0.2">
      <c r="D2007" s="103"/>
      <c r="G2007" s="103"/>
    </row>
    <row r="2008" spans="1:12" x14ac:dyDescent="0.2">
      <c r="A2008" s="126">
        <v>803</v>
      </c>
      <c r="B2008" s="127">
        <v>944760.70700000005</v>
      </c>
      <c r="C2008" s="127">
        <v>6498233.3420000002</v>
      </c>
      <c r="D2008" s="103" t="s">
        <v>167</v>
      </c>
      <c r="E2008" s="125">
        <v>279.38600000000002</v>
      </c>
      <c r="F2008" s="125">
        <v>0.61</v>
      </c>
      <c r="G2008" s="103" t="s">
        <v>167</v>
      </c>
      <c r="H2008" s="119">
        <f t="shared" si="894"/>
        <v>1.1400000000000001</v>
      </c>
      <c r="I2008" s="125">
        <v>12087.78</v>
      </c>
      <c r="J2008" s="107">
        <f t="shared" si="903"/>
        <v>12240.78</v>
      </c>
      <c r="L2008" s="118">
        <v>0.43</v>
      </c>
    </row>
    <row r="2009" spans="1:12" x14ac:dyDescent="0.2">
      <c r="D2009" s="103"/>
      <c r="G2009" s="103"/>
    </row>
    <row r="2010" spans="1:12" x14ac:dyDescent="0.2">
      <c r="A2010" s="126">
        <v>804</v>
      </c>
      <c r="B2010" s="127">
        <v>944766.09900000005</v>
      </c>
      <c r="C2010" s="127">
        <v>6498236.1830000002</v>
      </c>
      <c r="D2010" s="103" t="s">
        <v>167</v>
      </c>
      <c r="E2010" s="125">
        <v>279.64999999999998</v>
      </c>
      <c r="F2010" s="125">
        <v>0.53</v>
      </c>
      <c r="G2010" s="103" t="s">
        <v>167</v>
      </c>
      <c r="H2010" s="119">
        <f t="shared" si="894"/>
        <v>1.06</v>
      </c>
      <c r="I2010" s="125">
        <v>12093.89</v>
      </c>
      <c r="J2010" s="107">
        <f t="shared" si="902"/>
        <v>12246.89</v>
      </c>
      <c r="L2010" s="118">
        <v>0.43</v>
      </c>
    </row>
    <row r="2011" spans="1:12" x14ac:dyDescent="0.2">
      <c r="D2011" s="103"/>
      <c r="G2011" s="103"/>
    </row>
    <row r="2012" spans="1:12" x14ac:dyDescent="0.2">
      <c r="A2012" s="126">
        <v>805</v>
      </c>
      <c r="B2012" s="127">
        <v>944771.36699999997</v>
      </c>
      <c r="C2012" s="127">
        <v>6498239.5369999995</v>
      </c>
      <c r="D2012" s="103" t="s">
        <v>167</v>
      </c>
      <c r="E2012" s="125">
        <v>279.70499999999998</v>
      </c>
      <c r="F2012" s="125">
        <v>0.56999999999999995</v>
      </c>
      <c r="G2012" s="103" t="s">
        <v>167</v>
      </c>
      <c r="H2012" s="119">
        <f t="shared" si="894"/>
        <v>1.1000000000000001</v>
      </c>
      <c r="I2012" s="125">
        <v>12100.130000000001</v>
      </c>
      <c r="J2012" s="107">
        <f t="shared" si="903"/>
        <v>12253.130000000001</v>
      </c>
      <c r="L2012" s="118">
        <v>0.43</v>
      </c>
    </row>
    <row r="2013" spans="1:12" x14ac:dyDescent="0.2">
      <c r="D2013" s="103"/>
      <c r="G2013" s="103"/>
    </row>
    <row r="2014" spans="1:12" x14ac:dyDescent="0.2">
      <c r="A2014" s="126">
        <v>806</v>
      </c>
      <c r="B2014" s="127">
        <v>944779.81200000003</v>
      </c>
      <c r="C2014" s="127">
        <v>6498246.6730000004</v>
      </c>
      <c r="D2014" s="103" t="s">
        <v>167</v>
      </c>
      <c r="E2014" s="125">
        <v>279.76100000000002</v>
      </c>
      <c r="F2014" s="125">
        <v>0.56999999999999995</v>
      </c>
      <c r="G2014" s="103" t="s">
        <v>167</v>
      </c>
      <c r="H2014" s="119">
        <f t="shared" si="894"/>
        <v>1.1000000000000001</v>
      </c>
      <c r="I2014" s="125">
        <v>12111.2</v>
      </c>
      <c r="J2014" s="107">
        <f t="shared" si="902"/>
        <v>12264.2</v>
      </c>
      <c r="L2014" s="118">
        <v>0.43</v>
      </c>
    </row>
    <row r="2015" spans="1:12" x14ac:dyDescent="0.2">
      <c r="D2015" s="103"/>
      <c r="G2015" s="103"/>
    </row>
    <row r="2016" spans="1:12" x14ac:dyDescent="0.2">
      <c r="A2016" s="126" t="s">
        <v>1335</v>
      </c>
      <c r="B2016" s="127">
        <v>944784.57700000005</v>
      </c>
      <c r="C2016" s="127">
        <v>6498251.1399999997</v>
      </c>
      <c r="D2016" s="103" t="s">
        <v>167</v>
      </c>
      <c r="E2016" s="125">
        <v>279.78500000000003</v>
      </c>
      <c r="F2016" s="125">
        <v>0.55000000000000004</v>
      </c>
      <c r="G2016" s="103" t="s">
        <v>167</v>
      </c>
      <c r="H2016" s="119">
        <f t="shared" si="894"/>
        <v>1.08</v>
      </c>
      <c r="I2016" s="125">
        <v>12117.74</v>
      </c>
      <c r="J2016" s="107">
        <f t="shared" si="903"/>
        <v>12270.74</v>
      </c>
      <c r="L2016" s="118">
        <v>0.43</v>
      </c>
    </row>
    <row r="2017" spans="1:12" x14ac:dyDescent="0.2">
      <c r="D2017" s="103"/>
      <c r="G2017" s="103"/>
    </row>
    <row r="2018" spans="1:12" x14ac:dyDescent="0.2">
      <c r="A2018" s="126">
        <v>807</v>
      </c>
      <c r="B2018" s="127">
        <v>944794.50399999996</v>
      </c>
      <c r="C2018" s="127">
        <v>6498260.4680000003</v>
      </c>
      <c r="D2018" s="103" t="s">
        <v>167</v>
      </c>
      <c r="E2018" s="125">
        <v>279.79700000000003</v>
      </c>
      <c r="F2018" s="125">
        <v>0.56000000000000005</v>
      </c>
      <c r="G2018" s="103" t="s">
        <v>167</v>
      </c>
      <c r="H2018" s="119">
        <f t="shared" si="894"/>
        <v>1.36</v>
      </c>
      <c r="I2018" s="125">
        <v>12131.36</v>
      </c>
      <c r="J2018" s="107">
        <f t="shared" si="902"/>
        <v>12284.36</v>
      </c>
      <c r="L2018" s="118">
        <v>0.7</v>
      </c>
    </row>
    <row r="2019" spans="1:12" x14ac:dyDescent="0.2">
      <c r="D2019" s="103"/>
      <c r="G2019" s="103"/>
    </row>
    <row r="2020" spans="1:12" x14ac:dyDescent="0.2">
      <c r="A2020" s="126">
        <v>808</v>
      </c>
      <c r="B2020" s="127">
        <v>944809.07799999998</v>
      </c>
      <c r="C2020" s="127">
        <v>6498274.1469999999</v>
      </c>
      <c r="D2020" s="103" t="s">
        <v>167</v>
      </c>
      <c r="E2020" s="125">
        <v>279.839</v>
      </c>
      <c r="F2020" s="125">
        <v>0.53</v>
      </c>
      <c r="G2020" s="103" t="s">
        <v>167</v>
      </c>
      <c r="H2020" s="119">
        <f t="shared" si="894"/>
        <v>1.33</v>
      </c>
      <c r="I2020" s="125">
        <v>12151.35</v>
      </c>
      <c r="J2020" s="107">
        <f t="shared" si="903"/>
        <v>12304.35</v>
      </c>
      <c r="L2020" s="118">
        <v>0.7</v>
      </c>
    </row>
    <row r="2021" spans="1:12" x14ac:dyDescent="0.2">
      <c r="D2021" s="103"/>
      <c r="G2021" s="103"/>
    </row>
    <row r="2022" spans="1:12" x14ac:dyDescent="0.2">
      <c r="A2022" s="126">
        <v>809</v>
      </c>
      <c r="B2022" s="127">
        <v>944823.70900000003</v>
      </c>
      <c r="C2022" s="127">
        <v>6498287.8830000004</v>
      </c>
      <c r="D2022" s="103" t="s">
        <v>167</v>
      </c>
      <c r="E2022" s="125">
        <v>279.87900000000002</v>
      </c>
      <c r="F2022" s="125">
        <v>0.56000000000000005</v>
      </c>
      <c r="G2022" s="103" t="s">
        <v>167</v>
      </c>
      <c r="H2022" s="119">
        <f t="shared" si="894"/>
        <v>1.36</v>
      </c>
      <c r="I2022" s="125">
        <v>12171.41</v>
      </c>
      <c r="J2022" s="107">
        <f t="shared" si="902"/>
        <v>12324.41</v>
      </c>
      <c r="L2022" s="118">
        <v>0.7</v>
      </c>
    </row>
    <row r="2023" spans="1:12" x14ac:dyDescent="0.2">
      <c r="D2023" s="103"/>
      <c r="G2023" s="103"/>
    </row>
    <row r="2024" spans="1:12" x14ac:dyDescent="0.2">
      <c r="A2024" s="126">
        <v>810</v>
      </c>
      <c r="B2024" s="127">
        <v>944838.28</v>
      </c>
      <c r="C2024" s="127">
        <v>6498301.585</v>
      </c>
      <c r="D2024" s="103" t="s">
        <v>167</v>
      </c>
      <c r="E2024" s="125">
        <v>279.904</v>
      </c>
      <c r="F2024" s="125">
        <v>0.51</v>
      </c>
      <c r="G2024" s="103" t="s">
        <v>167</v>
      </c>
      <c r="H2024" s="119">
        <f t="shared" si="894"/>
        <v>1.31</v>
      </c>
      <c r="I2024" s="125">
        <v>12191.42</v>
      </c>
      <c r="J2024" s="107">
        <f t="shared" si="903"/>
        <v>12344.42</v>
      </c>
      <c r="L2024" s="118">
        <v>0.7</v>
      </c>
    </row>
    <row r="2025" spans="1:12" x14ac:dyDescent="0.2">
      <c r="D2025" s="103"/>
      <c r="G2025" s="103"/>
    </row>
    <row r="2026" spans="1:12" ht="15" customHeight="1" x14ac:dyDescent="0.2">
      <c r="A2026" s="126">
        <v>811</v>
      </c>
      <c r="B2026" s="127">
        <v>944852.97100000002</v>
      </c>
      <c r="C2026" s="127">
        <v>6498315.5140000004</v>
      </c>
      <c r="D2026" s="103" t="s">
        <v>167</v>
      </c>
      <c r="E2026" s="125">
        <v>279.89800000000002</v>
      </c>
      <c r="F2026" s="125">
        <v>0.53</v>
      </c>
      <c r="G2026" s="103" t="s">
        <v>167</v>
      </c>
      <c r="H2026" s="119">
        <f t="shared" si="894"/>
        <v>1.33</v>
      </c>
      <c r="I2026" s="125">
        <v>12211.66</v>
      </c>
      <c r="J2026" s="107">
        <f t="shared" si="902"/>
        <v>12364.66</v>
      </c>
      <c r="L2026" s="118">
        <v>0.7</v>
      </c>
    </row>
    <row r="2027" spans="1:12" x14ac:dyDescent="0.2">
      <c r="D2027" s="103"/>
      <c r="G2027" s="103"/>
    </row>
    <row r="2028" spans="1:12" x14ac:dyDescent="0.2">
      <c r="A2028" s="126">
        <v>812</v>
      </c>
      <c r="B2028" s="127">
        <v>944866.96400000004</v>
      </c>
      <c r="C2028" s="127">
        <v>6498328.5300000003</v>
      </c>
      <c r="D2028" s="103" t="s">
        <v>167</v>
      </c>
      <c r="E2028" s="125">
        <v>279.952</v>
      </c>
      <c r="F2028" s="125">
        <v>0.52</v>
      </c>
      <c r="G2028" s="103" t="s">
        <v>167</v>
      </c>
      <c r="H2028" s="119">
        <f t="shared" si="894"/>
        <v>1.32</v>
      </c>
      <c r="I2028" s="125">
        <v>12230.77</v>
      </c>
      <c r="J2028" s="107">
        <f t="shared" si="903"/>
        <v>12383.77</v>
      </c>
      <c r="L2028" s="118">
        <v>0.7</v>
      </c>
    </row>
    <row r="2029" spans="1:12" x14ac:dyDescent="0.2">
      <c r="D2029" s="103"/>
      <c r="G2029" s="103"/>
    </row>
    <row r="2030" spans="1:12" x14ac:dyDescent="0.2">
      <c r="A2030" s="126">
        <v>813</v>
      </c>
      <c r="B2030" s="127">
        <v>944881.70799999998</v>
      </c>
      <c r="C2030" s="127">
        <v>6498342.4709999999</v>
      </c>
      <c r="D2030" s="103" t="s">
        <v>167</v>
      </c>
      <c r="E2030" s="125">
        <v>279.988</v>
      </c>
      <c r="F2030" s="125">
        <v>0.49</v>
      </c>
      <c r="G2030" s="103" t="s">
        <v>167</v>
      </c>
      <c r="H2030" s="119">
        <f t="shared" si="894"/>
        <v>1.29</v>
      </c>
      <c r="I2030" s="125">
        <v>12251.06</v>
      </c>
      <c r="J2030" s="107">
        <f t="shared" si="902"/>
        <v>12404.06</v>
      </c>
      <c r="L2030" s="118">
        <v>0.7</v>
      </c>
    </row>
    <row r="2031" spans="1:12" x14ac:dyDescent="0.2">
      <c r="D2031" s="103"/>
      <c r="G2031" s="103"/>
    </row>
    <row r="2032" spans="1:12" x14ac:dyDescent="0.2">
      <c r="A2032" s="126">
        <v>814</v>
      </c>
      <c r="B2032" s="127">
        <v>944895.91599999997</v>
      </c>
      <c r="C2032" s="127">
        <v>6498355.8200000003</v>
      </c>
      <c r="D2032" s="103" t="s">
        <v>167</v>
      </c>
      <c r="E2032" s="125">
        <v>280.05900000000003</v>
      </c>
      <c r="F2032" s="125">
        <v>0.56000000000000005</v>
      </c>
      <c r="G2032" s="103" t="s">
        <v>167</v>
      </c>
      <c r="H2032" s="119">
        <f t="shared" si="894"/>
        <v>1.36</v>
      </c>
      <c r="I2032" s="125">
        <v>12270.56</v>
      </c>
      <c r="J2032" s="107">
        <f t="shared" si="903"/>
        <v>12423.56</v>
      </c>
      <c r="L2032" s="118">
        <v>0.7</v>
      </c>
    </row>
    <row r="2033" spans="1:12" x14ac:dyDescent="0.2">
      <c r="D2033" s="103"/>
      <c r="G2033" s="103"/>
    </row>
    <row r="2034" spans="1:12" x14ac:dyDescent="0.2">
      <c r="A2034" s="126">
        <v>815</v>
      </c>
      <c r="B2034" s="127">
        <v>944910.91700000002</v>
      </c>
      <c r="C2034" s="127">
        <v>6498369.9170000004</v>
      </c>
      <c r="D2034" s="103" t="s">
        <v>167</v>
      </c>
      <c r="E2034" s="125">
        <v>280.08699999999999</v>
      </c>
      <c r="F2034" s="125">
        <v>0.52</v>
      </c>
      <c r="G2034" s="103" t="s">
        <v>167</v>
      </c>
      <c r="H2034" s="119">
        <f t="shared" si="894"/>
        <v>1.32</v>
      </c>
      <c r="I2034" s="125">
        <v>12291.14</v>
      </c>
      <c r="J2034" s="107">
        <f t="shared" si="902"/>
        <v>12444.14</v>
      </c>
      <c r="L2034" s="118">
        <v>0.7</v>
      </c>
    </row>
    <row r="2035" spans="1:12" x14ac:dyDescent="0.2">
      <c r="D2035" s="103"/>
      <c r="G2035" s="103"/>
    </row>
    <row r="2036" spans="1:12" x14ac:dyDescent="0.2">
      <c r="A2036" s="126">
        <v>816</v>
      </c>
      <c r="B2036" s="127">
        <v>944925.31</v>
      </c>
      <c r="C2036" s="127">
        <v>6498383.3559999997</v>
      </c>
      <c r="D2036" s="103" t="s">
        <v>167</v>
      </c>
      <c r="E2036" s="125">
        <v>280.10199999999998</v>
      </c>
      <c r="F2036" s="125">
        <v>0.52</v>
      </c>
      <c r="G2036" s="103" t="s">
        <v>167</v>
      </c>
      <c r="H2036" s="119">
        <f t="shared" si="894"/>
        <v>1.32</v>
      </c>
      <c r="I2036" s="125">
        <v>12310.83</v>
      </c>
      <c r="J2036" s="107">
        <f t="shared" si="903"/>
        <v>12463.83</v>
      </c>
      <c r="L2036" s="118">
        <v>0.7</v>
      </c>
    </row>
    <row r="2037" spans="1:12" x14ac:dyDescent="0.2">
      <c r="D2037" s="103"/>
      <c r="G2037" s="103"/>
    </row>
    <row r="2038" spans="1:12" x14ac:dyDescent="0.2">
      <c r="A2038" s="126">
        <v>817</v>
      </c>
      <c r="B2038" s="127">
        <v>944940.50600000005</v>
      </c>
      <c r="C2038" s="127">
        <v>6498397.6129999999</v>
      </c>
      <c r="D2038" s="103" t="s">
        <v>167</v>
      </c>
      <c r="E2038" s="125">
        <v>280.16800000000001</v>
      </c>
      <c r="F2038" s="125">
        <v>0.55000000000000004</v>
      </c>
      <c r="G2038" s="103" t="s">
        <v>167</v>
      </c>
      <c r="H2038" s="119">
        <f t="shared" si="894"/>
        <v>1.35</v>
      </c>
      <c r="I2038" s="125">
        <v>12331.67</v>
      </c>
      <c r="J2038" s="107">
        <f t="shared" si="902"/>
        <v>12484.67</v>
      </c>
      <c r="L2038" s="118">
        <v>0.7</v>
      </c>
    </row>
    <row r="2039" spans="1:12" x14ac:dyDescent="0.2">
      <c r="D2039" s="103"/>
      <c r="G2039" s="103"/>
    </row>
    <row r="2040" spans="1:12" x14ac:dyDescent="0.2">
      <c r="A2040" s="126">
        <v>818</v>
      </c>
      <c r="B2040" s="127">
        <v>944954.94</v>
      </c>
      <c r="C2040" s="127">
        <v>6498411.1749999998</v>
      </c>
      <c r="D2040" s="103" t="s">
        <v>167</v>
      </c>
      <c r="E2040" s="125">
        <v>280.20400000000001</v>
      </c>
      <c r="F2040" s="125">
        <v>0.49</v>
      </c>
      <c r="G2040" s="103" t="s">
        <v>167</v>
      </c>
      <c r="H2040" s="119">
        <f t="shared" si="894"/>
        <v>1.29</v>
      </c>
      <c r="I2040" s="125">
        <v>12351.48</v>
      </c>
      <c r="J2040" s="107">
        <f t="shared" si="903"/>
        <v>12504.48</v>
      </c>
      <c r="L2040" s="118">
        <v>0.7</v>
      </c>
    </row>
    <row r="2041" spans="1:12" x14ac:dyDescent="0.2">
      <c r="D2041" s="103"/>
      <c r="G2041" s="103"/>
    </row>
    <row r="2042" spans="1:12" x14ac:dyDescent="0.2">
      <c r="A2042" s="126">
        <v>819</v>
      </c>
      <c r="B2042" s="127">
        <v>944969.48699999996</v>
      </c>
      <c r="C2042" s="127">
        <v>6498424.8940000003</v>
      </c>
      <c r="D2042" s="103" t="s">
        <v>167</v>
      </c>
      <c r="E2042" s="125">
        <v>280.25799999999998</v>
      </c>
      <c r="F2042" s="125">
        <v>0.48</v>
      </c>
      <c r="G2042" s="103" t="s">
        <v>167</v>
      </c>
      <c r="H2042" s="119">
        <f t="shared" si="894"/>
        <v>1.28</v>
      </c>
      <c r="I2042" s="125">
        <v>12371.47</v>
      </c>
      <c r="J2042" s="107">
        <f t="shared" si="902"/>
        <v>12524.47</v>
      </c>
      <c r="L2042" s="118">
        <v>0.7</v>
      </c>
    </row>
    <row r="2043" spans="1:12" x14ac:dyDescent="0.2">
      <c r="D2043" s="103"/>
      <c r="G2043" s="103"/>
    </row>
    <row r="2044" spans="1:12" x14ac:dyDescent="0.2">
      <c r="A2044" s="126">
        <v>820</v>
      </c>
      <c r="B2044" s="127">
        <v>944983.88699999999</v>
      </c>
      <c r="C2044" s="127">
        <v>6498438.4730000002</v>
      </c>
      <c r="D2044" s="103" t="s">
        <v>167</v>
      </c>
      <c r="E2044" s="125">
        <v>280.29399999999998</v>
      </c>
      <c r="F2044" s="125">
        <v>0.5</v>
      </c>
      <c r="G2044" s="103" t="s">
        <v>167</v>
      </c>
      <c r="H2044" s="119">
        <f t="shared" ref="H2044:H2106" si="904">F2044+L2044+0.1</f>
        <v>1.3</v>
      </c>
      <c r="I2044" s="125">
        <v>12391.27</v>
      </c>
      <c r="J2044" s="107">
        <f t="shared" si="903"/>
        <v>12544.27</v>
      </c>
      <c r="L2044" s="118">
        <v>0.7</v>
      </c>
    </row>
    <row r="2045" spans="1:12" x14ac:dyDescent="0.2">
      <c r="D2045" s="103"/>
      <c r="G2045" s="103"/>
    </row>
    <row r="2046" spans="1:12" x14ac:dyDescent="0.2">
      <c r="A2046" s="126">
        <v>821</v>
      </c>
      <c r="B2046" s="127">
        <v>944998.43599999999</v>
      </c>
      <c r="C2046" s="127">
        <v>6498452.1390000004</v>
      </c>
      <c r="D2046" s="103" t="s">
        <v>167</v>
      </c>
      <c r="E2046" s="125">
        <v>280.33999999999997</v>
      </c>
      <c r="F2046" s="125">
        <v>0.5</v>
      </c>
      <c r="G2046" s="103" t="s">
        <v>167</v>
      </c>
      <c r="H2046" s="119">
        <f t="shared" si="904"/>
        <v>1.3</v>
      </c>
      <c r="I2046" s="125">
        <v>12411.23</v>
      </c>
      <c r="J2046" s="107">
        <f t="shared" si="902"/>
        <v>12564.23</v>
      </c>
      <c r="L2046" s="118">
        <v>0.7</v>
      </c>
    </row>
    <row r="2047" spans="1:12" x14ac:dyDescent="0.2">
      <c r="D2047" s="103"/>
      <c r="G2047" s="103"/>
    </row>
    <row r="2048" spans="1:12" x14ac:dyDescent="0.2">
      <c r="A2048" s="126">
        <v>822</v>
      </c>
      <c r="B2048" s="127">
        <v>945012.93500000006</v>
      </c>
      <c r="C2048" s="127">
        <v>6498465.699</v>
      </c>
      <c r="D2048" s="103" t="s">
        <v>167</v>
      </c>
      <c r="E2048" s="125">
        <v>280.35500000000002</v>
      </c>
      <c r="F2048" s="125">
        <v>0.53</v>
      </c>
      <c r="G2048" s="103" t="s">
        <v>167</v>
      </c>
      <c r="H2048" s="119">
        <f t="shared" si="904"/>
        <v>1.33</v>
      </c>
      <c r="I2048" s="125">
        <v>12431.08</v>
      </c>
      <c r="J2048" s="107">
        <f t="shared" si="903"/>
        <v>12584.08</v>
      </c>
      <c r="L2048" s="118">
        <v>0.7</v>
      </c>
    </row>
    <row r="2049" spans="1:12" x14ac:dyDescent="0.2">
      <c r="D2049" s="103"/>
      <c r="G2049" s="103"/>
    </row>
    <row r="2050" spans="1:12" x14ac:dyDescent="0.2">
      <c r="A2050" s="126">
        <v>823</v>
      </c>
      <c r="B2050" s="127">
        <v>945028.02899999998</v>
      </c>
      <c r="C2050" s="127">
        <v>6498479.8430000003</v>
      </c>
      <c r="D2050" s="103" t="s">
        <v>167</v>
      </c>
      <c r="E2050" s="125">
        <v>280.38900000000001</v>
      </c>
      <c r="F2050" s="125">
        <v>0.49</v>
      </c>
      <c r="G2050" s="103" t="s">
        <v>167</v>
      </c>
      <c r="H2050" s="119">
        <f t="shared" si="904"/>
        <v>1.29</v>
      </c>
      <c r="I2050" s="125">
        <v>12451.76</v>
      </c>
      <c r="J2050" s="107">
        <f t="shared" si="902"/>
        <v>12604.76</v>
      </c>
      <c r="L2050" s="118">
        <v>0.7</v>
      </c>
    </row>
    <row r="2051" spans="1:12" x14ac:dyDescent="0.2">
      <c r="D2051" s="103"/>
      <c r="G2051" s="103"/>
    </row>
    <row r="2052" spans="1:12" x14ac:dyDescent="0.2">
      <c r="A2052" s="126">
        <v>824</v>
      </c>
      <c r="B2052" s="127">
        <v>945044.91500000004</v>
      </c>
      <c r="C2052" s="127">
        <v>6498495.8289999999</v>
      </c>
      <c r="D2052" s="103" t="s">
        <v>167</v>
      </c>
      <c r="E2052" s="125">
        <v>280.38</v>
      </c>
      <c r="F2052" s="125">
        <v>0.49</v>
      </c>
      <c r="G2052" s="103" t="s">
        <v>167</v>
      </c>
      <c r="H2052" s="119">
        <f t="shared" si="904"/>
        <v>1.29</v>
      </c>
      <c r="I2052" s="125">
        <v>12475.02</v>
      </c>
      <c r="J2052" s="107">
        <f t="shared" si="903"/>
        <v>12628.02</v>
      </c>
      <c r="L2052" s="118">
        <v>0.7</v>
      </c>
    </row>
    <row r="2053" spans="1:12" x14ac:dyDescent="0.2">
      <c r="D2053" s="103"/>
      <c r="G2053" s="103"/>
    </row>
    <row r="2054" spans="1:12" x14ac:dyDescent="0.2">
      <c r="A2054" s="126">
        <v>825</v>
      </c>
      <c r="B2054" s="127">
        <v>945056.58</v>
      </c>
      <c r="C2054" s="127">
        <v>6498506.7369999997</v>
      </c>
      <c r="D2054" s="103" t="s">
        <v>167</v>
      </c>
      <c r="E2054" s="125">
        <v>280.447</v>
      </c>
      <c r="F2054" s="125">
        <v>0.54</v>
      </c>
      <c r="G2054" s="103" t="s">
        <v>167</v>
      </c>
      <c r="H2054" s="119">
        <f t="shared" si="904"/>
        <v>1.34</v>
      </c>
      <c r="I2054" s="125">
        <v>12490.99</v>
      </c>
      <c r="J2054" s="107">
        <f t="shared" si="902"/>
        <v>12643.99</v>
      </c>
      <c r="L2054" s="118">
        <v>0.7</v>
      </c>
    </row>
    <row r="2055" spans="1:12" x14ac:dyDescent="0.2">
      <c r="D2055" s="103"/>
      <c r="G2055" s="103"/>
    </row>
    <row r="2056" spans="1:12" x14ac:dyDescent="0.2">
      <c r="A2056" s="126">
        <v>826</v>
      </c>
      <c r="B2056" s="127">
        <v>945071.31900000002</v>
      </c>
      <c r="C2056" s="127">
        <v>6498520.648</v>
      </c>
      <c r="D2056" s="103" t="s">
        <v>167</v>
      </c>
      <c r="E2056" s="125">
        <v>280.48599999999999</v>
      </c>
      <c r="F2056" s="125">
        <v>0.53</v>
      </c>
      <c r="G2056" s="103" t="s">
        <v>167</v>
      </c>
      <c r="H2056" s="119">
        <f t="shared" si="904"/>
        <v>1.33</v>
      </c>
      <c r="I2056" s="125">
        <v>12511.25</v>
      </c>
      <c r="J2056" s="107">
        <f t="shared" si="903"/>
        <v>12664.25</v>
      </c>
      <c r="L2056" s="118">
        <v>0.7</v>
      </c>
    </row>
    <row r="2057" spans="1:12" x14ac:dyDescent="0.2">
      <c r="D2057" s="103"/>
      <c r="G2057" s="103"/>
    </row>
    <row r="2058" spans="1:12" x14ac:dyDescent="0.2">
      <c r="A2058" s="126">
        <v>827</v>
      </c>
      <c r="B2058" s="127">
        <v>945085.853</v>
      </c>
      <c r="C2058" s="127">
        <v>6498534.2510000002</v>
      </c>
      <c r="D2058" s="103" t="s">
        <v>167</v>
      </c>
      <c r="E2058" s="125">
        <v>280.52800000000002</v>
      </c>
      <c r="F2058" s="125">
        <v>0.52</v>
      </c>
      <c r="G2058" s="103" t="s">
        <v>167</v>
      </c>
      <c r="H2058" s="119">
        <f t="shared" si="904"/>
        <v>1.32</v>
      </c>
      <c r="I2058" s="125">
        <v>12531.16</v>
      </c>
      <c r="J2058" s="107">
        <f t="shared" ref="J2058:J2118" si="905">I2058+153</f>
        <v>12684.16</v>
      </c>
      <c r="L2058" s="118">
        <v>0.7</v>
      </c>
    </row>
    <row r="2059" spans="1:12" x14ac:dyDescent="0.2">
      <c r="D2059" s="103"/>
      <c r="G2059" s="103"/>
    </row>
    <row r="2060" spans="1:12" x14ac:dyDescent="0.2">
      <c r="A2060" s="126">
        <v>828</v>
      </c>
      <c r="B2060" s="127">
        <v>945100.272</v>
      </c>
      <c r="C2060" s="127">
        <v>6498547.8250000002</v>
      </c>
      <c r="D2060" s="103" t="s">
        <v>167</v>
      </c>
      <c r="E2060" s="125">
        <v>280.54500000000002</v>
      </c>
      <c r="F2060" s="125">
        <v>0.48</v>
      </c>
      <c r="G2060" s="103" t="s">
        <v>167</v>
      </c>
      <c r="H2060" s="119">
        <f t="shared" si="904"/>
        <v>1.28</v>
      </c>
      <c r="I2060" s="125">
        <v>12550.960000000001</v>
      </c>
      <c r="J2060" s="107">
        <f t="shared" ref="J2060:J2120" si="906">I2060+153</f>
        <v>12703.960000000001</v>
      </c>
      <c r="L2060" s="118">
        <v>0.7</v>
      </c>
    </row>
    <row r="2061" spans="1:12" x14ac:dyDescent="0.2">
      <c r="D2061" s="103"/>
      <c r="G2061" s="103"/>
    </row>
    <row r="2062" spans="1:12" x14ac:dyDescent="0.2">
      <c r="A2062" s="126">
        <v>829</v>
      </c>
      <c r="B2062" s="127">
        <v>945114.75399999996</v>
      </c>
      <c r="C2062" s="127">
        <v>6498561.5120000001</v>
      </c>
      <c r="D2062" s="103" t="s">
        <v>167</v>
      </c>
      <c r="E2062" s="125">
        <v>280.589</v>
      </c>
      <c r="F2062" s="125">
        <v>0.56999999999999995</v>
      </c>
      <c r="G2062" s="103" t="s">
        <v>167</v>
      </c>
      <c r="H2062" s="119">
        <f t="shared" si="904"/>
        <v>1.37</v>
      </c>
      <c r="I2062" s="125">
        <v>12570.89</v>
      </c>
      <c r="J2062" s="107">
        <f t="shared" si="905"/>
        <v>12723.89</v>
      </c>
      <c r="L2062" s="118">
        <v>0.7</v>
      </c>
    </row>
    <row r="2063" spans="1:12" x14ac:dyDescent="0.2">
      <c r="D2063" s="103"/>
      <c r="G2063" s="103"/>
    </row>
    <row r="2064" spans="1:12" x14ac:dyDescent="0.2">
      <c r="A2064" s="126">
        <v>830</v>
      </c>
      <c r="B2064" s="127">
        <v>945129.24100000004</v>
      </c>
      <c r="C2064" s="127">
        <v>6498575.0209999997</v>
      </c>
      <c r="D2064" s="103" t="s">
        <v>167</v>
      </c>
      <c r="E2064" s="125">
        <v>280.63</v>
      </c>
      <c r="F2064" s="125">
        <v>0.57999999999999996</v>
      </c>
      <c r="G2064" s="103" t="s">
        <v>167</v>
      </c>
      <c r="H2064" s="119">
        <f t="shared" si="904"/>
        <v>1.38</v>
      </c>
      <c r="I2064" s="125">
        <v>12590.7</v>
      </c>
      <c r="J2064" s="107">
        <f t="shared" si="906"/>
        <v>12743.7</v>
      </c>
      <c r="L2064" s="118">
        <v>0.7</v>
      </c>
    </row>
    <row r="2065" spans="1:12" x14ac:dyDescent="0.2">
      <c r="D2065" s="103"/>
      <c r="G2065" s="103"/>
    </row>
    <row r="2066" spans="1:12" x14ac:dyDescent="0.2">
      <c r="A2066" s="126">
        <v>831</v>
      </c>
      <c r="B2066" s="127">
        <v>945144.10199999996</v>
      </c>
      <c r="C2066" s="127">
        <v>6498589.0190000003</v>
      </c>
      <c r="D2066" s="103" t="s">
        <v>167</v>
      </c>
      <c r="E2066" s="125">
        <v>280.64999999999998</v>
      </c>
      <c r="F2066" s="125">
        <v>0.48</v>
      </c>
      <c r="G2066" s="103" t="s">
        <v>167</v>
      </c>
      <c r="H2066" s="119">
        <f t="shared" si="904"/>
        <v>1.28</v>
      </c>
      <c r="I2066" s="125">
        <v>12611.11</v>
      </c>
      <c r="J2066" s="107">
        <f t="shared" si="905"/>
        <v>12764.11</v>
      </c>
      <c r="L2066" s="118">
        <v>0.7</v>
      </c>
    </row>
    <row r="2067" spans="1:12" x14ac:dyDescent="0.2">
      <c r="D2067" s="103"/>
      <c r="G2067" s="103"/>
    </row>
    <row r="2068" spans="1:12" x14ac:dyDescent="0.2">
      <c r="A2068" s="126">
        <v>832</v>
      </c>
      <c r="B2068" s="127">
        <v>945158.68400000001</v>
      </c>
      <c r="C2068" s="127">
        <v>6498602.6730000004</v>
      </c>
      <c r="D2068" s="103" t="s">
        <v>167</v>
      </c>
      <c r="E2068" s="125">
        <v>280.69499999999999</v>
      </c>
      <c r="F2068" s="125">
        <v>0.49</v>
      </c>
      <c r="G2068" s="103" t="s">
        <v>167</v>
      </c>
      <c r="H2068" s="119">
        <f t="shared" si="904"/>
        <v>1.29</v>
      </c>
      <c r="I2068" s="125">
        <v>12631.09</v>
      </c>
      <c r="J2068" s="107">
        <f t="shared" si="906"/>
        <v>12784.09</v>
      </c>
      <c r="L2068" s="118">
        <v>0.7</v>
      </c>
    </row>
    <row r="2069" spans="1:12" x14ac:dyDescent="0.2">
      <c r="D2069" s="103"/>
      <c r="G2069" s="103"/>
    </row>
    <row r="2070" spans="1:12" x14ac:dyDescent="0.2">
      <c r="A2070" s="126">
        <v>833</v>
      </c>
      <c r="B2070" s="127">
        <v>945173.07200000004</v>
      </c>
      <c r="C2070" s="127">
        <v>6498616.3049999997</v>
      </c>
      <c r="D2070" s="103" t="s">
        <v>167</v>
      </c>
      <c r="E2070" s="125">
        <v>280.73599999999999</v>
      </c>
      <c r="F2070" s="125">
        <v>0.55000000000000004</v>
      </c>
      <c r="G2070" s="103" t="s">
        <v>167</v>
      </c>
      <c r="H2070" s="119">
        <f t="shared" si="904"/>
        <v>1.35</v>
      </c>
      <c r="I2070" s="125">
        <v>12650.91</v>
      </c>
      <c r="J2070" s="107">
        <f t="shared" si="905"/>
        <v>12803.91</v>
      </c>
      <c r="L2070" s="118">
        <v>0.7</v>
      </c>
    </row>
    <row r="2071" spans="1:12" x14ac:dyDescent="0.2">
      <c r="D2071" s="103"/>
      <c r="G2071" s="103"/>
    </row>
    <row r="2072" spans="1:12" x14ac:dyDescent="0.2">
      <c r="A2072" s="126">
        <v>834</v>
      </c>
      <c r="B2072" s="127">
        <v>945187.88399999996</v>
      </c>
      <c r="C2072" s="127">
        <v>6498630.1699999999</v>
      </c>
      <c r="D2072" s="103" t="s">
        <v>167</v>
      </c>
      <c r="E2072" s="125">
        <v>280.767</v>
      </c>
      <c r="F2072" s="125">
        <v>0.53</v>
      </c>
      <c r="G2072" s="103" t="s">
        <v>167</v>
      </c>
      <c r="H2072" s="119">
        <f t="shared" si="904"/>
        <v>1.33</v>
      </c>
      <c r="I2072" s="125">
        <v>12671.2</v>
      </c>
      <c r="J2072" s="107">
        <f t="shared" si="906"/>
        <v>12824.2</v>
      </c>
      <c r="L2072" s="118">
        <v>0.7</v>
      </c>
    </row>
    <row r="2073" spans="1:12" x14ac:dyDescent="0.2">
      <c r="D2073" s="103"/>
      <c r="G2073" s="103"/>
    </row>
    <row r="2074" spans="1:12" x14ac:dyDescent="0.2">
      <c r="A2074" s="126">
        <v>835</v>
      </c>
      <c r="B2074" s="127">
        <v>945201.40899999999</v>
      </c>
      <c r="C2074" s="127">
        <v>6498644.6869999999</v>
      </c>
      <c r="D2074" s="103" t="s">
        <v>167</v>
      </c>
      <c r="E2074" s="125">
        <v>280.79700000000003</v>
      </c>
      <c r="F2074" s="125">
        <v>0.73</v>
      </c>
      <c r="G2074" s="103" t="s">
        <v>167</v>
      </c>
      <c r="H2074" s="119">
        <f t="shared" si="904"/>
        <v>1.73</v>
      </c>
      <c r="I2074" s="125">
        <v>12691.050000000001</v>
      </c>
      <c r="J2074" s="107">
        <f t="shared" si="905"/>
        <v>12844.050000000001</v>
      </c>
      <c r="L2074" s="118">
        <v>0.9</v>
      </c>
    </row>
    <row r="2075" spans="1:12" x14ac:dyDescent="0.2">
      <c r="D2075" s="103"/>
      <c r="G2075" s="103"/>
    </row>
    <row r="2076" spans="1:12" x14ac:dyDescent="0.2">
      <c r="A2076" s="126" t="s">
        <v>1336</v>
      </c>
      <c r="B2076" s="127">
        <v>945207.12600000005</v>
      </c>
      <c r="C2076" s="127">
        <v>6498650.3059999999</v>
      </c>
      <c r="D2076" s="103" t="s">
        <v>167</v>
      </c>
      <c r="E2076" s="125">
        <v>280.79300000000001</v>
      </c>
      <c r="F2076" s="125">
        <v>1.0900000000000001</v>
      </c>
      <c r="G2076" s="103" t="s">
        <v>167</v>
      </c>
      <c r="H2076" s="119">
        <f t="shared" si="904"/>
        <v>2.0900000000000003</v>
      </c>
      <c r="I2076" s="125">
        <v>12699.050000000001</v>
      </c>
      <c r="J2076" s="107">
        <f t="shared" si="906"/>
        <v>12852.050000000001</v>
      </c>
      <c r="L2076" s="118">
        <v>0.9</v>
      </c>
    </row>
    <row r="2077" spans="1:12" x14ac:dyDescent="0.2">
      <c r="D2077" s="103"/>
      <c r="G2077" s="103"/>
    </row>
    <row r="2078" spans="1:12" x14ac:dyDescent="0.2">
      <c r="A2078" s="126">
        <v>836</v>
      </c>
      <c r="B2078" s="127">
        <v>945216.36</v>
      </c>
      <c r="C2078" s="127">
        <v>6498658.0999999996</v>
      </c>
      <c r="D2078" s="103" t="s">
        <v>167</v>
      </c>
      <c r="E2078" s="125">
        <v>280.827</v>
      </c>
      <c r="F2078" s="125">
        <v>0.6</v>
      </c>
      <c r="G2078" s="103" t="s">
        <v>167</v>
      </c>
      <c r="H2078" s="119">
        <f t="shared" si="904"/>
        <v>1.6</v>
      </c>
      <c r="I2078" s="125">
        <v>12711.17</v>
      </c>
      <c r="J2078" s="107">
        <f t="shared" si="905"/>
        <v>12864.17</v>
      </c>
      <c r="L2078" s="118">
        <v>0.9</v>
      </c>
    </row>
    <row r="2079" spans="1:12" x14ac:dyDescent="0.2">
      <c r="D2079" s="103"/>
      <c r="G2079" s="103"/>
    </row>
    <row r="2080" spans="1:12" x14ac:dyDescent="0.2">
      <c r="A2080" s="126">
        <v>837</v>
      </c>
      <c r="B2080" s="127">
        <v>945231.08100000001</v>
      </c>
      <c r="C2080" s="127">
        <v>6498671.3700000001</v>
      </c>
      <c r="D2080" s="103" t="s">
        <v>167</v>
      </c>
      <c r="E2080" s="125">
        <v>280.86200000000002</v>
      </c>
      <c r="F2080" s="125">
        <v>0.5</v>
      </c>
      <c r="G2080" s="103" t="s">
        <v>167</v>
      </c>
      <c r="H2080" s="119">
        <f t="shared" si="904"/>
        <v>1.3</v>
      </c>
      <c r="I2080" s="125">
        <v>12730.99</v>
      </c>
      <c r="J2080" s="107">
        <f t="shared" si="906"/>
        <v>12883.99</v>
      </c>
      <c r="L2080" s="118">
        <v>0.7</v>
      </c>
    </row>
    <row r="2081" spans="1:12" x14ac:dyDescent="0.2">
      <c r="D2081" s="103"/>
      <c r="G2081" s="103"/>
    </row>
    <row r="2082" spans="1:12" x14ac:dyDescent="0.2">
      <c r="A2082" s="126">
        <v>838</v>
      </c>
      <c r="B2082" s="127">
        <v>945245.804</v>
      </c>
      <c r="C2082" s="127">
        <v>6498684.96</v>
      </c>
      <c r="D2082" s="103" t="s">
        <v>167</v>
      </c>
      <c r="E2082" s="125">
        <v>280.90100000000001</v>
      </c>
      <c r="F2082" s="125">
        <v>0.62</v>
      </c>
      <c r="G2082" s="103" t="s">
        <v>167</v>
      </c>
      <c r="H2082" s="119">
        <f t="shared" si="904"/>
        <v>1.42</v>
      </c>
      <c r="I2082" s="125">
        <v>12751.03</v>
      </c>
      <c r="J2082" s="107">
        <f t="shared" si="905"/>
        <v>12904.03</v>
      </c>
      <c r="L2082" s="118">
        <v>0.7</v>
      </c>
    </row>
    <row r="2083" spans="1:12" x14ac:dyDescent="0.2">
      <c r="D2083" s="103"/>
      <c r="G2083" s="103"/>
    </row>
    <row r="2084" spans="1:12" x14ac:dyDescent="0.2">
      <c r="A2084" s="126">
        <v>839</v>
      </c>
      <c r="B2084" s="127">
        <v>945260.63300000003</v>
      </c>
      <c r="C2084" s="127">
        <v>6498698.7230000002</v>
      </c>
      <c r="D2084" s="103" t="s">
        <v>167</v>
      </c>
      <c r="E2084" s="125">
        <v>280.928</v>
      </c>
      <c r="F2084" s="125">
        <v>0.56000000000000005</v>
      </c>
      <c r="G2084" s="103" t="s">
        <v>167</v>
      </c>
      <c r="H2084" s="119">
        <f t="shared" si="904"/>
        <v>1.36</v>
      </c>
      <c r="I2084" s="125">
        <v>12771.26</v>
      </c>
      <c r="J2084" s="107">
        <f t="shared" si="906"/>
        <v>12924.26</v>
      </c>
      <c r="L2084" s="118">
        <v>0.7</v>
      </c>
    </row>
    <row r="2085" spans="1:12" x14ac:dyDescent="0.2">
      <c r="D2085" s="103"/>
      <c r="G2085" s="103"/>
    </row>
    <row r="2086" spans="1:12" x14ac:dyDescent="0.2">
      <c r="A2086" s="126">
        <v>840</v>
      </c>
      <c r="B2086" s="127">
        <v>945275.71299999999</v>
      </c>
      <c r="C2086" s="127">
        <v>6498712.1730000004</v>
      </c>
      <c r="D2086" s="103" t="s">
        <v>167</v>
      </c>
      <c r="E2086" s="125">
        <v>280.976</v>
      </c>
      <c r="F2086" s="125">
        <v>0.59</v>
      </c>
      <c r="G2086" s="103" t="s">
        <v>167</v>
      </c>
      <c r="H2086" s="119">
        <f t="shared" si="904"/>
        <v>1.3900000000000001</v>
      </c>
      <c r="I2086" s="125">
        <v>12791.460000000001</v>
      </c>
      <c r="J2086" s="107">
        <f t="shared" si="905"/>
        <v>12944.460000000001</v>
      </c>
      <c r="L2086" s="118">
        <v>0.7</v>
      </c>
    </row>
    <row r="2087" spans="1:12" x14ac:dyDescent="0.2">
      <c r="D2087" s="103"/>
      <c r="G2087" s="103"/>
    </row>
    <row r="2088" spans="1:12" x14ac:dyDescent="0.2">
      <c r="A2088" s="126">
        <v>841</v>
      </c>
      <c r="B2088" s="127">
        <v>945289.75199999998</v>
      </c>
      <c r="C2088" s="127">
        <v>6498725.4270000001</v>
      </c>
      <c r="D2088" s="103" t="s">
        <v>167</v>
      </c>
      <c r="E2088" s="125">
        <v>280.99900000000002</v>
      </c>
      <c r="F2088" s="125">
        <v>0.5</v>
      </c>
      <c r="G2088" s="103" t="s">
        <v>167</v>
      </c>
      <c r="H2088" s="119">
        <f t="shared" si="904"/>
        <v>1.3</v>
      </c>
      <c r="I2088" s="125">
        <v>12810.77</v>
      </c>
      <c r="J2088" s="107">
        <f t="shared" si="906"/>
        <v>12963.77</v>
      </c>
      <c r="L2088" s="118">
        <v>0.7</v>
      </c>
    </row>
    <row r="2089" spans="1:12" x14ac:dyDescent="0.2">
      <c r="D2089" s="103"/>
      <c r="G2089" s="103"/>
    </row>
    <row r="2090" spans="1:12" x14ac:dyDescent="0.2">
      <c r="A2090" s="126">
        <v>842</v>
      </c>
      <c r="B2090" s="127">
        <v>945304.86600000004</v>
      </c>
      <c r="C2090" s="127">
        <v>6498739.0719999997</v>
      </c>
      <c r="D2090" s="103" t="s">
        <v>167</v>
      </c>
      <c r="E2090" s="125">
        <v>281.02</v>
      </c>
      <c r="F2090" s="125">
        <v>0.53</v>
      </c>
      <c r="G2090" s="103" t="s">
        <v>167</v>
      </c>
      <c r="H2090" s="119">
        <f t="shared" si="904"/>
        <v>1.33</v>
      </c>
      <c r="I2090" s="125">
        <v>12831.130000000001</v>
      </c>
      <c r="J2090" s="107">
        <f t="shared" si="905"/>
        <v>12984.130000000001</v>
      </c>
      <c r="L2090" s="118">
        <v>0.7</v>
      </c>
    </row>
    <row r="2091" spans="1:12" x14ac:dyDescent="0.2">
      <c r="D2091" s="103"/>
      <c r="G2091" s="103"/>
    </row>
    <row r="2092" spans="1:12" x14ac:dyDescent="0.2">
      <c r="A2092" s="126">
        <v>843</v>
      </c>
      <c r="B2092" s="127">
        <v>945319.78799999994</v>
      </c>
      <c r="C2092" s="127">
        <v>6498752.2649999997</v>
      </c>
      <c r="D2092" s="103" t="s">
        <v>167</v>
      </c>
      <c r="E2092" s="125">
        <v>281.072</v>
      </c>
      <c r="F2092" s="125">
        <v>0.51</v>
      </c>
      <c r="G2092" s="103" t="s">
        <v>167</v>
      </c>
      <c r="H2092" s="119">
        <f t="shared" si="904"/>
        <v>1.31</v>
      </c>
      <c r="I2092" s="125">
        <v>12851.050000000001</v>
      </c>
      <c r="J2092" s="107">
        <f t="shared" si="906"/>
        <v>13004.050000000001</v>
      </c>
      <c r="L2092" s="118">
        <v>0.7</v>
      </c>
    </row>
    <row r="2093" spans="1:12" x14ac:dyDescent="0.2">
      <c r="D2093" s="103"/>
      <c r="G2093" s="103"/>
    </row>
    <row r="2094" spans="1:12" x14ac:dyDescent="0.2">
      <c r="A2094" s="126">
        <v>844</v>
      </c>
      <c r="B2094" s="127">
        <v>945335.10499999998</v>
      </c>
      <c r="C2094" s="127">
        <v>6498765.6109999996</v>
      </c>
      <c r="D2094" s="103" t="s">
        <v>167</v>
      </c>
      <c r="E2094" s="125">
        <v>281.13</v>
      </c>
      <c r="F2094" s="125">
        <v>0.46</v>
      </c>
      <c r="G2094" s="103" t="s">
        <v>167</v>
      </c>
      <c r="H2094" s="119">
        <f t="shared" si="904"/>
        <v>1.26</v>
      </c>
      <c r="I2094" s="125">
        <v>12871.37</v>
      </c>
      <c r="J2094" s="107">
        <f t="shared" si="905"/>
        <v>13024.37</v>
      </c>
      <c r="L2094" s="118">
        <v>0.7</v>
      </c>
    </row>
    <row r="2095" spans="1:12" x14ac:dyDescent="0.2">
      <c r="D2095" s="103"/>
      <c r="G2095" s="103"/>
    </row>
    <row r="2096" spans="1:12" x14ac:dyDescent="0.2">
      <c r="A2096" s="126">
        <v>845</v>
      </c>
      <c r="B2096" s="127">
        <v>945349.58799999999</v>
      </c>
      <c r="C2096" s="127">
        <v>6498777.9570000004</v>
      </c>
      <c r="D2096" s="103" t="s">
        <v>167</v>
      </c>
      <c r="E2096" s="125">
        <v>281.18</v>
      </c>
      <c r="F2096" s="125">
        <v>0.46</v>
      </c>
      <c r="G2096" s="103" t="s">
        <v>167</v>
      </c>
      <c r="H2096" s="119">
        <f t="shared" si="904"/>
        <v>1.26</v>
      </c>
      <c r="I2096" s="125">
        <v>12890.4</v>
      </c>
      <c r="J2096" s="107">
        <f t="shared" si="906"/>
        <v>13043.4</v>
      </c>
      <c r="L2096" s="118">
        <v>0.7</v>
      </c>
    </row>
    <row r="2097" spans="1:12" x14ac:dyDescent="0.2">
      <c r="D2097" s="103"/>
      <c r="G2097" s="103"/>
    </row>
    <row r="2098" spans="1:12" x14ac:dyDescent="0.2">
      <c r="A2098" s="126">
        <v>846</v>
      </c>
      <c r="B2098" s="127">
        <v>945365.32799999998</v>
      </c>
      <c r="C2098" s="127">
        <v>6498791.1229999997</v>
      </c>
      <c r="D2098" s="103" t="s">
        <v>167</v>
      </c>
      <c r="E2098" s="125">
        <v>281.209</v>
      </c>
      <c r="F2098" s="125">
        <v>0.5</v>
      </c>
      <c r="G2098" s="103" t="s">
        <v>167</v>
      </c>
      <c r="H2098" s="119">
        <f t="shared" si="904"/>
        <v>1.3</v>
      </c>
      <c r="I2098" s="125">
        <v>12910.92</v>
      </c>
      <c r="J2098" s="107">
        <f t="shared" si="905"/>
        <v>13063.92</v>
      </c>
      <c r="L2098" s="118">
        <v>0.7</v>
      </c>
    </row>
    <row r="2099" spans="1:12" x14ac:dyDescent="0.2">
      <c r="D2099" s="103"/>
      <c r="G2099" s="103"/>
    </row>
    <row r="2100" spans="1:12" x14ac:dyDescent="0.2">
      <c r="A2100" s="126">
        <v>847</v>
      </c>
      <c r="B2100" s="127">
        <v>945380.95</v>
      </c>
      <c r="C2100" s="127">
        <v>6498803.9139999999</v>
      </c>
      <c r="D2100" s="103" t="s">
        <v>167</v>
      </c>
      <c r="E2100" s="125">
        <v>281.27499999999998</v>
      </c>
      <c r="F2100" s="125">
        <v>0.53</v>
      </c>
      <c r="G2100" s="103" t="s">
        <v>167</v>
      </c>
      <c r="H2100" s="119">
        <f t="shared" si="904"/>
        <v>1.33</v>
      </c>
      <c r="I2100" s="125">
        <v>12931.11</v>
      </c>
      <c r="J2100" s="107">
        <f t="shared" si="906"/>
        <v>13084.11</v>
      </c>
      <c r="L2100" s="118">
        <v>0.7</v>
      </c>
    </row>
    <row r="2101" spans="1:12" x14ac:dyDescent="0.2">
      <c r="D2101" s="103"/>
      <c r="G2101" s="103"/>
    </row>
    <row r="2102" spans="1:12" x14ac:dyDescent="0.2">
      <c r="A2102" s="126">
        <v>848</v>
      </c>
      <c r="B2102" s="127">
        <v>945396.52500000002</v>
      </c>
      <c r="C2102" s="127">
        <v>6498816.2740000002</v>
      </c>
      <c r="D2102" s="103" t="s">
        <v>167</v>
      </c>
      <c r="E2102" s="125">
        <v>281.29300000000001</v>
      </c>
      <c r="F2102" s="125">
        <v>0.52</v>
      </c>
      <c r="G2102" s="103" t="s">
        <v>167</v>
      </c>
      <c r="H2102" s="119">
        <f t="shared" si="904"/>
        <v>1.32</v>
      </c>
      <c r="I2102" s="125">
        <v>12950.99</v>
      </c>
      <c r="J2102" s="107">
        <f t="shared" si="905"/>
        <v>13103.99</v>
      </c>
      <c r="L2102" s="118">
        <v>0.7</v>
      </c>
    </row>
    <row r="2103" spans="1:12" x14ac:dyDescent="0.2">
      <c r="D2103" s="103"/>
      <c r="G2103" s="103"/>
    </row>
    <row r="2104" spans="1:12" ht="11.25" customHeight="1" x14ac:dyDescent="0.2">
      <c r="A2104" s="126">
        <v>849</v>
      </c>
      <c r="B2104" s="127">
        <v>945411.90700000001</v>
      </c>
      <c r="C2104" s="127">
        <v>6498828.273</v>
      </c>
      <c r="D2104" s="103" t="s">
        <v>167</v>
      </c>
      <c r="E2104" s="125">
        <v>281.33</v>
      </c>
      <c r="F2104" s="125">
        <v>0.52</v>
      </c>
      <c r="G2104" s="103" t="s">
        <v>167</v>
      </c>
      <c r="H2104" s="119">
        <f t="shared" si="904"/>
        <v>1.32</v>
      </c>
      <c r="I2104" s="125">
        <v>12970.5</v>
      </c>
      <c r="J2104" s="107">
        <f t="shared" si="906"/>
        <v>13123.5</v>
      </c>
      <c r="L2104" s="118">
        <v>0.7</v>
      </c>
    </row>
    <row r="2105" spans="1:12" ht="11.25" customHeight="1" x14ac:dyDescent="0.2">
      <c r="D2105" s="103"/>
      <c r="G2105" s="103"/>
    </row>
    <row r="2106" spans="1:12" ht="12" customHeight="1" x14ac:dyDescent="0.2">
      <c r="A2106" s="126">
        <v>850</v>
      </c>
      <c r="B2106" s="127">
        <v>945428.22199999995</v>
      </c>
      <c r="C2106" s="127">
        <v>6498840.7549999999</v>
      </c>
      <c r="D2106" s="103" t="s">
        <v>167</v>
      </c>
      <c r="E2106" s="125">
        <v>281.35599999999999</v>
      </c>
      <c r="F2106" s="125">
        <v>0.47</v>
      </c>
      <c r="G2106" s="103" t="s">
        <v>167</v>
      </c>
      <c r="H2106" s="119">
        <f t="shared" si="904"/>
        <v>1.27</v>
      </c>
      <c r="I2106" s="125">
        <v>12991.050000000001</v>
      </c>
      <c r="J2106" s="107">
        <f t="shared" si="905"/>
        <v>13144.050000000001</v>
      </c>
      <c r="L2106" s="118">
        <v>0.7</v>
      </c>
    </row>
    <row r="2107" spans="1:12" x14ac:dyDescent="0.2">
      <c r="D2107" s="103"/>
      <c r="G2107" s="103"/>
    </row>
    <row r="2108" spans="1:12" x14ac:dyDescent="0.2">
      <c r="A2108" s="126">
        <v>851</v>
      </c>
      <c r="B2108" s="127">
        <v>945445.22400000005</v>
      </c>
      <c r="C2108" s="127">
        <v>6498853.5449999999</v>
      </c>
      <c r="D2108" s="103" t="s">
        <v>167</v>
      </c>
      <c r="E2108" s="125">
        <v>281.40300000000002</v>
      </c>
      <c r="F2108" s="125">
        <v>0.5</v>
      </c>
      <c r="G2108" s="103" t="s">
        <v>167</v>
      </c>
      <c r="H2108" s="119">
        <f t="shared" ref="H2108:H2170" si="907">F2108+L2108+0.1</f>
        <v>1.3</v>
      </c>
      <c r="I2108" s="125">
        <v>13012.32</v>
      </c>
      <c r="J2108" s="107">
        <f t="shared" si="906"/>
        <v>13165.32</v>
      </c>
      <c r="L2108" s="118">
        <v>0.7</v>
      </c>
    </row>
    <row r="2109" spans="1:12" x14ac:dyDescent="0.2">
      <c r="D2109" s="103"/>
      <c r="G2109" s="103"/>
    </row>
    <row r="2110" spans="1:12" x14ac:dyDescent="0.2">
      <c r="A2110" s="126">
        <v>852</v>
      </c>
      <c r="B2110" s="127">
        <v>945459.74800000002</v>
      </c>
      <c r="C2110" s="127">
        <v>6498864.0959999999</v>
      </c>
      <c r="D2110" s="103" t="s">
        <v>167</v>
      </c>
      <c r="E2110" s="125">
        <v>281.47500000000002</v>
      </c>
      <c r="F2110" s="125">
        <v>0.49</v>
      </c>
      <c r="G2110" s="103" t="s">
        <v>167</v>
      </c>
      <c r="H2110" s="119">
        <f t="shared" si="907"/>
        <v>1.29</v>
      </c>
      <c r="I2110" s="125">
        <v>13030.27</v>
      </c>
      <c r="J2110" s="107">
        <f t="shared" si="905"/>
        <v>13183.27</v>
      </c>
      <c r="L2110" s="118">
        <v>0.7</v>
      </c>
    </row>
    <row r="2111" spans="1:12" x14ac:dyDescent="0.2">
      <c r="D2111" s="103"/>
      <c r="G2111" s="103"/>
    </row>
    <row r="2112" spans="1:12" x14ac:dyDescent="0.2">
      <c r="A2112" s="126">
        <v>853</v>
      </c>
      <c r="B2112" s="127">
        <v>945476.88300000003</v>
      </c>
      <c r="C2112" s="127">
        <v>6498876.2580000004</v>
      </c>
      <c r="D2112" s="103" t="s">
        <v>167</v>
      </c>
      <c r="E2112" s="125">
        <v>281.50400000000002</v>
      </c>
      <c r="F2112" s="125">
        <v>0.48</v>
      </c>
      <c r="G2112" s="103" t="s">
        <v>167</v>
      </c>
      <c r="H2112" s="119">
        <f t="shared" si="907"/>
        <v>1.28</v>
      </c>
      <c r="I2112" s="125">
        <v>13051.29</v>
      </c>
      <c r="J2112" s="107">
        <f t="shared" si="906"/>
        <v>13204.29</v>
      </c>
      <c r="L2112" s="118">
        <v>0.7</v>
      </c>
    </row>
    <row r="2113" spans="1:12" x14ac:dyDescent="0.2">
      <c r="D2113" s="103"/>
      <c r="G2113" s="103"/>
    </row>
    <row r="2114" spans="1:12" x14ac:dyDescent="0.2">
      <c r="A2114" s="126">
        <v>854</v>
      </c>
      <c r="B2114" s="127">
        <v>945493.42700000003</v>
      </c>
      <c r="C2114" s="127">
        <v>6498887.7479999997</v>
      </c>
      <c r="D2114" s="103" t="s">
        <v>167</v>
      </c>
      <c r="E2114" s="125">
        <v>281.553</v>
      </c>
      <c r="F2114" s="125">
        <v>0.52</v>
      </c>
      <c r="G2114" s="103" t="s">
        <v>167</v>
      </c>
      <c r="H2114" s="119">
        <f t="shared" si="907"/>
        <v>1.32</v>
      </c>
      <c r="I2114" s="125">
        <v>13071.43</v>
      </c>
      <c r="J2114" s="107">
        <f t="shared" si="905"/>
        <v>13224.43</v>
      </c>
      <c r="L2114" s="118">
        <v>0.7</v>
      </c>
    </row>
    <row r="2115" spans="1:12" x14ac:dyDescent="0.2">
      <c r="D2115" s="103"/>
      <c r="G2115" s="103"/>
    </row>
    <row r="2116" spans="1:12" x14ac:dyDescent="0.2">
      <c r="A2116" s="126">
        <v>855</v>
      </c>
      <c r="B2116" s="127">
        <v>945510.24300000002</v>
      </c>
      <c r="C2116" s="127">
        <v>6498899.2029999997</v>
      </c>
      <c r="D2116" s="103" t="s">
        <v>167</v>
      </c>
      <c r="E2116" s="125">
        <v>281.589</v>
      </c>
      <c r="F2116" s="125">
        <v>0.52</v>
      </c>
      <c r="G2116" s="103" t="s">
        <v>167</v>
      </c>
      <c r="H2116" s="119">
        <f t="shared" si="907"/>
        <v>1.32</v>
      </c>
      <c r="I2116" s="125">
        <v>13091.78</v>
      </c>
      <c r="J2116" s="107">
        <f t="shared" si="906"/>
        <v>13244.78</v>
      </c>
      <c r="L2116" s="118">
        <v>0.7</v>
      </c>
    </row>
    <row r="2117" spans="1:12" x14ac:dyDescent="0.2">
      <c r="D2117" s="103"/>
      <c r="G2117" s="103"/>
    </row>
    <row r="2118" spans="1:12" x14ac:dyDescent="0.2">
      <c r="A2118" s="126">
        <v>856</v>
      </c>
      <c r="B2118" s="127">
        <v>945529.50199999998</v>
      </c>
      <c r="C2118" s="127">
        <v>6498911.9950000001</v>
      </c>
      <c r="D2118" s="103" t="s">
        <v>167</v>
      </c>
      <c r="E2118" s="125">
        <v>281.56900000000002</v>
      </c>
      <c r="F2118" s="125">
        <v>0.48</v>
      </c>
      <c r="G2118" s="103" t="s">
        <v>167</v>
      </c>
      <c r="H2118" s="119">
        <f t="shared" si="907"/>
        <v>1.28</v>
      </c>
      <c r="I2118" s="125">
        <v>13114.9</v>
      </c>
      <c r="J2118" s="107">
        <f t="shared" si="905"/>
        <v>13267.9</v>
      </c>
      <c r="L2118" s="118">
        <v>0.7</v>
      </c>
    </row>
    <row r="2119" spans="1:12" x14ac:dyDescent="0.2">
      <c r="D2119" s="103"/>
      <c r="G2119" s="103"/>
    </row>
    <row r="2120" spans="1:12" x14ac:dyDescent="0.2">
      <c r="A2120" s="126">
        <v>857</v>
      </c>
      <c r="B2120" s="127">
        <v>945546.87300000002</v>
      </c>
      <c r="C2120" s="127">
        <v>6498923.1670000004</v>
      </c>
      <c r="D2120" s="103" t="s">
        <v>167</v>
      </c>
      <c r="E2120" s="125">
        <v>281.61799999999999</v>
      </c>
      <c r="F2120" s="125">
        <v>0.51</v>
      </c>
      <c r="G2120" s="103" t="s">
        <v>167</v>
      </c>
      <c r="H2120" s="119">
        <f t="shared" si="907"/>
        <v>1.31</v>
      </c>
      <c r="I2120" s="125">
        <v>13135.550000000001</v>
      </c>
      <c r="J2120" s="107">
        <f t="shared" si="906"/>
        <v>13288.550000000001</v>
      </c>
      <c r="L2120" s="118">
        <v>0.7</v>
      </c>
    </row>
    <row r="2121" spans="1:12" x14ac:dyDescent="0.2">
      <c r="D2121" s="103"/>
      <c r="G2121" s="103"/>
    </row>
    <row r="2122" spans="1:12" x14ac:dyDescent="0.2">
      <c r="A2122" s="126">
        <v>858</v>
      </c>
      <c r="B2122" s="127">
        <v>945556.15899999999</v>
      </c>
      <c r="C2122" s="127">
        <v>6498929.1330000004</v>
      </c>
      <c r="D2122" s="103" t="s">
        <v>167</v>
      </c>
      <c r="E2122" s="125">
        <v>281.61599999999999</v>
      </c>
      <c r="F2122" s="125">
        <v>0.52</v>
      </c>
      <c r="G2122" s="103" t="s">
        <v>167</v>
      </c>
      <c r="H2122" s="119">
        <f t="shared" si="907"/>
        <v>1.32</v>
      </c>
      <c r="I2122" s="125">
        <v>13146.59</v>
      </c>
      <c r="J2122" s="107">
        <f t="shared" ref="J2122:J2182" si="908">I2122+153</f>
        <v>13299.59</v>
      </c>
      <c r="L2122" s="118">
        <v>0.7</v>
      </c>
    </row>
    <row r="2123" spans="1:12" x14ac:dyDescent="0.2">
      <c r="D2123" s="103"/>
      <c r="G2123" s="103"/>
    </row>
    <row r="2124" spans="1:12" x14ac:dyDescent="0.2">
      <c r="A2124" s="126">
        <v>859</v>
      </c>
      <c r="B2124" s="127">
        <v>945573.60400000005</v>
      </c>
      <c r="C2124" s="127">
        <v>6498940.3289999999</v>
      </c>
      <c r="D2124" s="103" t="s">
        <v>167</v>
      </c>
      <c r="E2124" s="125">
        <v>281.65100000000001</v>
      </c>
      <c r="F2124" s="125">
        <v>0.51</v>
      </c>
      <c r="G2124" s="103" t="s">
        <v>167</v>
      </c>
      <c r="H2124" s="119">
        <f t="shared" si="907"/>
        <v>1.31</v>
      </c>
      <c r="I2124" s="125">
        <v>13167.32</v>
      </c>
      <c r="J2124" s="107">
        <f t="shared" ref="J2124:J2184" si="909">I2124+153</f>
        <v>13320.32</v>
      </c>
      <c r="L2124" s="118">
        <v>0.7</v>
      </c>
    </row>
    <row r="2125" spans="1:12" x14ac:dyDescent="0.2">
      <c r="D2125" s="103"/>
      <c r="G2125" s="103"/>
    </row>
    <row r="2126" spans="1:12" x14ac:dyDescent="0.2">
      <c r="A2126" s="126">
        <v>860</v>
      </c>
      <c r="B2126" s="127">
        <v>945591.73</v>
      </c>
      <c r="C2126" s="127">
        <v>6498951.9479999999</v>
      </c>
      <c r="D2126" s="103" t="s">
        <v>167</v>
      </c>
      <c r="E2126" s="125">
        <v>281.66899999999998</v>
      </c>
      <c r="F2126" s="125">
        <v>0.5</v>
      </c>
      <c r="G2126" s="103" t="s">
        <v>167</v>
      </c>
      <c r="H2126" s="119">
        <f t="shared" si="907"/>
        <v>1.3</v>
      </c>
      <c r="I2126" s="125">
        <v>13188.85</v>
      </c>
      <c r="J2126" s="107">
        <f t="shared" si="908"/>
        <v>13341.85</v>
      </c>
      <c r="L2126" s="118">
        <v>0.7</v>
      </c>
    </row>
    <row r="2127" spans="1:12" x14ac:dyDescent="0.2">
      <c r="D2127" s="103"/>
      <c r="G2127" s="103"/>
    </row>
    <row r="2128" spans="1:12" x14ac:dyDescent="0.2">
      <c r="A2128" s="126">
        <v>861</v>
      </c>
      <c r="B2128" s="127">
        <v>945610.46100000001</v>
      </c>
      <c r="C2128" s="127">
        <v>6498963.875</v>
      </c>
      <c r="D2128" s="103" t="s">
        <v>167</v>
      </c>
      <c r="E2128" s="125">
        <v>281.67200000000003</v>
      </c>
      <c r="F2128" s="125">
        <v>0.49</v>
      </c>
      <c r="G2128" s="103" t="s">
        <v>167</v>
      </c>
      <c r="H2128" s="119">
        <f t="shared" si="907"/>
        <v>1.29</v>
      </c>
      <c r="I2128" s="125">
        <v>13211.050000000001</v>
      </c>
      <c r="J2128" s="107">
        <f t="shared" si="909"/>
        <v>13364.050000000001</v>
      </c>
      <c r="L2128" s="118">
        <v>0.7</v>
      </c>
    </row>
    <row r="2129" spans="1:12" x14ac:dyDescent="0.2">
      <c r="D2129" s="103"/>
      <c r="G2129" s="103"/>
    </row>
    <row r="2130" spans="1:12" x14ac:dyDescent="0.2">
      <c r="A2130" s="126">
        <v>862</v>
      </c>
      <c r="B2130" s="127">
        <v>945627.51699999999</v>
      </c>
      <c r="C2130" s="127">
        <v>6498974.5659999996</v>
      </c>
      <c r="D2130" s="103" t="s">
        <v>167</v>
      </c>
      <c r="E2130" s="125">
        <v>281.68299999999999</v>
      </c>
      <c r="F2130" s="125">
        <v>0.51</v>
      </c>
      <c r="G2130" s="103" t="s">
        <v>167</v>
      </c>
      <c r="H2130" s="119">
        <f t="shared" si="907"/>
        <v>1.31</v>
      </c>
      <c r="I2130" s="125">
        <v>13231.18</v>
      </c>
      <c r="J2130" s="107">
        <f t="shared" si="908"/>
        <v>13384.18</v>
      </c>
      <c r="L2130" s="118">
        <v>0.7</v>
      </c>
    </row>
    <row r="2131" spans="1:12" x14ac:dyDescent="0.2">
      <c r="D2131" s="103"/>
      <c r="G2131" s="103"/>
    </row>
    <row r="2132" spans="1:12" x14ac:dyDescent="0.2">
      <c r="A2132" s="126">
        <v>863</v>
      </c>
      <c r="B2132" s="127">
        <v>945644.84</v>
      </c>
      <c r="C2132" s="127">
        <v>6498984.8289999999</v>
      </c>
      <c r="D2132" s="103" t="s">
        <v>167</v>
      </c>
      <c r="E2132" s="125">
        <v>281.69099999999997</v>
      </c>
      <c r="F2132" s="125">
        <v>0.52</v>
      </c>
      <c r="G2132" s="103" t="s">
        <v>167</v>
      </c>
      <c r="H2132" s="119">
        <f t="shared" si="907"/>
        <v>1.32</v>
      </c>
      <c r="I2132" s="125">
        <v>13251.32</v>
      </c>
      <c r="J2132" s="107">
        <f t="shared" si="909"/>
        <v>13404.32</v>
      </c>
      <c r="L2132" s="118">
        <v>0.7</v>
      </c>
    </row>
    <row r="2133" spans="1:12" x14ac:dyDescent="0.2">
      <c r="D2133" s="103"/>
      <c r="G2133" s="103"/>
    </row>
    <row r="2134" spans="1:12" x14ac:dyDescent="0.2">
      <c r="A2134" s="126">
        <v>864</v>
      </c>
      <c r="B2134" s="127">
        <v>945657.902</v>
      </c>
      <c r="C2134" s="127">
        <v>6498991.9340000004</v>
      </c>
      <c r="D2134" s="103" t="s">
        <v>167</v>
      </c>
      <c r="E2134" s="125">
        <v>281.738</v>
      </c>
      <c r="F2134" s="125">
        <v>0.46</v>
      </c>
      <c r="G2134" s="103" t="s">
        <v>167</v>
      </c>
      <c r="H2134" s="119">
        <f t="shared" si="907"/>
        <v>1.26</v>
      </c>
      <c r="I2134" s="125">
        <v>13266.19</v>
      </c>
      <c r="J2134" s="107">
        <f t="shared" si="908"/>
        <v>13419.19</v>
      </c>
      <c r="L2134" s="118">
        <v>0.7</v>
      </c>
    </row>
    <row r="2135" spans="1:12" x14ac:dyDescent="0.2">
      <c r="D2135" s="103"/>
      <c r="G2135" s="103"/>
    </row>
    <row r="2136" spans="1:12" x14ac:dyDescent="0.2">
      <c r="A2136" s="126" t="s">
        <v>1337</v>
      </c>
      <c r="B2136" s="127">
        <v>945664.098</v>
      </c>
      <c r="C2136" s="127">
        <v>6498996.25</v>
      </c>
      <c r="D2136" s="103" t="s">
        <v>167</v>
      </c>
      <c r="E2136" s="125">
        <v>281.69200000000001</v>
      </c>
      <c r="F2136" s="125">
        <v>0.47</v>
      </c>
      <c r="G2136" s="103" t="s">
        <v>167</v>
      </c>
      <c r="H2136" s="119">
        <f t="shared" si="907"/>
        <v>1.27</v>
      </c>
      <c r="I2136" s="125">
        <v>13273.75</v>
      </c>
      <c r="J2136" s="107">
        <f t="shared" si="909"/>
        <v>13426.75</v>
      </c>
      <c r="L2136" s="118">
        <v>0.7</v>
      </c>
    </row>
    <row r="2137" spans="1:12" x14ac:dyDescent="0.2">
      <c r="D2137" s="103"/>
      <c r="G2137" s="103"/>
    </row>
    <row r="2138" spans="1:12" x14ac:dyDescent="0.2">
      <c r="A2138" s="126" t="s">
        <v>1338</v>
      </c>
      <c r="B2138" s="127">
        <v>945666.75</v>
      </c>
      <c r="C2138" s="127">
        <v>6498998.2539999997</v>
      </c>
      <c r="D2138" s="103" t="s">
        <v>167</v>
      </c>
      <c r="E2138" s="125">
        <v>281.72000000000003</v>
      </c>
      <c r="F2138" s="125">
        <v>0.51</v>
      </c>
      <c r="G2138" s="103" t="s">
        <v>167</v>
      </c>
      <c r="H2138" s="119">
        <f t="shared" si="907"/>
        <v>1.31</v>
      </c>
      <c r="I2138" s="125">
        <v>13277.08</v>
      </c>
      <c r="J2138" s="107">
        <f t="shared" si="908"/>
        <v>13430.08</v>
      </c>
      <c r="L2138" s="118">
        <v>0.7</v>
      </c>
    </row>
    <row r="2139" spans="1:12" x14ac:dyDescent="0.2">
      <c r="D2139" s="103"/>
      <c r="G2139" s="103"/>
    </row>
    <row r="2140" spans="1:12" x14ac:dyDescent="0.2">
      <c r="A2140" s="126" t="s">
        <v>1339</v>
      </c>
      <c r="B2140" s="127">
        <v>945668.88500000001</v>
      </c>
      <c r="C2140" s="127">
        <v>6498999.824</v>
      </c>
      <c r="D2140" s="103" t="s">
        <v>167</v>
      </c>
      <c r="E2140" s="125">
        <v>281.72000000000003</v>
      </c>
      <c r="F2140" s="125">
        <v>0.64</v>
      </c>
      <c r="G2140" s="103" t="s">
        <v>167</v>
      </c>
      <c r="H2140" s="119">
        <f t="shared" si="907"/>
        <v>1.44</v>
      </c>
      <c r="I2140" s="125">
        <v>13279.72</v>
      </c>
      <c r="J2140" s="107">
        <f t="shared" si="909"/>
        <v>13432.72</v>
      </c>
      <c r="L2140" s="118">
        <v>0.7</v>
      </c>
    </row>
    <row r="2141" spans="1:12" x14ac:dyDescent="0.2">
      <c r="D2141" s="103"/>
      <c r="G2141" s="103"/>
    </row>
    <row r="2142" spans="1:12" x14ac:dyDescent="0.2">
      <c r="A2142" s="126">
        <v>865</v>
      </c>
      <c r="B2142" s="127">
        <v>945676.78500000003</v>
      </c>
      <c r="C2142" s="127">
        <v>6499007.6699999999</v>
      </c>
      <c r="D2142" s="103" t="s">
        <v>167</v>
      </c>
      <c r="E2142" s="125">
        <v>280.48</v>
      </c>
      <c r="F2142" s="125">
        <v>0.82</v>
      </c>
      <c r="G2142" s="103" t="s">
        <v>167</v>
      </c>
      <c r="H2142" s="119">
        <f t="shared" si="907"/>
        <v>1.62</v>
      </c>
      <c r="I2142" s="125">
        <v>13290.94</v>
      </c>
      <c r="J2142" s="107">
        <f t="shared" si="908"/>
        <v>13443.94</v>
      </c>
      <c r="L2142" s="118">
        <v>0.7</v>
      </c>
    </row>
    <row r="2143" spans="1:12" x14ac:dyDescent="0.2">
      <c r="D2143" s="103"/>
      <c r="G2143" s="103"/>
    </row>
    <row r="2144" spans="1:12" x14ac:dyDescent="0.2">
      <c r="A2144" s="126" t="s">
        <v>1340</v>
      </c>
      <c r="B2144" s="127">
        <v>945682.84600000002</v>
      </c>
      <c r="C2144" s="127">
        <v>6499012.8600000003</v>
      </c>
      <c r="D2144" s="103" t="s">
        <v>167</v>
      </c>
      <c r="E2144" s="125">
        <v>279.64</v>
      </c>
      <c r="F2144" s="125">
        <v>0.69</v>
      </c>
      <c r="G2144" s="103" t="s">
        <v>167</v>
      </c>
      <c r="H2144" s="119">
        <f t="shared" si="907"/>
        <v>1.49</v>
      </c>
      <c r="I2144" s="125">
        <v>13298.95</v>
      </c>
      <c r="J2144" s="107">
        <f t="shared" si="909"/>
        <v>13451.95</v>
      </c>
      <c r="L2144" s="118">
        <v>0.7</v>
      </c>
    </row>
    <row r="2145" spans="1:12" x14ac:dyDescent="0.2">
      <c r="D2145" s="103"/>
      <c r="G2145" s="103"/>
    </row>
    <row r="2146" spans="1:12" x14ac:dyDescent="0.2">
      <c r="A2146" s="126" t="s">
        <v>1341</v>
      </c>
      <c r="B2146" s="127">
        <v>945685.125</v>
      </c>
      <c r="C2146" s="127">
        <v>6499014.7640000004</v>
      </c>
      <c r="D2146" s="103" t="s">
        <v>167</v>
      </c>
      <c r="E2146" s="125">
        <v>279.33699999999999</v>
      </c>
      <c r="F2146" s="125">
        <v>0.48</v>
      </c>
      <c r="G2146" s="103" t="s">
        <v>167</v>
      </c>
      <c r="H2146" s="119">
        <f t="shared" si="907"/>
        <v>1.28</v>
      </c>
      <c r="I2146" s="125">
        <v>13301.93</v>
      </c>
      <c r="J2146" s="107">
        <f t="shared" si="908"/>
        <v>13454.93</v>
      </c>
      <c r="L2146" s="118">
        <v>0.7</v>
      </c>
    </row>
    <row r="2147" spans="1:12" x14ac:dyDescent="0.2">
      <c r="D2147" s="103"/>
      <c r="G2147" s="103"/>
    </row>
    <row r="2148" spans="1:12" x14ac:dyDescent="0.2">
      <c r="A2148" s="126" t="s">
        <v>1342</v>
      </c>
      <c r="B2148" s="127">
        <v>945687.93400000001</v>
      </c>
      <c r="C2148" s="127">
        <v>6499017.0130000003</v>
      </c>
      <c r="D2148" s="103" t="s">
        <v>167</v>
      </c>
      <c r="E2148" s="125">
        <v>279.46899999999999</v>
      </c>
      <c r="F2148" s="125">
        <v>0.56000000000000005</v>
      </c>
      <c r="G2148" s="103" t="s">
        <v>167</v>
      </c>
      <c r="H2148" s="119">
        <f t="shared" si="907"/>
        <v>1.36</v>
      </c>
      <c r="I2148" s="125">
        <v>13305.52</v>
      </c>
      <c r="J2148" s="107">
        <f t="shared" si="909"/>
        <v>13458.52</v>
      </c>
      <c r="L2148" s="118">
        <v>0.7</v>
      </c>
    </row>
    <row r="2149" spans="1:12" x14ac:dyDescent="0.2">
      <c r="D2149" s="103"/>
      <c r="G2149" s="103"/>
    </row>
    <row r="2150" spans="1:12" x14ac:dyDescent="0.2">
      <c r="A2150" s="126" t="s">
        <v>1343</v>
      </c>
      <c r="B2150" s="127">
        <v>945690.92599999998</v>
      </c>
      <c r="C2150" s="127">
        <v>6499019.1069999998</v>
      </c>
      <c r="D2150" s="103" t="s">
        <v>167</v>
      </c>
      <c r="E2150" s="125">
        <v>279.52499999999998</v>
      </c>
      <c r="F2150" s="125">
        <v>0.49</v>
      </c>
      <c r="G2150" s="103" t="s">
        <v>167</v>
      </c>
      <c r="H2150" s="119">
        <f t="shared" si="907"/>
        <v>1.29</v>
      </c>
      <c r="I2150" s="125">
        <v>13309.18</v>
      </c>
      <c r="J2150" s="107">
        <f t="shared" si="908"/>
        <v>13462.18</v>
      </c>
      <c r="L2150" s="118">
        <v>0.7</v>
      </c>
    </row>
    <row r="2151" spans="1:12" x14ac:dyDescent="0.2">
      <c r="D2151" s="103"/>
      <c r="G2151" s="103"/>
    </row>
    <row r="2152" spans="1:12" x14ac:dyDescent="0.2">
      <c r="A2152" s="126">
        <v>866</v>
      </c>
      <c r="B2152" s="127">
        <v>945692.71499999997</v>
      </c>
      <c r="C2152" s="127">
        <v>6499020.3660000004</v>
      </c>
      <c r="D2152" s="103" t="s">
        <v>167</v>
      </c>
      <c r="E2152" s="125">
        <v>279.51900000000001</v>
      </c>
      <c r="F2152" s="125">
        <v>0.47</v>
      </c>
      <c r="G2152" s="103" t="s">
        <v>167</v>
      </c>
      <c r="H2152" s="119">
        <f t="shared" si="907"/>
        <v>1.27</v>
      </c>
      <c r="I2152" s="125">
        <v>13311.36</v>
      </c>
      <c r="J2152" s="107">
        <f t="shared" si="909"/>
        <v>13464.36</v>
      </c>
      <c r="L2152" s="118">
        <v>0.7</v>
      </c>
    </row>
    <row r="2153" spans="1:12" x14ac:dyDescent="0.2">
      <c r="D2153" s="103"/>
      <c r="G2153" s="103"/>
    </row>
    <row r="2154" spans="1:12" x14ac:dyDescent="0.2">
      <c r="A2154" s="126">
        <v>867</v>
      </c>
      <c r="B2154" s="127">
        <v>945710.22</v>
      </c>
      <c r="C2154" s="127">
        <v>6499030.3710000003</v>
      </c>
      <c r="D2154" s="103" t="s">
        <v>167</v>
      </c>
      <c r="E2154" s="125">
        <v>279.36599999999999</v>
      </c>
      <c r="F2154" s="125">
        <v>0.67</v>
      </c>
      <c r="G2154" s="103" t="s">
        <v>167</v>
      </c>
      <c r="H2154" s="119">
        <f t="shared" si="907"/>
        <v>1.4700000000000002</v>
      </c>
      <c r="I2154" s="125">
        <v>13331.54</v>
      </c>
      <c r="J2154" s="107">
        <f t="shared" si="908"/>
        <v>13484.54</v>
      </c>
      <c r="L2154" s="118">
        <v>0.7</v>
      </c>
    </row>
    <row r="2155" spans="1:12" x14ac:dyDescent="0.2">
      <c r="D2155" s="103"/>
      <c r="G2155" s="103"/>
    </row>
    <row r="2156" spans="1:12" x14ac:dyDescent="0.2">
      <c r="A2156" s="126">
        <v>868</v>
      </c>
      <c r="B2156" s="127">
        <v>945728.326</v>
      </c>
      <c r="C2156" s="127">
        <v>6499039.051</v>
      </c>
      <c r="D2156" s="103" t="s">
        <v>167</v>
      </c>
      <c r="E2156" s="125">
        <v>279.23</v>
      </c>
      <c r="F2156" s="125">
        <v>0.59</v>
      </c>
      <c r="G2156" s="103" t="s">
        <v>167</v>
      </c>
      <c r="H2156" s="119">
        <f t="shared" si="907"/>
        <v>1.59</v>
      </c>
      <c r="I2156" s="125">
        <v>13351.62</v>
      </c>
      <c r="J2156" s="107">
        <f t="shared" si="909"/>
        <v>13504.62</v>
      </c>
      <c r="L2156" s="118">
        <v>0.9</v>
      </c>
    </row>
    <row r="2157" spans="1:12" x14ac:dyDescent="0.2">
      <c r="D2157" s="103"/>
      <c r="G2157" s="103"/>
    </row>
    <row r="2158" spans="1:12" x14ac:dyDescent="0.2">
      <c r="A2158" s="126" t="s">
        <v>1344</v>
      </c>
      <c r="B2158" s="127">
        <v>945736.67299999995</v>
      </c>
      <c r="C2158" s="127">
        <v>6499042.9950000001</v>
      </c>
      <c r="D2158" s="103" t="s">
        <v>167</v>
      </c>
      <c r="E2158" s="125">
        <v>279.214</v>
      </c>
      <c r="F2158" s="125">
        <v>1.1100000000000001</v>
      </c>
      <c r="G2158" s="103" t="s">
        <v>167</v>
      </c>
      <c r="H2158" s="119">
        <f t="shared" si="907"/>
        <v>2.1100000000000003</v>
      </c>
      <c r="I2158" s="125">
        <v>13361.02</v>
      </c>
      <c r="J2158" s="107">
        <f t="shared" si="908"/>
        <v>13514.02</v>
      </c>
      <c r="L2158" s="118">
        <v>0.9</v>
      </c>
    </row>
    <row r="2159" spans="1:12" x14ac:dyDescent="0.2">
      <c r="D2159" s="103"/>
      <c r="G2159" s="103"/>
    </row>
    <row r="2160" spans="1:12" x14ac:dyDescent="0.2">
      <c r="A2160" s="126">
        <v>869</v>
      </c>
      <c r="B2160" s="127">
        <v>945746.12100000004</v>
      </c>
      <c r="C2160" s="127">
        <v>6499047.4589999998</v>
      </c>
      <c r="D2160" s="103" t="s">
        <v>167</v>
      </c>
      <c r="E2160" s="125">
        <v>279.267</v>
      </c>
      <c r="F2160" s="125">
        <v>0.56999999999999995</v>
      </c>
      <c r="G2160" s="103" t="s">
        <v>167</v>
      </c>
      <c r="H2160" s="119">
        <f t="shared" si="907"/>
        <v>1.57</v>
      </c>
      <c r="I2160" s="125">
        <v>13371.35</v>
      </c>
      <c r="J2160" s="107">
        <f t="shared" si="909"/>
        <v>13524.35</v>
      </c>
      <c r="L2160" s="118">
        <v>0.9</v>
      </c>
    </row>
    <row r="2161" spans="1:12" x14ac:dyDescent="0.2">
      <c r="D2161" s="103"/>
      <c r="G2161" s="103"/>
    </row>
    <row r="2162" spans="1:12" x14ac:dyDescent="0.2">
      <c r="A2162" s="126">
        <v>870</v>
      </c>
      <c r="B2162" s="127">
        <v>945764.74800000002</v>
      </c>
      <c r="C2162" s="127">
        <v>6499055.3760000002</v>
      </c>
      <c r="D2162" s="103" t="s">
        <v>167</v>
      </c>
      <c r="E2162" s="125">
        <v>279.24200000000002</v>
      </c>
      <c r="F2162" s="125">
        <v>0.67</v>
      </c>
      <c r="G2162" s="103" t="s">
        <v>167</v>
      </c>
      <c r="H2162" s="119">
        <f t="shared" si="907"/>
        <v>1.4700000000000002</v>
      </c>
      <c r="I2162" s="125">
        <v>13391.59</v>
      </c>
      <c r="J2162" s="107">
        <f t="shared" si="908"/>
        <v>13544.59</v>
      </c>
      <c r="L2162" s="118">
        <v>0.7</v>
      </c>
    </row>
    <row r="2163" spans="1:12" x14ac:dyDescent="0.2">
      <c r="D2163" s="103"/>
      <c r="G2163" s="103"/>
    </row>
    <row r="2164" spans="1:12" x14ac:dyDescent="0.2">
      <c r="A2164" s="126" t="s">
        <v>1345</v>
      </c>
      <c r="B2164" s="127">
        <v>945773.98199999996</v>
      </c>
      <c r="C2164" s="127">
        <v>6499059.0789999999</v>
      </c>
      <c r="D2164" s="103" t="s">
        <v>167</v>
      </c>
      <c r="E2164" s="125">
        <v>279.18099999999998</v>
      </c>
      <c r="F2164" s="125">
        <v>0.5</v>
      </c>
      <c r="G2164" s="103" t="s">
        <v>167</v>
      </c>
      <c r="H2164" s="119">
        <f t="shared" si="907"/>
        <v>1.3</v>
      </c>
      <c r="I2164" s="125">
        <v>13401.53</v>
      </c>
      <c r="J2164" s="107">
        <f t="shared" si="909"/>
        <v>13554.53</v>
      </c>
      <c r="L2164" s="118">
        <v>0.7</v>
      </c>
    </row>
    <row r="2165" spans="1:12" x14ac:dyDescent="0.2">
      <c r="D2165" s="103"/>
      <c r="G2165" s="103"/>
    </row>
    <row r="2166" spans="1:12" x14ac:dyDescent="0.2">
      <c r="A2166" s="126">
        <v>871</v>
      </c>
      <c r="B2166" s="127">
        <v>945782.85600000003</v>
      </c>
      <c r="C2166" s="127">
        <v>6499062.9519999996</v>
      </c>
      <c r="D2166" s="103" t="s">
        <v>167</v>
      </c>
      <c r="E2166" s="125">
        <v>279.07100000000003</v>
      </c>
      <c r="F2166" s="125">
        <v>0.54</v>
      </c>
      <c r="G2166" s="103" t="s">
        <v>167</v>
      </c>
      <c r="H2166" s="119">
        <f t="shared" si="907"/>
        <v>1.34</v>
      </c>
      <c r="I2166" s="125">
        <v>13411.22</v>
      </c>
      <c r="J2166" s="107">
        <f t="shared" si="908"/>
        <v>13564.22</v>
      </c>
      <c r="L2166" s="118">
        <v>0.7</v>
      </c>
    </row>
    <row r="2167" spans="1:12" x14ac:dyDescent="0.2">
      <c r="D2167" s="103"/>
      <c r="G2167" s="103"/>
    </row>
    <row r="2168" spans="1:12" x14ac:dyDescent="0.2">
      <c r="A2168" s="126">
        <v>872</v>
      </c>
      <c r="B2168" s="127">
        <v>945798.21499999997</v>
      </c>
      <c r="C2168" s="127">
        <v>6499070.7340000002</v>
      </c>
      <c r="D2168" s="103" t="s">
        <v>167</v>
      </c>
      <c r="E2168" s="125">
        <v>278.82900000000001</v>
      </c>
      <c r="F2168" s="125">
        <v>0.49</v>
      </c>
      <c r="G2168" s="103" t="s">
        <v>167</v>
      </c>
      <c r="H2168" s="119">
        <f t="shared" si="907"/>
        <v>1.29</v>
      </c>
      <c r="I2168" s="125">
        <v>13428.44</v>
      </c>
      <c r="J2168" s="107">
        <f t="shared" si="909"/>
        <v>13581.44</v>
      </c>
      <c r="L2168" s="118">
        <v>0.7</v>
      </c>
    </row>
    <row r="2169" spans="1:12" x14ac:dyDescent="0.2">
      <c r="D2169" s="103"/>
      <c r="G2169" s="103"/>
    </row>
    <row r="2170" spans="1:12" x14ac:dyDescent="0.2">
      <c r="A2170" s="126">
        <v>873</v>
      </c>
      <c r="B2170" s="127">
        <v>945818.68099999998</v>
      </c>
      <c r="C2170" s="127">
        <v>6499081.0449999999</v>
      </c>
      <c r="D2170" s="103" t="s">
        <v>167</v>
      </c>
      <c r="E2170" s="125">
        <v>278.988</v>
      </c>
      <c r="F2170" s="125">
        <v>0.49</v>
      </c>
      <c r="G2170" s="103" t="s">
        <v>167</v>
      </c>
      <c r="H2170" s="119">
        <f t="shared" si="907"/>
        <v>1.29</v>
      </c>
      <c r="I2170" s="125">
        <v>13451.35</v>
      </c>
      <c r="J2170" s="107">
        <f t="shared" si="908"/>
        <v>13604.35</v>
      </c>
      <c r="L2170" s="118">
        <v>0.7</v>
      </c>
    </row>
    <row r="2171" spans="1:12" x14ac:dyDescent="0.2">
      <c r="D2171" s="103"/>
      <c r="G2171" s="103"/>
    </row>
    <row r="2172" spans="1:12" x14ac:dyDescent="0.2">
      <c r="A2172" s="126">
        <v>874</v>
      </c>
      <c r="B2172" s="127">
        <v>945836.82</v>
      </c>
      <c r="C2172" s="127">
        <v>6499089.2609999999</v>
      </c>
      <c r="D2172" s="103" t="s">
        <v>167</v>
      </c>
      <c r="E2172" s="125">
        <v>279.23599999999999</v>
      </c>
      <c r="F2172" s="125">
        <v>0.49</v>
      </c>
      <c r="G2172" s="103" t="s">
        <v>167</v>
      </c>
      <c r="H2172" s="119">
        <f t="shared" ref="H2172:H2234" si="910">F2172+L2172+0.1</f>
        <v>1.29</v>
      </c>
      <c r="I2172" s="125">
        <v>13471.27</v>
      </c>
      <c r="J2172" s="107">
        <f t="shared" si="909"/>
        <v>13624.27</v>
      </c>
      <c r="L2172" s="118">
        <v>0.7</v>
      </c>
    </row>
    <row r="2173" spans="1:12" x14ac:dyDescent="0.2">
      <c r="D2173" s="103"/>
      <c r="G2173" s="103"/>
    </row>
    <row r="2174" spans="1:12" x14ac:dyDescent="0.2">
      <c r="A2174" s="126">
        <v>875</v>
      </c>
      <c r="B2174" s="127">
        <v>945855.10800000001</v>
      </c>
      <c r="C2174" s="127">
        <v>6499098.1560000004</v>
      </c>
      <c r="D2174" s="103" t="s">
        <v>167</v>
      </c>
      <c r="E2174" s="125">
        <v>279.26499999999999</v>
      </c>
      <c r="F2174" s="125">
        <v>0.54</v>
      </c>
      <c r="G2174" s="103" t="s">
        <v>167</v>
      </c>
      <c r="H2174" s="119">
        <f t="shared" si="910"/>
        <v>1.34</v>
      </c>
      <c r="I2174" s="125">
        <v>13491.6</v>
      </c>
      <c r="J2174" s="107">
        <f t="shared" si="908"/>
        <v>13644.6</v>
      </c>
      <c r="L2174" s="118">
        <v>0.7</v>
      </c>
    </row>
    <row r="2175" spans="1:12" x14ac:dyDescent="0.2">
      <c r="D2175" s="103"/>
      <c r="G2175" s="103"/>
    </row>
    <row r="2176" spans="1:12" x14ac:dyDescent="0.2">
      <c r="A2176" s="126">
        <v>876</v>
      </c>
      <c r="B2176" s="127">
        <v>945873.01199999999</v>
      </c>
      <c r="C2176" s="127">
        <v>6499106.7580000004</v>
      </c>
      <c r="D2176" s="103" t="s">
        <v>167</v>
      </c>
      <c r="E2176" s="125">
        <v>279.44299999999998</v>
      </c>
      <c r="F2176" s="125">
        <v>0.63</v>
      </c>
      <c r="G2176" s="103" t="s">
        <v>167</v>
      </c>
      <c r="H2176" s="119">
        <f t="shared" si="910"/>
        <v>1.4300000000000002</v>
      </c>
      <c r="I2176" s="125">
        <v>13511.47</v>
      </c>
      <c r="J2176" s="107">
        <f t="shared" si="909"/>
        <v>13664.47</v>
      </c>
      <c r="L2176" s="118">
        <v>0.7</v>
      </c>
    </row>
    <row r="2177" spans="1:12" x14ac:dyDescent="0.2">
      <c r="D2177" s="103"/>
      <c r="G2177" s="103"/>
    </row>
    <row r="2178" spans="1:12" x14ac:dyDescent="0.2">
      <c r="A2178" s="126">
        <v>877</v>
      </c>
      <c r="B2178" s="127">
        <v>945890.03700000001</v>
      </c>
      <c r="C2178" s="127">
        <v>6499116.6260000002</v>
      </c>
      <c r="D2178" s="103" t="s">
        <v>167</v>
      </c>
      <c r="E2178" s="125">
        <v>279.48599999999999</v>
      </c>
      <c r="F2178" s="125">
        <v>0.73</v>
      </c>
      <c r="G2178" s="103" t="s">
        <v>167</v>
      </c>
      <c r="H2178" s="119">
        <f t="shared" si="910"/>
        <v>1.26</v>
      </c>
      <c r="I2178" s="125">
        <v>13531.16</v>
      </c>
      <c r="J2178" s="107">
        <f t="shared" si="908"/>
        <v>13684.16</v>
      </c>
      <c r="L2178" s="118">
        <v>0.43</v>
      </c>
    </row>
    <row r="2179" spans="1:12" x14ac:dyDescent="0.2">
      <c r="D2179" s="103"/>
      <c r="G2179" s="103"/>
    </row>
    <row r="2180" spans="1:12" x14ac:dyDescent="0.2">
      <c r="A2180" s="126" t="s">
        <v>1346</v>
      </c>
      <c r="B2180" s="127">
        <v>945895.77500000002</v>
      </c>
      <c r="C2180" s="127">
        <v>6499121.0889999997</v>
      </c>
      <c r="D2180" s="103" t="s">
        <v>167</v>
      </c>
      <c r="E2180" s="125">
        <v>279.38600000000002</v>
      </c>
      <c r="F2180" s="125">
        <v>0.61</v>
      </c>
      <c r="G2180" s="103" t="s">
        <v>167</v>
      </c>
      <c r="H2180" s="119">
        <f t="shared" si="910"/>
        <v>1.1400000000000001</v>
      </c>
      <c r="I2180" s="125">
        <v>13538.43</v>
      </c>
      <c r="J2180" s="107">
        <f t="shared" si="909"/>
        <v>13691.43</v>
      </c>
      <c r="L2180" s="118">
        <v>0.43</v>
      </c>
    </row>
    <row r="2181" spans="1:12" x14ac:dyDescent="0.2">
      <c r="D2181" s="103"/>
      <c r="G2181" s="103"/>
    </row>
    <row r="2182" spans="1:12" x14ac:dyDescent="0.2">
      <c r="A2182" s="126" t="s">
        <v>1347</v>
      </c>
      <c r="B2182" s="127">
        <v>945900.51300000004</v>
      </c>
      <c r="C2182" s="127">
        <v>6499124.9170000004</v>
      </c>
      <c r="D2182" s="103" t="s">
        <v>167</v>
      </c>
      <c r="E2182" s="125">
        <v>279.39999999999998</v>
      </c>
      <c r="F2182" s="125">
        <v>0.56000000000000005</v>
      </c>
      <c r="G2182" s="103" t="s">
        <v>167</v>
      </c>
      <c r="H2182" s="119">
        <f t="shared" si="910"/>
        <v>1.0900000000000001</v>
      </c>
      <c r="I2182" s="125">
        <v>13544.52</v>
      </c>
      <c r="J2182" s="107">
        <f t="shared" si="908"/>
        <v>13697.52</v>
      </c>
      <c r="L2182" s="118">
        <v>0.43</v>
      </c>
    </row>
    <row r="2183" spans="1:12" x14ac:dyDescent="0.2">
      <c r="D2183" s="103"/>
      <c r="G2183" s="103"/>
    </row>
    <row r="2184" spans="1:12" x14ac:dyDescent="0.2">
      <c r="A2184" s="126">
        <v>878</v>
      </c>
      <c r="B2184" s="127">
        <v>945905.08499999996</v>
      </c>
      <c r="C2184" s="127">
        <v>6499129.2180000003</v>
      </c>
      <c r="D2184" s="103" t="s">
        <v>167</v>
      </c>
      <c r="E2184" s="125">
        <v>280.23</v>
      </c>
      <c r="F2184" s="125">
        <v>0.89</v>
      </c>
      <c r="G2184" s="103" t="s">
        <v>167</v>
      </c>
      <c r="H2184" s="119">
        <f t="shared" si="910"/>
        <v>1.4200000000000002</v>
      </c>
      <c r="I2184" s="125">
        <v>13550.82</v>
      </c>
      <c r="J2184" s="107">
        <f t="shared" si="909"/>
        <v>13703.82</v>
      </c>
      <c r="L2184" s="118">
        <v>0.43</v>
      </c>
    </row>
    <row r="2185" spans="1:12" x14ac:dyDescent="0.2">
      <c r="D2185" s="103"/>
      <c r="G2185" s="103"/>
    </row>
    <row r="2186" spans="1:12" ht="11.25" customHeight="1" x14ac:dyDescent="0.2">
      <c r="A2186" s="126" t="s">
        <v>1348</v>
      </c>
      <c r="B2186" s="127">
        <v>945907.97499999998</v>
      </c>
      <c r="C2186" s="127">
        <v>6499132.2149999999</v>
      </c>
      <c r="D2186" s="103" t="s">
        <v>167</v>
      </c>
      <c r="E2186" s="125">
        <v>280.40199999999999</v>
      </c>
      <c r="F2186" s="125">
        <v>0.61</v>
      </c>
      <c r="G2186" s="103" t="s">
        <v>167</v>
      </c>
      <c r="H2186" s="119">
        <f t="shared" si="910"/>
        <v>1.1400000000000001</v>
      </c>
      <c r="I2186" s="125">
        <v>13555.01</v>
      </c>
      <c r="J2186" s="107">
        <f t="shared" ref="J2186:J2246" si="911">I2186+153</f>
        <v>13708.01</v>
      </c>
      <c r="L2186" s="118">
        <v>0.43</v>
      </c>
    </row>
    <row r="2187" spans="1:12" ht="11.25" customHeight="1" x14ac:dyDescent="0.2">
      <c r="D2187" s="103"/>
      <c r="G2187" s="103"/>
    </row>
    <row r="2188" spans="1:12" ht="12" customHeight="1" x14ac:dyDescent="0.2">
      <c r="A2188" s="126" t="s">
        <v>1349</v>
      </c>
      <c r="B2188" s="127">
        <v>945909.54700000002</v>
      </c>
      <c r="C2188" s="127">
        <v>6499134.4139999999</v>
      </c>
      <c r="D2188" s="103" t="s">
        <v>167</v>
      </c>
      <c r="E2188" s="125">
        <v>280.59500000000003</v>
      </c>
      <c r="F2188" s="125">
        <v>0.57999999999999996</v>
      </c>
      <c r="G2188" s="103" t="s">
        <v>167</v>
      </c>
      <c r="H2188" s="119">
        <f t="shared" si="910"/>
        <v>1.1100000000000001</v>
      </c>
      <c r="I2188" s="125">
        <v>13561.130000000001</v>
      </c>
      <c r="J2188" s="107">
        <f t="shared" ref="J2188:J2248" si="912">I2188+153</f>
        <v>13714.130000000001</v>
      </c>
      <c r="L2188" s="118">
        <v>0.43</v>
      </c>
    </row>
    <row r="2189" spans="1:12" x14ac:dyDescent="0.2">
      <c r="D2189" s="103"/>
      <c r="G2189" s="103"/>
    </row>
    <row r="2190" spans="1:12" x14ac:dyDescent="0.2">
      <c r="A2190" s="126" t="s">
        <v>1350</v>
      </c>
      <c r="B2190" s="127">
        <v>945911.82400000002</v>
      </c>
      <c r="C2190" s="127">
        <v>6499136.949</v>
      </c>
      <c r="D2190" s="103" t="s">
        <v>167</v>
      </c>
      <c r="E2190" s="125">
        <v>280.67200000000003</v>
      </c>
      <c r="F2190" s="125">
        <v>0.57999999999999996</v>
      </c>
      <c r="G2190" s="103" t="s">
        <v>167</v>
      </c>
      <c r="H2190" s="119">
        <f t="shared" si="910"/>
        <v>1.1100000000000001</v>
      </c>
      <c r="I2190" s="125">
        <v>13566.33</v>
      </c>
      <c r="J2190" s="107">
        <f t="shared" si="911"/>
        <v>13719.33</v>
      </c>
      <c r="L2190" s="118">
        <v>0.43</v>
      </c>
    </row>
    <row r="2191" spans="1:12" x14ac:dyDescent="0.2">
      <c r="D2191" s="103"/>
      <c r="G2191" s="103"/>
    </row>
    <row r="2192" spans="1:12" x14ac:dyDescent="0.2">
      <c r="A2192" s="126" t="s">
        <v>1351</v>
      </c>
      <c r="B2192" s="127">
        <v>945915.55200000003</v>
      </c>
      <c r="C2192" s="127">
        <v>6499140.4790000003</v>
      </c>
      <c r="D2192" s="103" t="s">
        <v>167</v>
      </c>
      <c r="E2192" s="125">
        <v>280.74299999999999</v>
      </c>
      <c r="F2192" s="125">
        <v>0.78</v>
      </c>
      <c r="G2192" s="103" t="s">
        <v>167</v>
      </c>
      <c r="H2192" s="119">
        <f t="shared" si="910"/>
        <v>1.31</v>
      </c>
      <c r="I2192" s="125">
        <v>13570.28</v>
      </c>
      <c r="J2192" s="107">
        <f t="shared" si="912"/>
        <v>13723.28</v>
      </c>
      <c r="L2192" s="118">
        <v>0.43</v>
      </c>
    </row>
    <row r="2193" spans="1:12" x14ac:dyDescent="0.2">
      <c r="D2193" s="103"/>
      <c r="G2193" s="103"/>
    </row>
    <row r="2194" spans="1:12" x14ac:dyDescent="0.2">
      <c r="A2194" s="126">
        <v>879</v>
      </c>
      <c r="B2194" s="127">
        <v>945919.33700000006</v>
      </c>
      <c r="C2194" s="127">
        <v>6499142.4299999997</v>
      </c>
      <c r="D2194" s="103" t="s">
        <v>167</v>
      </c>
      <c r="E2194" s="125">
        <v>280.69900000000001</v>
      </c>
      <c r="F2194" s="125">
        <v>1.02</v>
      </c>
      <c r="G2194" s="103" t="s">
        <v>167</v>
      </c>
      <c r="H2194" s="119">
        <f t="shared" si="910"/>
        <v>1.55</v>
      </c>
      <c r="I2194" s="125">
        <v>13577.02</v>
      </c>
      <c r="J2194" s="107">
        <f t="shared" si="911"/>
        <v>13730.02</v>
      </c>
      <c r="L2194" s="118">
        <v>0.43</v>
      </c>
    </row>
    <row r="2195" spans="1:12" x14ac:dyDescent="0.2">
      <c r="D2195" s="103"/>
      <c r="G2195" s="103"/>
    </row>
    <row r="2196" spans="1:12" x14ac:dyDescent="0.2">
      <c r="A2196" s="126" t="s">
        <v>1352</v>
      </c>
      <c r="B2196" s="127">
        <v>945926.00600000005</v>
      </c>
      <c r="C2196" s="127">
        <v>6499142.9110000003</v>
      </c>
      <c r="D2196" s="103" t="s">
        <v>167</v>
      </c>
      <c r="E2196" s="125">
        <v>280.81200000000001</v>
      </c>
      <c r="F2196" s="125">
        <v>1.48</v>
      </c>
      <c r="G2196" s="103" t="s">
        <v>167</v>
      </c>
      <c r="H2196" s="119">
        <f t="shared" si="910"/>
        <v>2.1800000000000002</v>
      </c>
      <c r="I2196" s="125">
        <v>13592.83</v>
      </c>
      <c r="J2196" s="107">
        <f t="shared" si="912"/>
        <v>13745.83</v>
      </c>
      <c r="L2196" s="118">
        <v>0.6</v>
      </c>
    </row>
    <row r="2197" spans="1:12" x14ac:dyDescent="0.2">
      <c r="D2197" s="103"/>
      <c r="G2197" s="103"/>
    </row>
    <row r="2198" spans="1:12" x14ac:dyDescent="0.2">
      <c r="A2198" s="126">
        <v>880</v>
      </c>
      <c r="B2198" s="127">
        <v>945941.66399999999</v>
      </c>
      <c r="C2198" s="127">
        <v>6499140.7779999999</v>
      </c>
      <c r="D2198" s="103" t="s">
        <v>167</v>
      </c>
      <c r="E2198" s="125">
        <v>282.00299999999999</v>
      </c>
      <c r="F2198" s="125">
        <v>2.14</v>
      </c>
      <c r="G2198" s="103" t="s">
        <v>167</v>
      </c>
      <c r="H2198" s="119">
        <f t="shared" si="910"/>
        <v>2.8400000000000003</v>
      </c>
      <c r="I2198" s="125">
        <v>13603.53</v>
      </c>
      <c r="J2198" s="107">
        <f t="shared" si="911"/>
        <v>13756.53</v>
      </c>
      <c r="L2198" s="118">
        <v>0.6</v>
      </c>
    </row>
    <row r="2199" spans="1:12" x14ac:dyDescent="0.2">
      <c r="D2199" s="103"/>
      <c r="G2199" s="103"/>
    </row>
    <row r="2200" spans="1:12" x14ac:dyDescent="0.2">
      <c r="A2200" s="126" t="s">
        <v>1353</v>
      </c>
      <c r="B2200" s="127">
        <v>945952.19</v>
      </c>
      <c r="C2200" s="127">
        <v>6499139.1189999999</v>
      </c>
      <c r="D2200" s="103" t="s">
        <v>167</v>
      </c>
      <c r="E2200" s="125">
        <v>282.10599999999999</v>
      </c>
      <c r="F2200" s="125">
        <v>1.27</v>
      </c>
      <c r="G2200" s="103" t="s">
        <v>167</v>
      </c>
      <c r="H2200" s="119">
        <f t="shared" si="910"/>
        <v>1.8</v>
      </c>
      <c r="I2200" s="125">
        <v>13608.28</v>
      </c>
      <c r="J2200" s="107">
        <f t="shared" si="912"/>
        <v>13761.28</v>
      </c>
      <c r="L2200" s="118">
        <v>0.43</v>
      </c>
    </row>
    <row r="2201" spans="1:12" x14ac:dyDescent="0.2">
      <c r="D2201" s="103"/>
      <c r="G2201" s="103"/>
    </row>
    <row r="2202" spans="1:12" x14ac:dyDescent="0.2">
      <c r="A2202" s="126">
        <v>881</v>
      </c>
      <c r="B2202" s="127">
        <v>945956.88899999997</v>
      </c>
      <c r="C2202" s="127">
        <v>6499138.9119999995</v>
      </c>
      <c r="D2202" s="103" t="s">
        <v>167</v>
      </c>
      <c r="E2202" s="125">
        <v>282.09699999999998</v>
      </c>
      <c r="F2202" s="125">
        <v>0.69</v>
      </c>
      <c r="G2202" s="103" t="s">
        <v>167</v>
      </c>
      <c r="H2202" s="119">
        <f t="shared" si="910"/>
        <v>1.22</v>
      </c>
      <c r="I2202" s="125">
        <v>13619.960000000001</v>
      </c>
      <c r="J2202" s="107">
        <f t="shared" si="911"/>
        <v>13772.960000000001</v>
      </c>
      <c r="L2202" s="118">
        <v>0.43</v>
      </c>
    </row>
    <row r="2203" spans="1:12" x14ac:dyDescent="0.2">
      <c r="D2203" s="103"/>
      <c r="G2203" s="103"/>
    </row>
    <row r="2204" spans="1:12" x14ac:dyDescent="0.2">
      <c r="A2204" s="126" t="s">
        <v>1354</v>
      </c>
      <c r="B2204" s="127">
        <v>945968.46100000001</v>
      </c>
      <c r="C2204" s="127">
        <v>6499140.2400000002</v>
      </c>
      <c r="D2204" s="103" t="s">
        <v>167</v>
      </c>
      <c r="E2204" s="125">
        <v>282.14100000000002</v>
      </c>
      <c r="F2204" s="125">
        <v>0.49</v>
      </c>
      <c r="G2204" s="103" t="s">
        <v>167</v>
      </c>
      <c r="H2204" s="119">
        <f t="shared" si="910"/>
        <v>1.02</v>
      </c>
      <c r="I2204" s="125">
        <v>13628.98</v>
      </c>
      <c r="J2204" s="107">
        <f t="shared" si="912"/>
        <v>13781.98</v>
      </c>
      <c r="L2204" s="118">
        <v>0.43</v>
      </c>
    </row>
    <row r="2205" spans="1:12" x14ac:dyDescent="0.2">
      <c r="D2205" s="103"/>
      <c r="G2205" s="103"/>
    </row>
    <row r="2206" spans="1:12" x14ac:dyDescent="0.2">
      <c r="A2206" s="126">
        <v>882</v>
      </c>
      <c r="B2206" s="127">
        <v>945977.03099999996</v>
      </c>
      <c r="C2206" s="127">
        <v>6499143.051</v>
      </c>
      <c r="D2206" s="103" t="s">
        <v>167</v>
      </c>
      <c r="E2206" s="125">
        <v>282.03500000000003</v>
      </c>
      <c r="F2206" s="125">
        <v>0.46</v>
      </c>
      <c r="G2206" s="103" t="s">
        <v>167</v>
      </c>
      <c r="H2206" s="119">
        <f t="shared" si="910"/>
        <v>0.99</v>
      </c>
      <c r="I2206" s="125">
        <v>13650.03</v>
      </c>
      <c r="J2206" s="107">
        <f t="shared" si="911"/>
        <v>13803.03</v>
      </c>
      <c r="L2206" s="118">
        <v>0.43</v>
      </c>
    </row>
    <row r="2207" spans="1:12" x14ac:dyDescent="0.2">
      <c r="D2207" s="103"/>
      <c r="G2207" s="103"/>
    </row>
    <row r="2208" spans="1:12" x14ac:dyDescent="0.2">
      <c r="A2208" s="126">
        <v>883</v>
      </c>
      <c r="B2208" s="127">
        <v>945997.11600000004</v>
      </c>
      <c r="C2208" s="127">
        <v>6499149.3470000001</v>
      </c>
      <c r="D2208" s="103" t="s">
        <v>167</v>
      </c>
      <c r="E2208" s="125">
        <v>282.15600000000001</v>
      </c>
      <c r="F2208" s="125">
        <v>0.49</v>
      </c>
      <c r="G2208" s="103" t="s">
        <v>167</v>
      </c>
      <c r="H2208" s="119">
        <f t="shared" si="910"/>
        <v>1.02</v>
      </c>
      <c r="I2208" s="125">
        <v>13663.49</v>
      </c>
      <c r="J2208" s="107">
        <f t="shared" si="912"/>
        <v>13816.49</v>
      </c>
      <c r="L2208" s="118">
        <v>0.43</v>
      </c>
    </row>
    <row r="2209" spans="1:12" x14ac:dyDescent="0.2">
      <c r="D2209" s="103"/>
      <c r="G2209" s="103"/>
    </row>
    <row r="2210" spans="1:12" x14ac:dyDescent="0.2">
      <c r="A2210" s="126" t="s">
        <v>1355</v>
      </c>
      <c r="B2210" s="127">
        <v>946009.946</v>
      </c>
      <c r="C2210" s="127">
        <v>6499153.4129999997</v>
      </c>
      <c r="D2210" s="103" t="s">
        <v>167</v>
      </c>
      <c r="E2210" s="125">
        <v>282.221</v>
      </c>
      <c r="F2210" s="125">
        <v>0.46</v>
      </c>
      <c r="G2210" s="103" t="s">
        <v>167</v>
      </c>
      <c r="H2210" s="119">
        <f t="shared" si="910"/>
        <v>0.99</v>
      </c>
      <c r="I2210" s="125">
        <v>13673.64</v>
      </c>
      <c r="J2210" s="107">
        <f t="shared" si="911"/>
        <v>13826.64</v>
      </c>
      <c r="L2210" s="118">
        <v>0.43</v>
      </c>
    </row>
    <row r="2211" spans="1:12" x14ac:dyDescent="0.2">
      <c r="D2211" s="103"/>
      <c r="G2211" s="103"/>
    </row>
    <row r="2212" spans="1:12" x14ac:dyDescent="0.2">
      <c r="A2212" s="126">
        <v>884</v>
      </c>
      <c r="B2212" s="127">
        <v>946019.58799999999</v>
      </c>
      <c r="C2212" s="127">
        <v>6499156.5889999997</v>
      </c>
      <c r="D2212" s="103" t="s">
        <v>167</v>
      </c>
      <c r="E2212" s="125">
        <v>282.25</v>
      </c>
      <c r="F2212" s="125">
        <v>0.55000000000000004</v>
      </c>
      <c r="G2212" s="103" t="s">
        <v>167</v>
      </c>
      <c r="H2212" s="119">
        <f t="shared" si="910"/>
        <v>1.08</v>
      </c>
      <c r="I2212" s="125">
        <v>13693.85</v>
      </c>
      <c r="J2212" s="107">
        <f t="shared" si="912"/>
        <v>13846.85</v>
      </c>
      <c r="L2212" s="118">
        <v>0.43</v>
      </c>
    </row>
    <row r="2213" spans="1:12" x14ac:dyDescent="0.2">
      <c r="D2213" s="103"/>
      <c r="G2213" s="103"/>
    </row>
    <row r="2214" spans="1:12" x14ac:dyDescent="0.2">
      <c r="A2214" s="126">
        <v>885</v>
      </c>
      <c r="B2214" s="127">
        <v>946038.89199999999</v>
      </c>
      <c r="C2214" s="127">
        <v>6499162.5700000003</v>
      </c>
      <c r="D2214" s="103" t="s">
        <v>167</v>
      </c>
      <c r="E2214" s="125">
        <v>282.34699999999998</v>
      </c>
      <c r="F2214" s="125">
        <v>0.54</v>
      </c>
      <c r="G2214" s="103" t="s">
        <v>167</v>
      </c>
      <c r="H2214" s="119">
        <f t="shared" si="910"/>
        <v>1.07</v>
      </c>
      <c r="I2214" s="125">
        <v>13699.960000000001</v>
      </c>
      <c r="J2214" s="107">
        <f t="shared" si="911"/>
        <v>13852.960000000001</v>
      </c>
      <c r="L2214" s="118">
        <v>0.43</v>
      </c>
    </row>
    <row r="2215" spans="1:12" x14ac:dyDescent="0.2">
      <c r="D2215" s="103"/>
      <c r="G2215" s="103"/>
    </row>
    <row r="2216" spans="1:12" x14ac:dyDescent="0.2">
      <c r="A2216" s="126" t="s">
        <v>1356</v>
      </c>
      <c r="B2216" s="127">
        <v>946044.68700000003</v>
      </c>
      <c r="C2216" s="127">
        <v>6499164.5240000002</v>
      </c>
      <c r="D2216" s="103" t="s">
        <v>167</v>
      </c>
      <c r="E2216" s="125">
        <v>282.36700000000002</v>
      </c>
      <c r="F2216" s="125">
        <v>0.49</v>
      </c>
      <c r="G2216" s="103" t="s">
        <v>167</v>
      </c>
      <c r="H2216" s="119">
        <f t="shared" si="910"/>
        <v>1.02</v>
      </c>
      <c r="I2216" s="125">
        <v>13709.87</v>
      </c>
      <c r="J2216" s="107">
        <f t="shared" si="912"/>
        <v>13862.87</v>
      </c>
      <c r="L2216" s="118">
        <v>0.43</v>
      </c>
    </row>
    <row r="2217" spans="1:12" x14ac:dyDescent="0.2">
      <c r="D2217" s="103"/>
      <c r="G2217" s="103"/>
    </row>
    <row r="2218" spans="1:12" x14ac:dyDescent="0.2">
      <c r="A2218" s="126">
        <v>886</v>
      </c>
      <c r="B2218" s="127">
        <v>946054.13399999996</v>
      </c>
      <c r="C2218" s="127">
        <v>6499167.5250000004</v>
      </c>
      <c r="D2218" s="103" t="s">
        <v>167</v>
      </c>
      <c r="E2218" s="125">
        <v>282.35899999999998</v>
      </c>
      <c r="F2218" s="125">
        <v>0.56999999999999995</v>
      </c>
      <c r="G2218" s="103" t="s">
        <v>167</v>
      </c>
      <c r="H2218" s="119">
        <f t="shared" si="910"/>
        <v>1.1000000000000001</v>
      </c>
      <c r="I2218" s="125">
        <v>13728.01</v>
      </c>
      <c r="J2218" s="107">
        <f t="shared" si="911"/>
        <v>13881.01</v>
      </c>
      <c r="L2218" s="118">
        <v>0.43</v>
      </c>
    </row>
    <row r="2219" spans="1:12" x14ac:dyDescent="0.2">
      <c r="D2219" s="103"/>
      <c r="G2219" s="103"/>
    </row>
    <row r="2220" spans="1:12" x14ac:dyDescent="0.2">
      <c r="A2220" s="126">
        <v>887</v>
      </c>
      <c r="B2220" s="127">
        <v>946071.34900000005</v>
      </c>
      <c r="C2220" s="127">
        <v>6499173.2340000002</v>
      </c>
      <c r="D2220" s="103" t="s">
        <v>167</v>
      </c>
      <c r="E2220" s="125">
        <v>282.41500000000002</v>
      </c>
      <c r="F2220" s="125">
        <v>0.57999999999999996</v>
      </c>
      <c r="G2220" s="103" t="s">
        <v>167</v>
      </c>
      <c r="H2220" s="119">
        <f t="shared" si="910"/>
        <v>1.1100000000000001</v>
      </c>
      <c r="I2220" s="125">
        <v>13749.9</v>
      </c>
      <c r="J2220" s="107">
        <f t="shared" si="912"/>
        <v>13902.9</v>
      </c>
      <c r="L2220" s="118">
        <v>0.43</v>
      </c>
    </row>
    <row r="2221" spans="1:12" x14ac:dyDescent="0.2">
      <c r="D2221" s="103"/>
      <c r="G2221" s="103"/>
    </row>
    <row r="2222" spans="1:12" x14ac:dyDescent="0.2">
      <c r="A2222" s="126">
        <v>888</v>
      </c>
      <c r="B2222" s="127">
        <v>946092.18200000003</v>
      </c>
      <c r="C2222" s="127">
        <v>6499179.96</v>
      </c>
      <c r="D2222" s="103" t="s">
        <v>167</v>
      </c>
      <c r="E2222" s="125">
        <v>282.483</v>
      </c>
      <c r="F2222" s="125">
        <v>0.5</v>
      </c>
      <c r="G2222" s="103" t="s">
        <v>167</v>
      </c>
      <c r="H2222" s="119">
        <f t="shared" si="910"/>
        <v>1.03</v>
      </c>
      <c r="I2222" s="125">
        <v>13761.39</v>
      </c>
      <c r="J2222" s="107">
        <f t="shared" si="911"/>
        <v>13914.39</v>
      </c>
      <c r="L2222" s="118">
        <v>0.43</v>
      </c>
    </row>
    <row r="2223" spans="1:12" x14ac:dyDescent="0.2">
      <c r="D2223" s="103"/>
      <c r="G2223" s="103"/>
    </row>
    <row r="2224" spans="1:12" x14ac:dyDescent="0.2">
      <c r="A2224" s="126" t="s">
        <v>1357</v>
      </c>
      <c r="B2224" s="127">
        <v>946103.09499999997</v>
      </c>
      <c r="C2224" s="127">
        <v>6499183.5499999998</v>
      </c>
      <c r="D2224" s="103" t="s">
        <v>167</v>
      </c>
      <c r="E2224" s="125">
        <v>282.505</v>
      </c>
      <c r="F2224" s="125">
        <v>0.49</v>
      </c>
      <c r="G2224" s="103" t="s">
        <v>167</v>
      </c>
      <c r="H2224" s="119">
        <f t="shared" si="910"/>
        <v>1.02</v>
      </c>
      <c r="I2224" s="125">
        <v>13769.710000000001</v>
      </c>
      <c r="J2224" s="107">
        <f t="shared" si="912"/>
        <v>13922.710000000001</v>
      </c>
      <c r="L2224" s="118">
        <v>0.43</v>
      </c>
    </row>
    <row r="2225" spans="1:12" x14ac:dyDescent="0.2">
      <c r="D2225" s="103"/>
      <c r="G2225" s="103"/>
    </row>
    <row r="2226" spans="1:12" x14ac:dyDescent="0.2">
      <c r="A2226" s="126">
        <v>889</v>
      </c>
      <c r="B2226" s="127">
        <v>946111.00300000003</v>
      </c>
      <c r="C2226" s="127">
        <v>6499186.1359999999</v>
      </c>
      <c r="D2226" s="103" t="s">
        <v>167</v>
      </c>
      <c r="E2226" s="125">
        <v>282.52699999999999</v>
      </c>
      <c r="F2226" s="125">
        <v>0.41</v>
      </c>
      <c r="G2226" s="103" t="s">
        <v>167</v>
      </c>
      <c r="H2226" s="119">
        <f t="shared" si="910"/>
        <v>0.94</v>
      </c>
      <c r="I2226" s="125">
        <v>13789.630000000001</v>
      </c>
      <c r="J2226" s="107">
        <f t="shared" si="911"/>
        <v>13942.630000000001</v>
      </c>
      <c r="L2226" s="118">
        <v>0.43</v>
      </c>
    </row>
    <row r="2227" spans="1:12" x14ac:dyDescent="0.2">
      <c r="D2227" s="103"/>
      <c r="G2227" s="103"/>
    </row>
    <row r="2228" spans="1:12" x14ac:dyDescent="0.2">
      <c r="A2228" s="126">
        <v>890</v>
      </c>
      <c r="B2228" s="127">
        <v>946129.96499999997</v>
      </c>
      <c r="C2228" s="127">
        <v>6499192.2259999998</v>
      </c>
      <c r="D2228" s="103" t="s">
        <v>167</v>
      </c>
      <c r="E2228" s="125">
        <v>282.63099999999997</v>
      </c>
      <c r="F2228" s="125">
        <v>0.46</v>
      </c>
      <c r="G2228" s="103" t="s">
        <v>167</v>
      </c>
      <c r="H2228" s="119">
        <f t="shared" si="910"/>
        <v>0.99</v>
      </c>
      <c r="I2228" s="125">
        <v>13809.26</v>
      </c>
      <c r="J2228" s="107">
        <f t="shared" si="912"/>
        <v>13962.26</v>
      </c>
      <c r="L2228" s="118">
        <v>0.43</v>
      </c>
    </row>
    <row r="2229" spans="1:12" x14ac:dyDescent="0.2">
      <c r="D2229" s="103"/>
      <c r="G2229" s="103"/>
    </row>
    <row r="2230" spans="1:12" x14ac:dyDescent="0.2">
      <c r="A2230" s="126">
        <v>891</v>
      </c>
      <c r="B2230" s="127">
        <v>946148.67299999995</v>
      </c>
      <c r="C2230" s="127">
        <v>6499198.1720000003</v>
      </c>
      <c r="D2230" s="103" t="s">
        <v>167</v>
      </c>
      <c r="E2230" s="125">
        <v>282.61599999999999</v>
      </c>
      <c r="F2230" s="125">
        <v>0.49</v>
      </c>
      <c r="G2230" s="103" t="s">
        <v>167</v>
      </c>
      <c r="H2230" s="119">
        <f t="shared" si="910"/>
        <v>1.02</v>
      </c>
      <c r="I2230" s="125">
        <v>13816.11</v>
      </c>
      <c r="J2230" s="107">
        <f t="shared" si="911"/>
        <v>13969.11</v>
      </c>
      <c r="L2230" s="118">
        <v>0.43</v>
      </c>
    </row>
    <row r="2231" spans="1:12" x14ac:dyDescent="0.2">
      <c r="D2231" s="103"/>
      <c r="G2231" s="103"/>
    </row>
    <row r="2232" spans="1:12" x14ac:dyDescent="0.2">
      <c r="A2232" s="126" t="s">
        <v>1358</v>
      </c>
      <c r="B2232" s="127">
        <v>946155.22900000005</v>
      </c>
      <c r="C2232" s="127">
        <v>6499200.1619999995</v>
      </c>
      <c r="D2232" s="103" t="s">
        <v>167</v>
      </c>
      <c r="E2232" s="125">
        <v>282.62900000000002</v>
      </c>
      <c r="F2232" s="125">
        <v>0.39</v>
      </c>
      <c r="G2232" s="103" t="s">
        <v>167</v>
      </c>
      <c r="H2232" s="119">
        <f t="shared" si="910"/>
        <v>0.92</v>
      </c>
      <c r="I2232" s="125">
        <v>13828.58</v>
      </c>
      <c r="J2232" s="107">
        <f t="shared" si="912"/>
        <v>13981.58</v>
      </c>
      <c r="L2232" s="118">
        <v>0.43</v>
      </c>
    </row>
    <row r="2233" spans="1:12" x14ac:dyDescent="0.2">
      <c r="D2233" s="103"/>
      <c r="G2233" s="103"/>
    </row>
    <row r="2234" spans="1:12" x14ac:dyDescent="0.2">
      <c r="A2234" s="126">
        <v>892</v>
      </c>
      <c r="B2234" s="127">
        <v>946167.15599999996</v>
      </c>
      <c r="C2234" s="127">
        <v>6499203.8080000002</v>
      </c>
      <c r="D2234" s="103" t="s">
        <v>167</v>
      </c>
      <c r="E2234" s="125">
        <v>282.69099999999997</v>
      </c>
      <c r="F2234" s="125">
        <v>0.53</v>
      </c>
      <c r="G2234" s="103" t="s">
        <v>167</v>
      </c>
      <c r="H2234" s="119">
        <f t="shared" si="910"/>
        <v>1.06</v>
      </c>
      <c r="I2234" s="125">
        <v>13849.51</v>
      </c>
      <c r="J2234" s="107">
        <f t="shared" si="911"/>
        <v>14002.51</v>
      </c>
      <c r="L2234" s="118">
        <v>0.43</v>
      </c>
    </row>
    <row r="2235" spans="1:12" x14ac:dyDescent="0.2">
      <c r="D2235" s="103"/>
      <c r="G2235" s="103"/>
    </row>
    <row r="2236" spans="1:12" x14ac:dyDescent="0.2">
      <c r="A2236" s="126">
        <v>893</v>
      </c>
      <c r="B2236" s="127">
        <v>946187.11499999999</v>
      </c>
      <c r="C2236" s="127">
        <v>6499210.0860000001</v>
      </c>
      <c r="D2236" s="103" t="s">
        <v>167</v>
      </c>
      <c r="E2236" s="125">
        <v>282.72199999999998</v>
      </c>
      <c r="F2236" s="125">
        <v>0.51</v>
      </c>
      <c r="G2236" s="103" t="s">
        <v>167</v>
      </c>
      <c r="H2236" s="119">
        <f t="shared" ref="H2236:H2298" si="913">F2236+L2236+0.1</f>
        <v>1.04</v>
      </c>
      <c r="I2236" s="125">
        <v>13859.82</v>
      </c>
      <c r="J2236" s="107">
        <f t="shared" si="912"/>
        <v>14012.82</v>
      </c>
      <c r="L2236" s="118">
        <v>0.43</v>
      </c>
    </row>
    <row r="2237" spans="1:12" x14ac:dyDescent="0.2">
      <c r="D2237" s="103"/>
      <c r="G2237" s="103"/>
    </row>
    <row r="2238" spans="1:12" x14ac:dyDescent="0.2">
      <c r="A2238" s="126" t="s">
        <v>1359</v>
      </c>
      <c r="B2238" s="127">
        <v>946196.93</v>
      </c>
      <c r="C2238" s="127">
        <v>6499213.2640000004</v>
      </c>
      <c r="D2238" s="103" t="s">
        <v>167</v>
      </c>
      <c r="E2238" s="125">
        <v>282.78500000000003</v>
      </c>
      <c r="F2238" s="125">
        <v>0.48</v>
      </c>
      <c r="G2238" s="103" t="s">
        <v>167</v>
      </c>
      <c r="H2238" s="119">
        <f t="shared" si="913"/>
        <v>1.01</v>
      </c>
      <c r="I2238" s="125">
        <v>13864.550000000001</v>
      </c>
      <c r="J2238" s="107">
        <f t="shared" si="911"/>
        <v>14017.550000000001</v>
      </c>
      <c r="L2238" s="118">
        <v>0.43</v>
      </c>
    </row>
    <row r="2239" spans="1:12" x14ac:dyDescent="0.2">
      <c r="D2239" s="103"/>
      <c r="G2239" s="103"/>
    </row>
    <row r="2240" spans="1:12" x14ac:dyDescent="0.2">
      <c r="A2240" s="126" t="s">
        <v>1360</v>
      </c>
      <c r="B2240" s="127">
        <v>946201.45499999996</v>
      </c>
      <c r="C2240" s="127">
        <v>6499214.6370000001</v>
      </c>
      <c r="D2240" s="103" t="s">
        <v>167</v>
      </c>
      <c r="E2240" s="125">
        <v>282.779</v>
      </c>
      <c r="F2240" s="125">
        <v>0.31</v>
      </c>
      <c r="G2240" s="103" t="s">
        <v>167</v>
      </c>
      <c r="H2240" s="119">
        <f t="shared" si="913"/>
        <v>0.84</v>
      </c>
      <c r="I2240" s="125">
        <v>13869.69</v>
      </c>
      <c r="J2240" s="107">
        <f t="shared" si="912"/>
        <v>14022.69</v>
      </c>
      <c r="L2240" s="118">
        <v>0.43</v>
      </c>
    </row>
    <row r="2241" spans="1:12" x14ac:dyDescent="0.2">
      <c r="D2241" s="103"/>
      <c r="G2241" s="103"/>
    </row>
    <row r="2242" spans="1:12" x14ac:dyDescent="0.2">
      <c r="A2242" s="126">
        <v>894</v>
      </c>
      <c r="B2242" s="127">
        <v>946206.24</v>
      </c>
      <c r="C2242" s="127">
        <v>6499216.4960000003</v>
      </c>
      <c r="D2242" s="103" t="s">
        <v>167</v>
      </c>
      <c r="E2242" s="125">
        <v>282.80900000000003</v>
      </c>
      <c r="F2242" s="125">
        <v>0.44</v>
      </c>
      <c r="G2242" s="103" t="s">
        <v>167</v>
      </c>
      <c r="H2242" s="119">
        <f t="shared" si="913"/>
        <v>0.97</v>
      </c>
      <c r="I2242" s="125">
        <v>13875.11</v>
      </c>
      <c r="J2242" s="107">
        <f t="shared" si="911"/>
        <v>14028.11</v>
      </c>
      <c r="L2242" s="118">
        <v>0.43</v>
      </c>
    </row>
    <row r="2243" spans="1:12" x14ac:dyDescent="0.2">
      <c r="D2243" s="103"/>
      <c r="G2243" s="103"/>
    </row>
    <row r="2244" spans="1:12" x14ac:dyDescent="0.2">
      <c r="A2244" s="126" t="s">
        <v>1361</v>
      </c>
      <c r="B2244" s="127">
        <v>946211.39800000004</v>
      </c>
      <c r="C2244" s="127">
        <v>6499218.1579999998</v>
      </c>
      <c r="D2244" s="103" t="s">
        <v>167</v>
      </c>
      <c r="E2244" s="125">
        <v>282.83199999999999</v>
      </c>
      <c r="F2244" s="125">
        <v>0.45</v>
      </c>
      <c r="G2244" s="103" t="s">
        <v>167</v>
      </c>
      <c r="H2244" s="119">
        <f t="shared" si="913"/>
        <v>0.98</v>
      </c>
      <c r="I2244" s="125">
        <v>13880.42</v>
      </c>
      <c r="J2244" s="107">
        <f t="shared" si="912"/>
        <v>14033.42</v>
      </c>
      <c r="L2244" s="118">
        <v>0.43</v>
      </c>
    </row>
    <row r="2245" spans="1:12" x14ac:dyDescent="0.2">
      <c r="D2245" s="103"/>
      <c r="G2245" s="103"/>
    </row>
    <row r="2246" spans="1:12" x14ac:dyDescent="0.2">
      <c r="A2246" s="126" t="s">
        <v>1362</v>
      </c>
      <c r="B2246" s="127">
        <v>946216.38899999997</v>
      </c>
      <c r="C2246" s="127">
        <v>6499220</v>
      </c>
      <c r="D2246" s="103" t="s">
        <v>167</v>
      </c>
      <c r="E2246" s="125">
        <v>282.86099999999999</v>
      </c>
      <c r="F2246" s="125">
        <v>0.46</v>
      </c>
      <c r="G2246" s="103" t="s">
        <v>167</v>
      </c>
      <c r="H2246" s="119">
        <f t="shared" si="913"/>
        <v>0.99</v>
      </c>
      <c r="I2246" s="125">
        <v>13886.300000000001</v>
      </c>
      <c r="J2246" s="107">
        <f t="shared" si="911"/>
        <v>14039.300000000001</v>
      </c>
      <c r="L2246" s="118">
        <v>0.43</v>
      </c>
    </row>
    <row r="2247" spans="1:12" x14ac:dyDescent="0.2">
      <c r="D2247" s="103"/>
      <c r="G2247" s="103"/>
    </row>
    <row r="2248" spans="1:12" x14ac:dyDescent="0.2">
      <c r="A2248" s="126" t="s">
        <v>1363</v>
      </c>
      <c r="B2248" s="127">
        <v>946221.75600000005</v>
      </c>
      <c r="C2248" s="127">
        <v>6499222.3839999996</v>
      </c>
      <c r="D2248" s="103" t="s">
        <v>167</v>
      </c>
      <c r="E2248" s="125">
        <v>282.86500000000001</v>
      </c>
      <c r="F2248" s="125">
        <v>0.57999999999999996</v>
      </c>
      <c r="G2248" s="103" t="s">
        <v>167</v>
      </c>
      <c r="H2248" s="119">
        <f t="shared" si="913"/>
        <v>1.1100000000000001</v>
      </c>
      <c r="I2248" s="125">
        <v>13889</v>
      </c>
      <c r="J2248" s="107">
        <f t="shared" si="912"/>
        <v>14042</v>
      </c>
      <c r="L2248" s="118">
        <v>0.43</v>
      </c>
    </row>
    <row r="2249" spans="1:12" x14ac:dyDescent="0.2">
      <c r="D2249" s="103"/>
      <c r="G2249" s="103"/>
    </row>
    <row r="2250" spans="1:12" x14ac:dyDescent="0.2">
      <c r="A2250" s="126">
        <v>895</v>
      </c>
      <c r="B2250" s="127">
        <v>946224.20700000005</v>
      </c>
      <c r="C2250" s="127">
        <v>6499223.5</v>
      </c>
      <c r="D2250" s="103" t="s">
        <v>167</v>
      </c>
      <c r="E2250" s="125">
        <v>282.86099999999999</v>
      </c>
      <c r="F2250" s="125">
        <v>0.78</v>
      </c>
      <c r="G2250" s="103" t="s">
        <v>167</v>
      </c>
      <c r="H2250" s="119">
        <f t="shared" si="913"/>
        <v>1.31</v>
      </c>
      <c r="I2250" s="125">
        <v>13892.89</v>
      </c>
      <c r="J2250" s="107">
        <f t="shared" ref="J2250:J2274" si="914">I2250+153</f>
        <v>14045.89</v>
      </c>
      <c r="L2250" s="118">
        <v>0.43</v>
      </c>
    </row>
    <row r="2251" spans="1:12" x14ac:dyDescent="0.2">
      <c r="D2251" s="103"/>
      <c r="G2251" s="103"/>
    </row>
    <row r="2252" spans="1:12" x14ac:dyDescent="0.2">
      <c r="A2252" s="126" t="s">
        <v>1364</v>
      </c>
      <c r="B2252" s="127">
        <v>946227.71900000004</v>
      </c>
      <c r="C2252" s="127">
        <v>6499225.165</v>
      </c>
      <c r="D2252" s="103" t="s">
        <v>167</v>
      </c>
      <c r="E2252" s="125">
        <v>282.81799999999998</v>
      </c>
      <c r="F2252" s="125">
        <v>0.84</v>
      </c>
      <c r="G2252" s="103" t="s">
        <v>167</v>
      </c>
      <c r="H2252" s="119">
        <f t="shared" si="913"/>
        <v>1.37</v>
      </c>
      <c r="I2252" s="125">
        <v>13907.380000000001</v>
      </c>
      <c r="J2252" s="107">
        <f t="shared" ref="J2252:J2276" si="915">I2252+153</f>
        <v>14060.380000000001</v>
      </c>
      <c r="L2252" s="118">
        <v>0.43</v>
      </c>
    </row>
    <row r="2253" spans="1:12" x14ac:dyDescent="0.2">
      <c r="D2253" s="103"/>
      <c r="G2253" s="103"/>
    </row>
    <row r="2254" spans="1:12" x14ac:dyDescent="0.2">
      <c r="A2254" s="126" t="s">
        <v>1365</v>
      </c>
      <c r="B2254" s="127">
        <v>946241.14</v>
      </c>
      <c r="C2254" s="127">
        <v>6499230.6320000002</v>
      </c>
      <c r="D2254" s="103" t="s">
        <v>167</v>
      </c>
      <c r="E2254" s="125">
        <v>282.75900000000001</v>
      </c>
      <c r="F2254" s="125">
        <v>0.66</v>
      </c>
      <c r="G2254" s="103" t="s">
        <v>167</v>
      </c>
      <c r="H2254" s="119">
        <f t="shared" si="913"/>
        <v>1.1900000000000002</v>
      </c>
      <c r="I2254" s="125">
        <v>13911.28</v>
      </c>
      <c r="J2254" s="107">
        <f t="shared" si="914"/>
        <v>14064.28</v>
      </c>
      <c r="L2254" s="118">
        <v>0.43</v>
      </c>
    </row>
    <row r="2255" spans="1:12" x14ac:dyDescent="0.2">
      <c r="D2255" s="103"/>
      <c r="G2255" s="103"/>
    </row>
    <row r="2256" spans="1:12" x14ac:dyDescent="0.2">
      <c r="A2256" s="126">
        <v>896</v>
      </c>
      <c r="B2256" s="127">
        <v>946244.772</v>
      </c>
      <c r="C2256" s="127">
        <v>6499232.0640000002</v>
      </c>
      <c r="D2256" s="103" t="s">
        <v>167</v>
      </c>
      <c r="E2256" s="125">
        <v>282.815</v>
      </c>
      <c r="F2256" s="125">
        <v>0.79</v>
      </c>
      <c r="G2256" s="103" t="s">
        <v>167</v>
      </c>
      <c r="H2256" s="119">
        <f t="shared" si="913"/>
        <v>1.32</v>
      </c>
      <c r="I2256" s="125">
        <v>13914.69</v>
      </c>
      <c r="J2256" s="107">
        <f t="shared" si="915"/>
        <v>14067.69</v>
      </c>
      <c r="L2256" s="118">
        <v>0.43</v>
      </c>
    </row>
    <row r="2257" spans="1:12" x14ac:dyDescent="0.2">
      <c r="D2257" s="103"/>
      <c r="G2257" s="103"/>
    </row>
    <row r="2258" spans="1:12" x14ac:dyDescent="0.2">
      <c r="A2258" s="126" t="s">
        <v>1366</v>
      </c>
      <c r="B2258" s="127">
        <v>946248.08100000001</v>
      </c>
      <c r="C2258" s="127">
        <v>6499232.807</v>
      </c>
      <c r="D2258" s="103" t="s">
        <v>167</v>
      </c>
      <c r="E2258" s="125">
        <v>282.85399999999998</v>
      </c>
      <c r="F2258" s="125">
        <v>0.79</v>
      </c>
      <c r="G2258" s="103" t="s">
        <v>167</v>
      </c>
      <c r="H2258" s="119">
        <f t="shared" si="913"/>
        <v>1.32</v>
      </c>
      <c r="I2258" s="125">
        <v>13919.25</v>
      </c>
      <c r="J2258" s="107">
        <f t="shared" si="914"/>
        <v>14072.25</v>
      </c>
      <c r="L2258" s="118">
        <v>0.43</v>
      </c>
    </row>
    <row r="2259" spans="1:12" x14ac:dyDescent="0.2">
      <c r="D2259" s="103"/>
      <c r="G2259" s="103"/>
    </row>
    <row r="2260" spans="1:12" x14ac:dyDescent="0.2">
      <c r="A2260" s="126" t="s">
        <v>1367</v>
      </c>
      <c r="B2260" s="127">
        <v>946252.61600000004</v>
      </c>
      <c r="C2260" s="127">
        <v>6499232.7819999997</v>
      </c>
      <c r="D2260" s="103" t="s">
        <v>167</v>
      </c>
      <c r="E2260" s="125">
        <v>282.89100000000002</v>
      </c>
      <c r="F2260" s="125">
        <v>0.62</v>
      </c>
      <c r="G2260" s="103" t="s">
        <v>167</v>
      </c>
      <c r="H2260" s="119">
        <f t="shared" si="913"/>
        <v>1.42</v>
      </c>
      <c r="I2260" s="125">
        <v>13934.75</v>
      </c>
      <c r="J2260" s="107">
        <f t="shared" si="915"/>
        <v>14087.75</v>
      </c>
      <c r="L2260" s="118">
        <v>0.7</v>
      </c>
    </row>
    <row r="2261" spans="1:12" x14ac:dyDescent="0.2">
      <c r="D2261" s="103"/>
      <c r="G2261" s="103"/>
    </row>
    <row r="2262" spans="1:12" x14ac:dyDescent="0.2">
      <c r="A2262" s="126">
        <v>897</v>
      </c>
      <c r="B2262" s="127">
        <v>946268.049</v>
      </c>
      <c r="C2262" s="127">
        <v>6499231.6239999998</v>
      </c>
      <c r="D2262" s="103" t="s">
        <v>167</v>
      </c>
      <c r="E2262" s="125">
        <v>283.06700000000001</v>
      </c>
      <c r="F2262" s="125">
        <v>0.46</v>
      </c>
      <c r="G2262" s="103" t="s">
        <v>167</v>
      </c>
      <c r="H2262" s="119">
        <f t="shared" si="913"/>
        <v>1.26</v>
      </c>
      <c r="I2262" s="125">
        <v>13944.07</v>
      </c>
      <c r="J2262" s="107">
        <f t="shared" si="914"/>
        <v>14097.07</v>
      </c>
      <c r="L2262" s="118">
        <v>0.7</v>
      </c>
    </row>
    <row r="2263" spans="1:12" x14ac:dyDescent="0.2">
      <c r="D2263" s="103"/>
      <c r="G2263" s="103"/>
    </row>
    <row r="2264" spans="1:12" x14ac:dyDescent="0.2">
      <c r="A2264" s="126" t="s">
        <v>1368</v>
      </c>
      <c r="B2264" s="127">
        <v>946277.35</v>
      </c>
      <c r="C2264" s="127">
        <v>6499230.7690000003</v>
      </c>
      <c r="D2264" s="103" t="s">
        <v>167</v>
      </c>
      <c r="E2264" s="125">
        <v>283.048</v>
      </c>
      <c r="F2264" s="125">
        <v>0.52</v>
      </c>
      <c r="G2264" s="103" t="s">
        <v>167</v>
      </c>
      <c r="H2264" s="119">
        <f t="shared" si="913"/>
        <v>1.32</v>
      </c>
      <c r="I2264" s="125">
        <v>13946.49</v>
      </c>
      <c r="J2264" s="107">
        <f t="shared" si="915"/>
        <v>14099.49</v>
      </c>
      <c r="L2264" s="118">
        <v>0.7</v>
      </c>
    </row>
    <row r="2265" spans="1:12" x14ac:dyDescent="0.2">
      <c r="D2265" s="103"/>
      <c r="G2265" s="103"/>
    </row>
    <row r="2266" spans="1:12" x14ac:dyDescent="0.2">
      <c r="A2266" s="126">
        <v>898</v>
      </c>
      <c r="B2266" s="127">
        <v>946282.07400000002</v>
      </c>
      <c r="C2266" s="127">
        <v>6499231.3269999996</v>
      </c>
      <c r="D2266" s="103" t="s">
        <v>167</v>
      </c>
      <c r="E2266" s="125">
        <v>282.93400000000003</v>
      </c>
      <c r="F2266" s="125">
        <v>0.74</v>
      </c>
      <c r="G2266" s="103" t="s">
        <v>167</v>
      </c>
      <c r="H2266" s="119">
        <f t="shared" si="913"/>
        <v>1.54</v>
      </c>
      <c r="I2266" s="125">
        <v>13948.85</v>
      </c>
      <c r="J2266" s="107">
        <f t="shared" si="914"/>
        <v>14101.85</v>
      </c>
      <c r="L2266" s="118">
        <v>0.7</v>
      </c>
    </row>
    <row r="2267" spans="1:12" x14ac:dyDescent="0.2">
      <c r="D2267" s="103"/>
      <c r="G2267" s="103"/>
    </row>
    <row r="2268" spans="1:12" ht="11.25" customHeight="1" x14ac:dyDescent="0.2">
      <c r="A2268" s="126" t="s">
        <v>1369</v>
      </c>
      <c r="B2268" s="127">
        <v>946286.16500000004</v>
      </c>
      <c r="C2268" s="127">
        <v>6499232.9000000004</v>
      </c>
      <c r="D2268" s="103" t="s">
        <v>167</v>
      </c>
      <c r="E2268" s="125">
        <v>282.84300000000002</v>
      </c>
      <c r="F2268" s="125">
        <v>0.71</v>
      </c>
      <c r="G2268" s="103" t="s">
        <v>167</v>
      </c>
      <c r="H2268" s="119">
        <f t="shared" si="913"/>
        <v>1.51</v>
      </c>
      <c r="I2268" s="125">
        <v>13953.24</v>
      </c>
      <c r="J2268" s="107">
        <f t="shared" si="915"/>
        <v>14106.24</v>
      </c>
      <c r="L2268" s="118">
        <v>0.7</v>
      </c>
    </row>
    <row r="2269" spans="1:12" ht="11.25" customHeight="1" x14ac:dyDescent="0.2">
      <c r="D2269" s="103"/>
      <c r="G2269" s="103"/>
    </row>
    <row r="2270" spans="1:12" ht="12" customHeight="1" x14ac:dyDescent="0.2">
      <c r="A2270" s="126" t="s">
        <v>1370</v>
      </c>
      <c r="B2270" s="127">
        <v>946298.777</v>
      </c>
      <c r="C2270" s="127">
        <v>6499239.3799999999</v>
      </c>
      <c r="D2270" s="103" t="s">
        <v>167</v>
      </c>
      <c r="E2270" s="125">
        <v>282.87599999999998</v>
      </c>
      <c r="F2270" s="125">
        <v>0.62</v>
      </c>
      <c r="G2270" s="103" t="s">
        <v>167</v>
      </c>
      <c r="H2270" s="119">
        <f t="shared" si="913"/>
        <v>1.42</v>
      </c>
      <c r="I2270" s="125">
        <v>13967.42</v>
      </c>
      <c r="J2270" s="107">
        <f t="shared" si="914"/>
        <v>14120.42</v>
      </c>
      <c r="L2270" s="118">
        <v>0.7</v>
      </c>
    </row>
    <row r="2271" spans="1:12" x14ac:dyDescent="0.2">
      <c r="D2271" s="103"/>
      <c r="G2271" s="103"/>
    </row>
    <row r="2272" spans="1:12" x14ac:dyDescent="0.2">
      <c r="A2272" s="126">
        <v>899</v>
      </c>
      <c r="B2272" s="127">
        <v>946304.53799999994</v>
      </c>
      <c r="C2272" s="127">
        <v>6499242.4479999999</v>
      </c>
      <c r="D2272" s="103" t="s">
        <v>167</v>
      </c>
      <c r="E2272" s="125">
        <v>282.96199999999999</v>
      </c>
      <c r="F2272" s="125">
        <v>0.73</v>
      </c>
      <c r="G2272" s="103" t="s">
        <v>167</v>
      </c>
      <c r="H2272" s="119">
        <f t="shared" si="913"/>
        <v>1.53</v>
      </c>
      <c r="I2272" s="125">
        <v>13973.95</v>
      </c>
      <c r="J2272" s="107">
        <f t="shared" si="915"/>
        <v>14126.95</v>
      </c>
      <c r="L2272" s="118">
        <v>0.7</v>
      </c>
    </row>
    <row r="2273" spans="1:12" x14ac:dyDescent="0.2">
      <c r="D2273" s="103"/>
      <c r="G2273" s="103"/>
    </row>
    <row r="2274" spans="1:12" x14ac:dyDescent="0.2">
      <c r="A2274" s="126" t="s">
        <v>1371</v>
      </c>
      <c r="B2274" s="127">
        <v>946316.87600000005</v>
      </c>
      <c r="C2274" s="127">
        <v>6499248.3569999998</v>
      </c>
      <c r="D2274" s="103" t="s">
        <v>167</v>
      </c>
      <c r="E2274" s="125">
        <v>282.86200000000002</v>
      </c>
      <c r="F2274" s="125">
        <v>0.65</v>
      </c>
      <c r="G2274" s="103" t="s">
        <v>167</v>
      </c>
      <c r="H2274" s="119">
        <f t="shared" si="913"/>
        <v>1.1800000000000002</v>
      </c>
      <c r="I2274" s="125">
        <v>13987.630000000001</v>
      </c>
      <c r="J2274" s="107">
        <f t="shared" si="914"/>
        <v>14140.630000000001</v>
      </c>
      <c r="L2274" s="118">
        <v>0.43</v>
      </c>
    </row>
    <row r="2275" spans="1:12" x14ac:dyDescent="0.2">
      <c r="D2275" s="103"/>
      <c r="G2275" s="103"/>
    </row>
    <row r="2276" spans="1:12" x14ac:dyDescent="0.2">
      <c r="A2276" s="126" t="s">
        <v>1372</v>
      </c>
      <c r="B2276" s="127">
        <v>946323.81</v>
      </c>
      <c r="C2276" s="127">
        <v>6499251.9189999998</v>
      </c>
      <c r="D2276" s="103" t="s">
        <v>167</v>
      </c>
      <c r="E2276" s="125">
        <v>282.72800000000001</v>
      </c>
      <c r="F2276" s="125">
        <v>0.46</v>
      </c>
      <c r="G2276" s="103" t="s">
        <v>167</v>
      </c>
      <c r="H2276" s="119">
        <f t="shared" si="913"/>
        <v>0.99</v>
      </c>
      <c r="I2276" s="125">
        <v>13995.42</v>
      </c>
      <c r="J2276" s="107">
        <f t="shared" si="915"/>
        <v>14148.42</v>
      </c>
      <c r="L2276" s="118">
        <v>0.43</v>
      </c>
    </row>
    <row r="2277" spans="1:12" x14ac:dyDescent="0.2">
      <c r="D2277" s="103"/>
      <c r="G2277" s="103"/>
    </row>
    <row r="2278" spans="1:12" x14ac:dyDescent="0.2">
      <c r="A2278" s="126" t="s">
        <v>1373</v>
      </c>
      <c r="B2278" s="127">
        <v>946336.576</v>
      </c>
      <c r="C2278" s="127">
        <v>6499257.8689999999</v>
      </c>
      <c r="D2278" s="103" t="s">
        <v>167</v>
      </c>
      <c r="E2278" s="125">
        <v>282.77</v>
      </c>
      <c r="F2278" s="125">
        <v>0.44</v>
      </c>
      <c r="G2278" s="103" t="s">
        <v>167</v>
      </c>
      <c r="H2278" s="119">
        <f t="shared" si="913"/>
        <v>0.97</v>
      </c>
      <c r="I2278" s="125">
        <v>14009.51</v>
      </c>
      <c r="J2278" s="107">
        <f>I2278+182</f>
        <v>14191.51</v>
      </c>
      <c r="K2278" s="102" t="s">
        <v>3869</v>
      </c>
      <c r="L2278" s="118">
        <v>0.43</v>
      </c>
    </row>
    <row r="2279" spans="1:12" x14ac:dyDescent="0.2">
      <c r="D2279" s="103"/>
      <c r="G2279" s="103"/>
    </row>
    <row r="2280" spans="1:12" x14ac:dyDescent="0.2">
      <c r="A2280" s="126" t="s">
        <v>1374</v>
      </c>
      <c r="B2280" s="127">
        <v>946349.13899999997</v>
      </c>
      <c r="C2280" s="127">
        <v>6499264.7750000004</v>
      </c>
      <c r="D2280" s="103" t="s">
        <v>167</v>
      </c>
      <c r="E2280" s="125">
        <v>282.95499999999998</v>
      </c>
      <c r="F2280" s="125">
        <v>1.39</v>
      </c>
      <c r="G2280" s="103" t="s">
        <v>167</v>
      </c>
      <c r="H2280" s="119">
        <f t="shared" si="913"/>
        <v>1.92</v>
      </c>
      <c r="I2280" s="125">
        <v>14023.87</v>
      </c>
      <c r="J2280" s="107">
        <f>I2280+182</f>
        <v>14205.87</v>
      </c>
      <c r="L2280" s="118">
        <v>0.43</v>
      </c>
    </row>
    <row r="2281" spans="1:12" x14ac:dyDescent="0.2">
      <c r="D2281" s="103"/>
      <c r="G2281" s="103"/>
    </row>
    <row r="2282" spans="1:12" x14ac:dyDescent="0.2">
      <c r="A2282" s="126" t="s">
        <v>1375</v>
      </c>
      <c r="B2282" s="127">
        <v>946351.32</v>
      </c>
      <c r="C2282" s="127">
        <v>6499266.0190000003</v>
      </c>
      <c r="D2282" s="103" t="s">
        <v>167</v>
      </c>
      <c r="E2282" s="125">
        <v>282.95299999999997</v>
      </c>
      <c r="F2282" s="125">
        <v>1.35</v>
      </c>
      <c r="G2282" s="103" t="s">
        <v>167</v>
      </c>
      <c r="H2282" s="119">
        <f t="shared" si="913"/>
        <v>1.8800000000000001</v>
      </c>
      <c r="I2282" s="125">
        <v>14026.380000000001</v>
      </c>
      <c r="J2282" s="107">
        <f t="shared" ref="J2282" si="916">I2282+182</f>
        <v>14208.380000000001</v>
      </c>
      <c r="L2282" s="118">
        <v>0.43</v>
      </c>
    </row>
    <row r="2283" spans="1:12" x14ac:dyDescent="0.2">
      <c r="D2283" s="103"/>
      <c r="G2283" s="103"/>
    </row>
    <row r="2284" spans="1:12" x14ac:dyDescent="0.2">
      <c r="A2284" s="126" t="s">
        <v>1376</v>
      </c>
      <c r="B2284" s="127">
        <v>946365.98100000003</v>
      </c>
      <c r="C2284" s="127">
        <v>6499272.3289999999</v>
      </c>
      <c r="D2284" s="103" t="s">
        <v>167</v>
      </c>
      <c r="E2284" s="125">
        <v>282.995</v>
      </c>
      <c r="F2284" s="125">
        <v>1.46</v>
      </c>
      <c r="G2284" s="103" t="s">
        <v>167</v>
      </c>
      <c r="H2284" s="119">
        <f t="shared" si="913"/>
        <v>1.99</v>
      </c>
      <c r="I2284" s="125">
        <v>14042.37</v>
      </c>
      <c r="J2284" s="107">
        <f t="shared" ref="J2284" si="917">I2284+182</f>
        <v>14224.37</v>
      </c>
      <c r="L2284" s="118">
        <v>0.43</v>
      </c>
    </row>
    <row r="2285" spans="1:12" x14ac:dyDescent="0.2">
      <c r="D2285" s="103"/>
      <c r="G2285" s="103"/>
    </row>
    <row r="2286" spans="1:12" x14ac:dyDescent="0.2">
      <c r="A2286" s="126">
        <v>900</v>
      </c>
      <c r="B2286" s="127">
        <v>946377.68200000003</v>
      </c>
      <c r="C2286" s="127">
        <v>6499277.6600000001</v>
      </c>
      <c r="D2286" s="103" t="s">
        <v>167</v>
      </c>
      <c r="E2286" s="125">
        <v>283.02499999999998</v>
      </c>
      <c r="F2286" s="125">
        <v>1.47</v>
      </c>
      <c r="G2286" s="103" t="s">
        <v>167</v>
      </c>
      <c r="H2286" s="119">
        <f t="shared" si="913"/>
        <v>2</v>
      </c>
      <c r="I2286" s="125">
        <v>14055.210000000001</v>
      </c>
      <c r="J2286" s="107">
        <f t="shared" ref="J2286" si="918">I2286+182</f>
        <v>14237.210000000001</v>
      </c>
      <c r="L2286" s="118">
        <v>0.43</v>
      </c>
    </row>
    <row r="2287" spans="1:12" x14ac:dyDescent="0.2">
      <c r="D2287" s="103"/>
      <c r="G2287" s="103"/>
    </row>
    <row r="2288" spans="1:12" x14ac:dyDescent="0.2">
      <c r="A2288" s="126" t="s">
        <v>1562</v>
      </c>
      <c r="B2288" s="127">
        <v>946381.179</v>
      </c>
      <c r="C2288" s="127">
        <v>6499279.227</v>
      </c>
      <c r="D2288" s="103" t="s">
        <v>167</v>
      </c>
      <c r="E2288" s="125">
        <v>283.017</v>
      </c>
      <c r="F2288" s="125">
        <v>1.2969999999999686</v>
      </c>
      <c r="G2288" s="103" t="s">
        <v>167</v>
      </c>
      <c r="H2288" s="119">
        <f t="shared" si="913"/>
        <v>1.8269999999999686</v>
      </c>
      <c r="I2288" s="125" t="s">
        <v>1378</v>
      </c>
      <c r="J2288" s="107">
        <f t="shared" ref="J2288" si="919">I2288+182</f>
        <v>14241.07</v>
      </c>
      <c r="L2288" s="118">
        <v>0.43</v>
      </c>
    </row>
    <row r="2289" spans="1:12" x14ac:dyDescent="0.2">
      <c r="D2289" s="103"/>
      <c r="G2289" s="103"/>
    </row>
    <row r="2290" spans="1:12" x14ac:dyDescent="0.2">
      <c r="A2290" s="126" t="s">
        <v>1377</v>
      </c>
      <c r="B2290" s="127">
        <v>946384.42700000003</v>
      </c>
      <c r="C2290" s="127">
        <v>6499280.807</v>
      </c>
      <c r="D2290" s="103" t="s">
        <v>167</v>
      </c>
      <c r="E2290" s="125">
        <v>283.01600000000002</v>
      </c>
      <c r="F2290" s="125">
        <v>0.84600000000000364</v>
      </c>
      <c r="G2290" s="103" t="s">
        <v>167</v>
      </c>
      <c r="H2290" s="119">
        <f t="shared" si="913"/>
        <v>1.3760000000000037</v>
      </c>
      <c r="I2290" s="125" t="s">
        <v>1379</v>
      </c>
      <c r="J2290" s="107">
        <f t="shared" ref="J2290" si="920">I2290+182</f>
        <v>14244.7</v>
      </c>
      <c r="L2290" s="118">
        <v>0.43</v>
      </c>
    </row>
    <row r="2291" spans="1:12" x14ac:dyDescent="0.2">
      <c r="D2291" s="103"/>
      <c r="G2291" s="103"/>
    </row>
    <row r="2292" spans="1:12" x14ac:dyDescent="0.2">
      <c r="A2292" s="126">
        <v>901</v>
      </c>
      <c r="B2292" s="127">
        <v>946388.31400000001</v>
      </c>
      <c r="C2292" s="127">
        <v>6499283.1059999997</v>
      </c>
      <c r="D2292" s="103" t="s">
        <v>167</v>
      </c>
      <c r="E2292" s="125">
        <v>283.02999999999997</v>
      </c>
      <c r="F2292" s="125">
        <v>0.59999999999996589</v>
      </c>
      <c r="G2292" s="103" t="s">
        <v>167</v>
      </c>
      <c r="H2292" s="119">
        <f t="shared" si="913"/>
        <v>1.1299999999999659</v>
      </c>
      <c r="I2292" s="125" t="s">
        <v>1380</v>
      </c>
      <c r="J2292" s="107">
        <f t="shared" ref="J2292" si="921">I2292+182</f>
        <v>14249.25</v>
      </c>
      <c r="L2292" s="118">
        <v>0.43</v>
      </c>
    </row>
    <row r="2293" spans="1:12" x14ac:dyDescent="0.2">
      <c r="D2293" s="103"/>
      <c r="G2293" s="103"/>
    </row>
    <row r="2294" spans="1:12" x14ac:dyDescent="0.2">
      <c r="A2294" s="126" t="s">
        <v>1381</v>
      </c>
      <c r="B2294" s="127">
        <v>946389.76300000004</v>
      </c>
      <c r="C2294" s="127">
        <v>6499284.6469999999</v>
      </c>
      <c r="D2294" s="103" t="s">
        <v>167</v>
      </c>
      <c r="E2294" s="125">
        <v>283.03899999999999</v>
      </c>
      <c r="F2294" s="125">
        <v>0.58899999999999864</v>
      </c>
      <c r="G2294" s="103" t="s">
        <v>167</v>
      </c>
      <c r="H2294" s="119">
        <f t="shared" si="913"/>
        <v>1.1189999999999987</v>
      </c>
      <c r="I2294" s="125" t="s">
        <v>1382</v>
      </c>
      <c r="J2294" s="107">
        <f t="shared" ref="J2294" si="922">I2294+182</f>
        <v>14251.35</v>
      </c>
      <c r="L2294" s="118">
        <v>0.43</v>
      </c>
    </row>
    <row r="2295" spans="1:12" x14ac:dyDescent="0.2">
      <c r="D2295" s="103"/>
      <c r="G2295" s="103"/>
    </row>
    <row r="2296" spans="1:12" x14ac:dyDescent="0.2">
      <c r="A2296" s="126" t="s">
        <v>1383</v>
      </c>
      <c r="B2296" s="127">
        <v>946391.40599999996</v>
      </c>
      <c r="C2296" s="127">
        <v>6499287.6390000004</v>
      </c>
      <c r="D2296" s="103" t="s">
        <v>167</v>
      </c>
      <c r="E2296" s="125">
        <v>283.05599999999998</v>
      </c>
      <c r="F2296" s="125">
        <v>0.67599999999998772</v>
      </c>
      <c r="G2296" s="103" t="s">
        <v>167</v>
      </c>
      <c r="H2296" s="119">
        <f t="shared" si="913"/>
        <v>1.2059999999999877</v>
      </c>
      <c r="I2296" s="125" t="s">
        <v>1384</v>
      </c>
      <c r="J2296" s="107">
        <f t="shared" ref="J2296" si="923">I2296+182</f>
        <v>14254.77</v>
      </c>
      <c r="L2296" s="118">
        <v>0.43</v>
      </c>
    </row>
    <row r="2297" spans="1:12" x14ac:dyDescent="0.2">
      <c r="D2297" s="103"/>
      <c r="G2297" s="103"/>
    </row>
    <row r="2298" spans="1:12" x14ac:dyDescent="0.2">
      <c r="A2298" s="126" t="s">
        <v>1385</v>
      </c>
      <c r="B2298" s="127">
        <v>946392.402</v>
      </c>
      <c r="C2298" s="127">
        <v>6499291.7249999996</v>
      </c>
      <c r="D2298" s="103" t="s">
        <v>167</v>
      </c>
      <c r="E2298" s="125">
        <v>283.07499999999999</v>
      </c>
      <c r="F2298" s="125">
        <v>0.6</v>
      </c>
      <c r="G2298" s="103" t="s">
        <v>167</v>
      </c>
      <c r="H2298" s="119">
        <f t="shared" si="913"/>
        <v>1.1300000000000001</v>
      </c>
      <c r="I2298" s="125" t="s">
        <v>1386</v>
      </c>
      <c r="J2298" s="107">
        <f t="shared" ref="J2298" si="924">I2298+182</f>
        <v>14258.95</v>
      </c>
      <c r="L2298" s="118">
        <v>0.43</v>
      </c>
    </row>
    <row r="2299" spans="1:12" x14ac:dyDescent="0.2">
      <c r="D2299" s="103"/>
      <c r="G2299" s="103"/>
    </row>
    <row r="2300" spans="1:12" x14ac:dyDescent="0.2">
      <c r="A2300" s="126" t="s">
        <v>1387</v>
      </c>
      <c r="B2300" s="127">
        <v>946393.48600000003</v>
      </c>
      <c r="C2300" s="127">
        <v>6499299.9369999999</v>
      </c>
      <c r="D2300" s="103" t="s">
        <v>167</v>
      </c>
      <c r="E2300" s="125">
        <v>283.16000000000003</v>
      </c>
      <c r="F2300" s="125">
        <v>0.55000000000000004</v>
      </c>
      <c r="G2300" s="103" t="s">
        <v>167</v>
      </c>
      <c r="H2300" s="119">
        <f t="shared" ref="H2300:H2362" si="925">F2300+L2300+0.1</f>
        <v>1.08</v>
      </c>
      <c r="I2300" s="125" t="s">
        <v>1388</v>
      </c>
      <c r="J2300" s="107">
        <f t="shared" ref="J2300" si="926">I2300+182</f>
        <v>14267.58</v>
      </c>
      <c r="L2300" s="118">
        <v>0.43</v>
      </c>
    </row>
    <row r="2301" spans="1:12" x14ac:dyDescent="0.2">
      <c r="D2301" s="103"/>
      <c r="G2301" s="103"/>
    </row>
    <row r="2302" spans="1:12" x14ac:dyDescent="0.2">
      <c r="A2302" s="126">
        <v>902</v>
      </c>
      <c r="B2302" s="127">
        <v>946394.03</v>
      </c>
      <c r="C2302" s="127">
        <v>6499303.0800000001</v>
      </c>
      <c r="D2302" s="103" t="s">
        <v>167</v>
      </c>
      <c r="E2302" s="125">
        <v>283.2</v>
      </c>
      <c r="F2302" s="125">
        <v>0.75999999999999091</v>
      </c>
      <c r="G2302" s="103" t="s">
        <v>167</v>
      </c>
      <c r="H2302" s="119">
        <f t="shared" si="925"/>
        <v>1.2899999999999909</v>
      </c>
      <c r="I2302" s="125" t="s">
        <v>1389</v>
      </c>
      <c r="J2302" s="107">
        <f t="shared" ref="J2302" si="927">I2302+182</f>
        <v>14270.46</v>
      </c>
      <c r="L2302" s="118">
        <v>0.43</v>
      </c>
    </row>
    <row r="2303" spans="1:12" x14ac:dyDescent="0.2">
      <c r="D2303" s="103"/>
      <c r="G2303" s="103"/>
    </row>
    <row r="2304" spans="1:12" x14ac:dyDescent="0.2">
      <c r="A2304" s="126" t="s">
        <v>1390</v>
      </c>
      <c r="B2304" s="127">
        <v>946394.38500000001</v>
      </c>
      <c r="C2304" s="127">
        <v>6499304.5530000003</v>
      </c>
      <c r="D2304" s="103" t="s">
        <v>167</v>
      </c>
      <c r="E2304" s="125">
        <v>283.19</v>
      </c>
      <c r="F2304" s="125">
        <v>0.80000000000001137</v>
      </c>
      <c r="G2304" s="103" t="s">
        <v>167</v>
      </c>
      <c r="H2304" s="119">
        <f t="shared" si="925"/>
        <v>1.3300000000000114</v>
      </c>
      <c r="I2304" s="125" t="s">
        <v>1391</v>
      </c>
      <c r="J2304" s="107">
        <f t="shared" ref="J2304" si="928">I2304+182</f>
        <v>14271.95</v>
      </c>
      <c r="L2304" s="118">
        <v>0.43</v>
      </c>
    </row>
    <row r="2305" spans="1:12" x14ac:dyDescent="0.2">
      <c r="D2305" s="103"/>
      <c r="G2305" s="103"/>
    </row>
    <row r="2306" spans="1:12" x14ac:dyDescent="0.2">
      <c r="A2306" s="126" t="s">
        <v>1392</v>
      </c>
      <c r="B2306" s="127">
        <v>946395.13</v>
      </c>
      <c r="C2306" s="127">
        <v>6499306.5690000001</v>
      </c>
      <c r="D2306" s="103" t="s">
        <v>167</v>
      </c>
      <c r="E2306" s="125">
        <v>283.12</v>
      </c>
      <c r="F2306" s="125">
        <v>0.65</v>
      </c>
      <c r="G2306" s="103" t="s">
        <v>167</v>
      </c>
      <c r="H2306" s="119">
        <f t="shared" si="925"/>
        <v>1.1800000000000002</v>
      </c>
      <c r="I2306" s="125" t="s">
        <v>1393</v>
      </c>
      <c r="J2306" s="107">
        <f t="shared" ref="J2306" si="929">I2306+182</f>
        <v>14273.96</v>
      </c>
      <c r="L2306" s="118">
        <v>0.43</v>
      </c>
    </row>
    <row r="2307" spans="1:12" x14ac:dyDescent="0.2">
      <c r="D2307" s="103"/>
      <c r="G2307" s="103"/>
    </row>
    <row r="2308" spans="1:12" x14ac:dyDescent="0.2">
      <c r="A2308" s="126" t="s">
        <v>1394</v>
      </c>
      <c r="B2308" s="127">
        <v>946398.897</v>
      </c>
      <c r="C2308" s="127">
        <v>6499312.0939999996</v>
      </c>
      <c r="D2308" s="103" t="s">
        <v>167</v>
      </c>
      <c r="E2308" s="125">
        <v>283.17</v>
      </c>
      <c r="F2308" s="125">
        <v>0.63</v>
      </c>
      <c r="G2308" s="103" t="s">
        <v>167</v>
      </c>
      <c r="H2308" s="119">
        <f t="shared" si="925"/>
        <v>1.1600000000000001</v>
      </c>
      <c r="I2308" s="125" t="s">
        <v>1395</v>
      </c>
      <c r="J2308" s="107">
        <f t="shared" ref="J2308" si="930">I2308+182</f>
        <v>14280.85</v>
      </c>
      <c r="L2308" s="118">
        <v>0.43</v>
      </c>
    </row>
    <row r="2309" spans="1:12" x14ac:dyDescent="0.2">
      <c r="D2309" s="103"/>
      <c r="G2309" s="103"/>
    </row>
    <row r="2310" spans="1:12" ht="11.25" customHeight="1" x14ac:dyDescent="0.2">
      <c r="A2310" s="126" t="s">
        <v>1396</v>
      </c>
      <c r="B2310" s="127">
        <v>946403.86100000003</v>
      </c>
      <c r="C2310" s="127">
        <v>6499315.0190000003</v>
      </c>
      <c r="D2310" s="103" t="s">
        <v>167</v>
      </c>
      <c r="E2310" s="125">
        <v>282.89</v>
      </c>
      <c r="F2310" s="125">
        <v>0.62000000000000455</v>
      </c>
      <c r="G2310" s="103" t="s">
        <v>167</v>
      </c>
      <c r="H2310" s="119">
        <f t="shared" si="925"/>
        <v>1.1500000000000046</v>
      </c>
      <c r="I2310" s="125" t="s">
        <v>1397</v>
      </c>
      <c r="J2310" s="107">
        <f t="shared" ref="J2310" si="931">I2310+182</f>
        <v>14286.75</v>
      </c>
      <c r="L2310" s="118">
        <v>0.43</v>
      </c>
    </row>
    <row r="2311" spans="1:12" ht="11.25" customHeight="1" x14ac:dyDescent="0.2">
      <c r="D2311" s="103"/>
      <c r="G2311" s="103"/>
    </row>
    <row r="2312" spans="1:12" ht="11.25" customHeight="1" x14ac:dyDescent="0.2">
      <c r="A2312" s="126">
        <v>903</v>
      </c>
      <c r="B2312" s="127">
        <v>946407.16700000002</v>
      </c>
      <c r="C2312" s="127">
        <v>6499315.2750000004</v>
      </c>
      <c r="D2312" s="103" t="s">
        <v>167</v>
      </c>
      <c r="E2312" s="125">
        <v>282.85000000000002</v>
      </c>
      <c r="F2312" s="125">
        <v>0.64</v>
      </c>
      <c r="G2312" s="103" t="s">
        <v>167</v>
      </c>
      <c r="H2312" s="119">
        <f t="shared" si="925"/>
        <v>1.1700000000000002</v>
      </c>
      <c r="I2312" s="125" t="s">
        <v>1398</v>
      </c>
      <c r="J2312" s="107">
        <f t="shared" ref="J2312" si="932">I2312+182</f>
        <v>14290.06</v>
      </c>
      <c r="L2312" s="118">
        <v>0.43</v>
      </c>
    </row>
    <row r="2313" spans="1:12" x14ac:dyDescent="0.2">
      <c r="D2313" s="103"/>
      <c r="G2313" s="103"/>
    </row>
    <row r="2314" spans="1:12" x14ac:dyDescent="0.2">
      <c r="A2314" s="126" t="s">
        <v>1399</v>
      </c>
      <c r="B2314" s="127">
        <v>946416.13199999998</v>
      </c>
      <c r="C2314" s="127">
        <v>6499315.8360000001</v>
      </c>
      <c r="D2314" s="103" t="s">
        <v>167</v>
      </c>
      <c r="E2314" s="125">
        <v>283.01</v>
      </c>
      <c r="F2314" s="125">
        <v>0.56000000000000005</v>
      </c>
      <c r="G2314" s="103" t="s">
        <v>167</v>
      </c>
      <c r="H2314" s="119">
        <f t="shared" si="925"/>
        <v>1.0900000000000001</v>
      </c>
      <c r="I2314" s="125" t="s">
        <v>1400</v>
      </c>
      <c r="J2314" s="107">
        <f t="shared" ref="J2314" si="933">I2314+182</f>
        <v>14299.05</v>
      </c>
      <c r="L2314" s="118">
        <v>0.43</v>
      </c>
    </row>
    <row r="2315" spans="1:12" x14ac:dyDescent="0.2">
      <c r="D2315" s="103"/>
      <c r="G2315" s="103"/>
    </row>
    <row r="2316" spans="1:12" x14ac:dyDescent="0.2">
      <c r="A2316" s="126" t="s">
        <v>1401</v>
      </c>
      <c r="B2316" s="127">
        <v>946420.83900000004</v>
      </c>
      <c r="C2316" s="127">
        <v>6499316.3959999997</v>
      </c>
      <c r="D2316" s="103" t="s">
        <v>167</v>
      </c>
      <c r="E2316" s="125">
        <v>283.04000000000002</v>
      </c>
      <c r="F2316" s="125">
        <v>0.52000000000003865</v>
      </c>
      <c r="G2316" s="103" t="s">
        <v>167</v>
      </c>
      <c r="H2316" s="119">
        <f t="shared" si="925"/>
        <v>1.3200000000000387</v>
      </c>
      <c r="I2316" s="125" t="s">
        <v>1402</v>
      </c>
      <c r="J2316" s="107">
        <f t="shared" ref="J2316" si="934">I2316+182</f>
        <v>14303.79</v>
      </c>
      <c r="L2316" s="118">
        <v>0.7</v>
      </c>
    </row>
    <row r="2317" spans="1:12" x14ac:dyDescent="0.2">
      <c r="D2317" s="103"/>
      <c r="G2317" s="103"/>
    </row>
    <row r="2318" spans="1:12" x14ac:dyDescent="0.2">
      <c r="A2318" s="126" t="s">
        <v>1403</v>
      </c>
      <c r="B2318" s="127">
        <v>946425.26399999997</v>
      </c>
      <c r="C2318" s="127">
        <v>6499317.0899999999</v>
      </c>
      <c r="D2318" s="103" t="s">
        <v>167</v>
      </c>
      <c r="E2318" s="125">
        <v>283.06</v>
      </c>
      <c r="F2318" s="125">
        <v>0.47000000000002728</v>
      </c>
      <c r="G2318" s="103" t="s">
        <v>167</v>
      </c>
      <c r="H2318" s="119">
        <f t="shared" si="925"/>
        <v>1.2700000000000273</v>
      </c>
      <c r="I2318" s="125" t="s">
        <v>1404</v>
      </c>
      <c r="J2318" s="107">
        <f t="shared" ref="J2318" si="935">I2318+182</f>
        <v>14308.27</v>
      </c>
      <c r="L2318" s="118">
        <v>0.7</v>
      </c>
    </row>
    <row r="2319" spans="1:12" x14ac:dyDescent="0.2">
      <c r="D2319" s="103"/>
      <c r="G2319" s="103"/>
    </row>
    <row r="2320" spans="1:12" x14ac:dyDescent="0.2">
      <c r="A2320" s="126">
        <v>904</v>
      </c>
      <c r="B2320" s="127">
        <v>946430.34400000004</v>
      </c>
      <c r="C2320" s="127">
        <v>6499318.2869999995</v>
      </c>
      <c r="D2320" s="103" t="s">
        <v>167</v>
      </c>
      <c r="E2320" s="125">
        <v>283.02</v>
      </c>
      <c r="F2320" s="125">
        <v>0.47999999999996135</v>
      </c>
      <c r="G2320" s="103" t="s">
        <v>167</v>
      </c>
      <c r="H2320" s="119">
        <f t="shared" si="925"/>
        <v>1.2799999999999614</v>
      </c>
      <c r="I2320" s="125" t="s">
        <v>1405</v>
      </c>
      <c r="J2320" s="107">
        <f t="shared" ref="J2320" si="936">I2320+182</f>
        <v>14313.49</v>
      </c>
      <c r="L2320" s="118">
        <v>0.7</v>
      </c>
    </row>
    <row r="2321" spans="1:12" x14ac:dyDescent="0.2">
      <c r="D2321" s="103"/>
      <c r="G2321" s="103"/>
    </row>
    <row r="2322" spans="1:12" x14ac:dyDescent="0.2">
      <c r="A2322" s="126" t="s">
        <v>1406</v>
      </c>
      <c r="B2322" s="127">
        <v>946434.11199999996</v>
      </c>
      <c r="C2322" s="127">
        <v>6499319.2019999996</v>
      </c>
      <c r="D2322" s="103" t="s">
        <v>167</v>
      </c>
      <c r="E2322" s="125">
        <v>282.98</v>
      </c>
      <c r="F2322" s="125">
        <v>0.56999999999999318</v>
      </c>
      <c r="G2322" s="103" t="s">
        <v>167</v>
      </c>
      <c r="H2322" s="119">
        <f t="shared" si="925"/>
        <v>1.3699999999999932</v>
      </c>
      <c r="I2322" s="125" t="s">
        <v>1407</v>
      </c>
      <c r="J2322" s="107">
        <f t="shared" ref="J2322" si="937">I2322+182</f>
        <v>14317.38</v>
      </c>
      <c r="L2322" s="118">
        <v>0.7</v>
      </c>
    </row>
    <row r="2323" spans="1:12" x14ac:dyDescent="0.2">
      <c r="D2323" s="103"/>
      <c r="G2323" s="103"/>
    </row>
    <row r="2324" spans="1:12" x14ac:dyDescent="0.2">
      <c r="A2324" s="126" t="s">
        <v>1408</v>
      </c>
      <c r="B2324" s="127">
        <v>946441.76500000001</v>
      </c>
      <c r="C2324" s="127">
        <v>6499321.6009999998</v>
      </c>
      <c r="D2324" s="103" t="s">
        <v>167</v>
      </c>
      <c r="E2324" s="125">
        <v>282.92</v>
      </c>
      <c r="F2324" s="125">
        <v>0.49000000000000909</v>
      </c>
      <c r="G2324" s="103" t="s">
        <v>167</v>
      </c>
      <c r="H2324" s="119">
        <f t="shared" si="925"/>
        <v>1.2900000000000091</v>
      </c>
      <c r="I2324" s="125" t="s">
        <v>1409</v>
      </c>
      <c r="J2324" s="107">
        <f t="shared" ref="J2324" si="938">I2324+182</f>
        <v>14325.4</v>
      </c>
      <c r="L2324" s="118">
        <v>0.7</v>
      </c>
    </row>
    <row r="2325" spans="1:12" x14ac:dyDescent="0.2">
      <c r="D2325" s="103"/>
      <c r="G2325" s="103"/>
    </row>
    <row r="2326" spans="1:12" x14ac:dyDescent="0.2">
      <c r="A2326" s="126">
        <v>905</v>
      </c>
      <c r="B2326" s="127">
        <v>946455.87100000004</v>
      </c>
      <c r="C2326" s="127">
        <v>6499326.1660000002</v>
      </c>
      <c r="D2326" s="103" t="s">
        <v>167</v>
      </c>
      <c r="E2326" s="125">
        <v>283.13</v>
      </c>
      <c r="F2326" s="125">
        <v>0.64400000000000546</v>
      </c>
      <c r="G2326" s="103" t="s">
        <v>167</v>
      </c>
      <c r="H2326" s="119">
        <f t="shared" si="925"/>
        <v>1.4440000000000055</v>
      </c>
      <c r="I2326" s="125" t="s">
        <v>1410</v>
      </c>
      <c r="J2326" s="107">
        <f t="shared" ref="J2326" si="939">I2326+182</f>
        <v>14340.41</v>
      </c>
      <c r="L2326" s="118">
        <v>0.7</v>
      </c>
    </row>
    <row r="2327" spans="1:12" x14ac:dyDescent="0.2">
      <c r="D2327" s="103"/>
      <c r="G2327" s="103"/>
    </row>
    <row r="2328" spans="1:12" x14ac:dyDescent="0.2">
      <c r="A2328" s="126" t="s">
        <v>1411</v>
      </c>
      <c r="B2328" s="127">
        <v>946463.43599999999</v>
      </c>
      <c r="C2328" s="127">
        <v>6499328.6040000003</v>
      </c>
      <c r="D2328" s="103" t="s">
        <v>167</v>
      </c>
      <c r="E2328" s="125">
        <v>283.16000000000003</v>
      </c>
      <c r="F2328" s="125">
        <v>0.45600000000001728</v>
      </c>
      <c r="G2328" s="103" t="s">
        <v>167</v>
      </c>
      <c r="H2328" s="119">
        <f t="shared" si="925"/>
        <v>1.2560000000000173</v>
      </c>
      <c r="I2328" s="125" t="s">
        <v>1412</v>
      </c>
      <c r="J2328" s="107">
        <f t="shared" ref="J2328" si="940">I2328+182</f>
        <v>14348.36</v>
      </c>
      <c r="L2328" s="118">
        <v>0.7</v>
      </c>
    </row>
    <row r="2329" spans="1:12" x14ac:dyDescent="0.2">
      <c r="D2329" s="103"/>
      <c r="G2329" s="103"/>
    </row>
    <row r="2330" spans="1:12" x14ac:dyDescent="0.2">
      <c r="A2330" s="126" t="s">
        <v>1413</v>
      </c>
      <c r="B2330" s="127">
        <v>946466.63100000005</v>
      </c>
      <c r="C2330" s="127">
        <v>6499330.5429999996</v>
      </c>
      <c r="D2330" s="103" t="s">
        <v>167</v>
      </c>
      <c r="E2330" s="125">
        <v>283.14</v>
      </c>
      <c r="F2330" s="125">
        <v>0.47999999999996135</v>
      </c>
      <c r="G2330" s="103" t="s">
        <v>167</v>
      </c>
      <c r="H2330" s="119">
        <f t="shared" si="925"/>
        <v>1.2799999999999614</v>
      </c>
      <c r="I2330" s="125" t="s">
        <v>1414</v>
      </c>
      <c r="J2330" s="107">
        <f t="shared" ref="J2330" si="941">I2330+182</f>
        <v>14351.93</v>
      </c>
      <c r="L2330" s="118">
        <v>0.7</v>
      </c>
    </row>
    <row r="2331" spans="1:12" x14ac:dyDescent="0.2">
      <c r="D2331" s="103"/>
      <c r="G2331" s="103"/>
    </row>
    <row r="2332" spans="1:12" x14ac:dyDescent="0.2">
      <c r="A2332" s="126" t="s">
        <v>1415</v>
      </c>
      <c r="B2332" s="127">
        <v>946470.12100000004</v>
      </c>
      <c r="C2332" s="127">
        <v>6499335.165</v>
      </c>
      <c r="D2332" s="103" t="s">
        <v>167</v>
      </c>
      <c r="E2332" s="125">
        <v>283.01</v>
      </c>
      <c r="F2332" s="125">
        <v>0.56999999999999318</v>
      </c>
      <c r="G2332" s="103" t="s">
        <v>167</v>
      </c>
      <c r="H2332" s="119">
        <f t="shared" si="925"/>
        <v>1.3699999999999932</v>
      </c>
      <c r="I2332" s="125" t="s">
        <v>1416</v>
      </c>
      <c r="J2332" s="107">
        <f t="shared" ref="J2332" si="942">I2332+182</f>
        <v>14357.79</v>
      </c>
      <c r="L2332" s="118">
        <v>0.7</v>
      </c>
    </row>
    <row r="2333" spans="1:12" x14ac:dyDescent="0.2">
      <c r="D2333" s="103"/>
      <c r="G2333" s="103"/>
    </row>
    <row r="2334" spans="1:12" x14ac:dyDescent="0.2">
      <c r="A2334" s="126">
        <v>906</v>
      </c>
      <c r="B2334" s="127">
        <v>946472.06099999999</v>
      </c>
      <c r="C2334" s="127">
        <v>6499340.0029999996</v>
      </c>
      <c r="D2334" s="103" t="s">
        <v>167</v>
      </c>
      <c r="E2334" s="125">
        <v>282.89999999999998</v>
      </c>
      <c r="F2334" s="125">
        <v>0.78999999999996362</v>
      </c>
      <c r="G2334" s="103" t="s">
        <v>167</v>
      </c>
      <c r="H2334" s="119">
        <f t="shared" si="925"/>
        <v>1.3199999999999636</v>
      </c>
      <c r="I2334" s="125" t="s">
        <v>1417</v>
      </c>
      <c r="J2334" s="107">
        <f t="shared" ref="J2334" si="943">I2334+182</f>
        <v>14363.01</v>
      </c>
      <c r="L2334" s="118">
        <v>0.43</v>
      </c>
    </row>
    <row r="2335" spans="1:12" x14ac:dyDescent="0.2">
      <c r="D2335" s="103"/>
      <c r="G2335" s="103"/>
    </row>
    <row r="2336" spans="1:12" x14ac:dyDescent="0.2">
      <c r="A2336" s="126" t="s">
        <v>1418</v>
      </c>
      <c r="B2336" s="127">
        <v>946474.05299999996</v>
      </c>
      <c r="C2336" s="127">
        <v>6499343.2319999998</v>
      </c>
      <c r="D2336" s="103" t="s">
        <v>167</v>
      </c>
      <c r="E2336" s="125">
        <v>282.75</v>
      </c>
      <c r="F2336" s="125">
        <v>0.64999999999997726</v>
      </c>
      <c r="G2336" s="103" t="s">
        <v>167</v>
      </c>
      <c r="H2336" s="119">
        <f t="shared" si="925"/>
        <v>1.1799999999999773</v>
      </c>
      <c r="I2336" s="125" t="s">
        <v>1419</v>
      </c>
      <c r="J2336" s="107">
        <f t="shared" ref="J2336" si="944">I2336+182</f>
        <v>14366.8</v>
      </c>
      <c r="L2336" s="118">
        <v>0.43</v>
      </c>
    </row>
    <row r="2337" spans="1:12" x14ac:dyDescent="0.2">
      <c r="D2337" s="103"/>
      <c r="G2337" s="103"/>
    </row>
    <row r="2338" spans="1:12" x14ac:dyDescent="0.2">
      <c r="A2338" s="126" t="s">
        <v>1420</v>
      </c>
      <c r="B2338" s="127">
        <v>946479.06700000004</v>
      </c>
      <c r="C2338" s="127">
        <v>6499346.6090000002</v>
      </c>
      <c r="D2338" s="103" t="s">
        <v>167</v>
      </c>
      <c r="E2338" s="125">
        <v>282.83999999999997</v>
      </c>
      <c r="F2338" s="125">
        <v>0.71999999999997044</v>
      </c>
      <c r="G2338" s="103" t="s">
        <v>167</v>
      </c>
      <c r="H2338" s="119">
        <f t="shared" si="925"/>
        <v>1.2499999999999705</v>
      </c>
      <c r="I2338" s="125" t="s">
        <v>1421</v>
      </c>
      <c r="J2338" s="107">
        <f t="shared" ref="J2338" si="945">I2338+182</f>
        <v>14372.88</v>
      </c>
      <c r="L2338" s="118">
        <v>0.43</v>
      </c>
    </row>
    <row r="2339" spans="1:12" x14ac:dyDescent="0.2">
      <c r="D2339" s="103"/>
      <c r="G2339" s="103"/>
    </row>
    <row r="2340" spans="1:12" x14ac:dyDescent="0.2">
      <c r="A2340" s="126" t="s">
        <v>1422</v>
      </c>
      <c r="B2340" s="127">
        <v>946481.2</v>
      </c>
      <c r="C2340" s="127">
        <v>6499347.5360000003</v>
      </c>
      <c r="D2340" s="103" t="s">
        <v>167</v>
      </c>
      <c r="E2340" s="125">
        <v>282.82</v>
      </c>
      <c r="F2340" s="125">
        <v>0.68000000000000682</v>
      </c>
      <c r="G2340" s="103" t="s">
        <v>167</v>
      </c>
      <c r="H2340" s="119">
        <f t="shared" si="925"/>
        <v>1.2100000000000068</v>
      </c>
      <c r="I2340" s="125" t="s">
        <v>1423</v>
      </c>
      <c r="J2340" s="107">
        <f t="shared" ref="J2340" si="946">I2340+182</f>
        <v>14375.21</v>
      </c>
      <c r="L2340" s="118">
        <v>0.43</v>
      </c>
    </row>
    <row r="2341" spans="1:12" x14ac:dyDescent="0.2">
      <c r="D2341" s="103"/>
      <c r="G2341" s="103"/>
    </row>
    <row r="2342" spans="1:12" x14ac:dyDescent="0.2">
      <c r="A2342" s="126">
        <v>907</v>
      </c>
      <c r="B2342" s="127">
        <v>946486.42200000002</v>
      </c>
      <c r="C2342" s="127">
        <v>6499349.5899999999</v>
      </c>
      <c r="D2342" s="103" t="s">
        <v>167</v>
      </c>
      <c r="E2342" s="125">
        <v>282.76</v>
      </c>
      <c r="F2342" s="125">
        <v>0.82999999999998408</v>
      </c>
      <c r="G2342" s="103" t="s">
        <v>167</v>
      </c>
      <c r="H2342" s="119">
        <f t="shared" si="925"/>
        <v>1.3599999999999841</v>
      </c>
      <c r="I2342" s="125" t="s">
        <v>1424</v>
      </c>
      <c r="J2342" s="107">
        <f t="shared" ref="J2342" si="947">I2342+182</f>
        <v>14380.84</v>
      </c>
      <c r="L2342" s="118">
        <v>0.43</v>
      </c>
    </row>
    <row r="2343" spans="1:12" x14ac:dyDescent="0.2">
      <c r="D2343" s="103"/>
      <c r="G2343" s="103"/>
    </row>
    <row r="2344" spans="1:12" x14ac:dyDescent="0.2">
      <c r="A2344" s="126" t="s">
        <v>1425</v>
      </c>
      <c r="B2344" s="127">
        <v>946492.32900000003</v>
      </c>
      <c r="C2344" s="127">
        <v>6499351.7390000001</v>
      </c>
      <c r="D2344" s="103" t="s">
        <v>167</v>
      </c>
      <c r="E2344" s="125">
        <v>282.67</v>
      </c>
      <c r="F2344" s="125">
        <v>0.88</v>
      </c>
      <c r="G2344" s="103" t="s">
        <v>167</v>
      </c>
      <c r="H2344" s="119">
        <f t="shared" si="925"/>
        <v>1.4100000000000001</v>
      </c>
      <c r="I2344" s="125" t="s">
        <v>1426</v>
      </c>
      <c r="J2344" s="107">
        <f t="shared" ref="J2344" si="948">I2344+182</f>
        <v>14387.12</v>
      </c>
      <c r="L2344" s="118">
        <v>0.43</v>
      </c>
    </row>
    <row r="2345" spans="1:12" x14ac:dyDescent="0.2">
      <c r="D2345" s="103"/>
      <c r="G2345" s="103"/>
    </row>
    <row r="2346" spans="1:12" x14ac:dyDescent="0.2">
      <c r="A2346" s="126" t="s">
        <v>1427</v>
      </c>
      <c r="B2346" s="127">
        <v>946498.674</v>
      </c>
      <c r="C2346" s="127">
        <v>6499352.398</v>
      </c>
      <c r="D2346" s="103" t="s">
        <v>167</v>
      </c>
      <c r="E2346" s="125">
        <v>282.68</v>
      </c>
      <c r="F2346" s="125">
        <v>0.69999999999998863</v>
      </c>
      <c r="G2346" s="103" t="s">
        <v>167</v>
      </c>
      <c r="H2346" s="119">
        <f t="shared" si="925"/>
        <v>1.2299999999999887</v>
      </c>
      <c r="I2346" s="125" t="s">
        <v>1428</v>
      </c>
      <c r="J2346" s="107">
        <f t="shared" ref="J2346" si="949">I2346+182</f>
        <v>14393.59</v>
      </c>
      <c r="L2346" s="118">
        <v>0.43</v>
      </c>
    </row>
    <row r="2347" spans="1:12" x14ac:dyDescent="0.2">
      <c r="D2347" s="103"/>
      <c r="G2347" s="103"/>
    </row>
    <row r="2348" spans="1:12" x14ac:dyDescent="0.2">
      <c r="A2348" s="126">
        <v>908</v>
      </c>
      <c r="B2348" s="127">
        <v>946505.74199999997</v>
      </c>
      <c r="C2348" s="127">
        <v>6499352.4199999999</v>
      </c>
      <c r="D2348" s="103" t="s">
        <v>167</v>
      </c>
      <c r="E2348" s="125">
        <v>282.62</v>
      </c>
      <c r="F2348" s="125">
        <v>0.45999999999997954</v>
      </c>
      <c r="G2348" s="103" t="s">
        <v>167</v>
      </c>
      <c r="H2348" s="119">
        <f t="shared" si="925"/>
        <v>0.98999999999997945</v>
      </c>
      <c r="I2348" s="125" t="s">
        <v>1429</v>
      </c>
      <c r="J2348" s="107">
        <f t="shared" ref="J2348" si="950">I2348+182</f>
        <v>14400.67</v>
      </c>
      <c r="L2348" s="118">
        <v>0.43</v>
      </c>
    </row>
    <row r="2349" spans="1:12" x14ac:dyDescent="0.2">
      <c r="D2349" s="103"/>
      <c r="G2349" s="103"/>
    </row>
    <row r="2350" spans="1:12" x14ac:dyDescent="0.2">
      <c r="A2350" s="126" t="s">
        <v>1430</v>
      </c>
      <c r="B2350" s="127">
        <v>946513.09400000004</v>
      </c>
      <c r="C2350" s="127">
        <v>6499355.1229999997</v>
      </c>
      <c r="D2350" s="103" t="s">
        <v>167</v>
      </c>
      <c r="E2350" s="125">
        <v>282.79000000000002</v>
      </c>
      <c r="F2350" s="125">
        <v>0.76000000000004775</v>
      </c>
      <c r="G2350" s="103" t="s">
        <v>167</v>
      </c>
      <c r="H2350" s="119">
        <f t="shared" si="925"/>
        <v>1.2900000000000478</v>
      </c>
      <c r="I2350" s="125" t="s">
        <v>1431</v>
      </c>
      <c r="J2350" s="107">
        <f t="shared" ref="J2350" si="951">I2350+182</f>
        <v>14408.52</v>
      </c>
      <c r="L2350" s="118">
        <v>0.43</v>
      </c>
    </row>
    <row r="2351" spans="1:12" x14ac:dyDescent="0.2">
      <c r="D2351" s="103"/>
      <c r="G2351" s="103"/>
    </row>
    <row r="2352" spans="1:12" x14ac:dyDescent="0.2">
      <c r="A2352" s="126" t="s">
        <v>1432</v>
      </c>
      <c r="B2352" s="127">
        <v>946519.06900000002</v>
      </c>
      <c r="C2352" s="127">
        <v>6499357.6699999999</v>
      </c>
      <c r="D2352" s="103" t="s">
        <v>167</v>
      </c>
      <c r="E2352" s="125">
        <v>282.86</v>
      </c>
      <c r="F2352" s="125">
        <v>0.71000000000003638</v>
      </c>
      <c r="G2352" s="103" t="s">
        <v>167</v>
      </c>
      <c r="H2352" s="119">
        <f t="shared" si="925"/>
        <v>1.5100000000000364</v>
      </c>
      <c r="I2352" s="125" t="s">
        <v>1433</v>
      </c>
      <c r="J2352" s="107">
        <f t="shared" ref="J2352" si="952">I2352+182</f>
        <v>14415.02</v>
      </c>
      <c r="L2352" s="118">
        <v>0.7</v>
      </c>
    </row>
    <row r="2353" spans="1:12" x14ac:dyDescent="0.2">
      <c r="D2353" s="103"/>
      <c r="G2353" s="103"/>
    </row>
    <row r="2354" spans="1:12" x14ac:dyDescent="0.2">
      <c r="A2354" s="126">
        <v>909</v>
      </c>
      <c r="B2354" s="127">
        <v>946523.63699999999</v>
      </c>
      <c r="C2354" s="127">
        <v>6499359.8820000002</v>
      </c>
      <c r="D2354" s="103" t="s">
        <v>167</v>
      </c>
      <c r="E2354" s="125">
        <v>283</v>
      </c>
      <c r="F2354" s="125">
        <v>0.83999999999997499</v>
      </c>
      <c r="G2354" s="103" t="s">
        <v>167</v>
      </c>
      <c r="H2354" s="119">
        <f t="shared" si="925"/>
        <v>1.639999999999975</v>
      </c>
      <c r="I2354" s="125" t="s">
        <v>1434</v>
      </c>
      <c r="J2354" s="107">
        <f t="shared" ref="J2354" si="953">I2354+182</f>
        <v>14420.09</v>
      </c>
      <c r="L2354" s="118">
        <v>0.7</v>
      </c>
    </row>
    <row r="2355" spans="1:12" x14ac:dyDescent="0.2">
      <c r="D2355" s="103"/>
      <c r="G2355" s="103"/>
    </row>
    <row r="2356" spans="1:12" x14ac:dyDescent="0.2">
      <c r="A2356" s="126">
        <v>910</v>
      </c>
      <c r="B2356" s="127">
        <v>946541.84199999995</v>
      </c>
      <c r="C2356" s="127">
        <v>6499368.6440000003</v>
      </c>
      <c r="D2356" s="103" t="s">
        <v>167</v>
      </c>
      <c r="E2356" s="125">
        <v>282.99</v>
      </c>
      <c r="F2356" s="125">
        <v>0.57999999999998408</v>
      </c>
      <c r="G2356" s="103" t="s">
        <v>167</v>
      </c>
      <c r="H2356" s="119">
        <f t="shared" si="925"/>
        <v>1.3799999999999841</v>
      </c>
      <c r="I2356" s="125" t="s">
        <v>1435</v>
      </c>
      <c r="J2356" s="107">
        <f t="shared" ref="J2356" si="954">I2356+182</f>
        <v>14440.3</v>
      </c>
      <c r="L2356" s="118">
        <v>0.7</v>
      </c>
    </row>
    <row r="2357" spans="1:12" x14ac:dyDescent="0.2">
      <c r="D2357" s="103"/>
      <c r="G2357" s="103"/>
    </row>
    <row r="2358" spans="1:12" x14ac:dyDescent="0.2">
      <c r="A2358" s="126">
        <v>911</v>
      </c>
      <c r="B2358" s="127">
        <v>946559.88199999998</v>
      </c>
      <c r="C2358" s="127">
        <v>6499377.1459999997</v>
      </c>
      <c r="D2358" s="103" t="s">
        <v>167</v>
      </c>
      <c r="E2358" s="125">
        <v>283.38</v>
      </c>
      <c r="F2358" s="125">
        <v>0.64999999999997726</v>
      </c>
      <c r="G2358" s="103" t="s">
        <v>167</v>
      </c>
      <c r="H2358" s="119">
        <f t="shared" si="925"/>
        <v>1.4499999999999773</v>
      </c>
      <c r="I2358" s="125" t="s">
        <v>1436</v>
      </c>
      <c r="J2358" s="107">
        <f t="shared" ref="J2358" si="955">I2358+182</f>
        <v>14460.24</v>
      </c>
      <c r="L2358" s="118">
        <v>0.7</v>
      </c>
    </row>
    <row r="2359" spans="1:12" x14ac:dyDescent="0.2">
      <c r="D2359" s="103"/>
      <c r="G2359" s="103"/>
    </row>
    <row r="2360" spans="1:12" x14ac:dyDescent="0.2">
      <c r="A2360" s="126" t="s">
        <v>1437</v>
      </c>
      <c r="B2360" s="127">
        <v>946572.46200000006</v>
      </c>
      <c r="C2360" s="127">
        <v>6499383.341</v>
      </c>
      <c r="D2360" s="103" t="s">
        <v>167</v>
      </c>
      <c r="E2360" s="125">
        <v>283.47000000000003</v>
      </c>
      <c r="F2360" s="125">
        <v>0.67000000000001592</v>
      </c>
      <c r="G2360" s="103" t="s">
        <v>167</v>
      </c>
      <c r="H2360" s="119">
        <f t="shared" si="925"/>
        <v>1.470000000000016</v>
      </c>
      <c r="I2360" s="125" t="s">
        <v>1438</v>
      </c>
      <c r="J2360" s="107">
        <f t="shared" ref="J2360" si="956">I2360+182</f>
        <v>14474.27</v>
      </c>
      <c r="L2360" s="118">
        <v>0.7</v>
      </c>
    </row>
    <row r="2361" spans="1:12" x14ac:dyDescent="0.2">
      <c r="D2361" s="103"/>
      <c r="G2361" s="103"/>
    </row>
    <row r="2362" spans="1:12" x14ac:dyDescent="0.2">
      <c r="A2362" s="126">
        <v>912</v>
      </c>
      <c r="B2362" s="127">
        <v>946577.71</v>
      </c>
      <c r="C2362" s="127">
        <v>6499385.6869999999</v>
      </c>
      <c r="D2362" s="103" t="s">
        <v>167</v>
      </c>
      <c r="E2362" s="125">
        <v>283.43</v>
      </c>
      <c r="F2362" s="125">
        <v>0.59000000000003183</v>
      </c>
      <c r="G2362" s="103" t="s">
        <v>167</v>
      </c>
      <c r="H2362" s="119">
        <f t="shared" si="925"/>
        <v>1.3900000000000319</v>
      </c>
      <c r="I2362" s="125" t="s">
        <v>1439</v>
      </c>
      <c r="J2362" s="107">
        <f t="shared" ref="J2362" si="957">I2362+182</f>
        <v>14480.02</v>
      </c>
      <c r="L2362" s="118">
        <v>0.7</v>
      </c>
    </row>
    <row r="2363" spans="1:12" x14ac:dyDescent="0.2">
      <c r="D2363" s="103"/>
      <c r="G2363" s="103"/>
    </row>
    <row r="2364" spans="1:12" x14ac:dyDescent="0.2">
      <c r="A2364" s="126" t="s">
        <v>1440</v>
      </c>
      <c r="B2364" s="127">
        <v>946582.51800000004</v>
      </c>
      <c r="C2364" s="127">
        <v>6499387.4570000004</v>
      </c>
      <c r="D2364" s="103" t="s">
        <v>167</v>
      </c>
      <c r="E2364" s="125">
        <v>283.49</v>
      </c>
      <c r="F2364" s="125">
        <v>0.67000000000001592</v>
      </c>
      <c r="G2364" s="103" t="s">
        <v>167</v>
      </c>
      <c r="H2364" s="119">
        <f t="shared" ref="H2364:H2426" si="958">F2364+L2364+0.1</f>
        <v>1.470000000000016</v>
      </c>
      <c r="I2364" s="125" t="s">
        <v>1441</v>
      </c>
      <c r="J2364" s="107">
        <f t="shared" ref="J2364" si="959">I2364+182</f>
        <v>14485.14</v>
      </c>
      <c r="L2364" s="118">
        <v>0.7</v>
      </c>
    </row>
    <row r="2365" spans="1:12" x14ac:dyDescent="0.2">
      <c r="D2365" s="103"/>
      <c r="G2365" s="103"/>
    </row>
    <row r="2366" spans="1:12" x14ac:dyDescent="0.2">
      <c r="A2366" s="126" t="s">
        <v>1442</v>
      </c>
      <c r="B2366" s="127">
        <v>946585.25899999996</v>
      </c>
      <c r="C2366" s="127">
        <v>6499388.2230000002</v>
      </c>
      <c r="D2366" s="103" t="s">
        <v>167</v>
      </c>
      <c r="E2366" s="125">
        <v>283.45999999999998</v>
      </c>
      <c r="F2366" s="125">
        <v>0.47999999999996135</v>
      </c>
      <c r="G2366" s="103" t="s">
        <v>167</v>
      </c>
      <c r="H2366" s="119">
        <f t="shared" si="958"/>
        <v>1.2799999999999614</v>
      </c>
      <c r="I2366" s="125" t="s">
        <v>1443</v>
      </c>
      <c r="J2366" s="107">
        <f t="shared" ref="J2366" si="960">I2366+182</f>
        <v>14487.96</v>
      </c>
      <c r="L2366" s="118">
        <v>0.7</v>
      </c>
    </row>
    <row r="2367" spans="1:12" x14ac:dyDescent="0.2">
      <c r="D2367" s="103"/>
      <c r="G2367" s="103"/>
    </row>
    <row r="2368" spans="1:12" x14ac:dyDescent="0.2">
      <c r="A2368" s="126" t="s">
        <v>1444</v>
      </c>
      <c r="B2368" s="127">
        <v>946589.37300000002</v>
      </c>
      <c r="C2368" s="127">
        <v>6499388.9220000003</v>
      </c>
      <c r="D2368" s="103" t="s">
        <v>167</v>
      </c>
      <c r="E2368" s="125">
        <v>283.49</v>
      </c>
      <c r="F2368" s="125">
        <v>0.46000000000003638</v>
      </c>
      <c r="G2368" s="103" t="s">
        <v>167</v>
      </c>
      <c r="H2368" s="119">
        <f t="shared" si="958"/>
        <v>1.2600000000000364</v>
      </c>
      <c r="I2368" s="125" t="s">
        <v>1445</v>
      </c>
      <c r="J2368" s="107">
        <f t="shared" ref="J2368" si="961">I2368+182</f>
        <v>14492.16</v>
      </c>
      <c r="L2368" s="118">
        <v>0.7</v>
      </c>
    </row>
    <row r="2369" spans="1:12" x14ac:dyDescent="0.2">
      <c r="D2369" s="103"/>
      <c r="G2369" s="103"/>
    </row>
    <row r="2370" spans="1:12" x14ac:dyDescent="0.2">
      <c r="A2370" s="126" t="s">
        <v>1446</v>
      </c>
      <c r="B2370" s="127">
        <v>946594.52399999998</v>
      </c>
      <c r="C2370" s="127">
        <v>6499390.2220000001</v>
      </c>
      <c r="D2370" s="103" t="s">
        <v>167</v>
      </c>
      <c r="E2370" s="125">
        <v>283.64999999999998</v>
      </c>
      <c r="F2370" s="125">
        <v>0.58999999999997499</v>
      </c>
      <c r="G2370" s="103" t="s">
        <v>167</v>
      </c>
      <c r="H2370" s="119">
        <f t="shared" si="958"/>
        <v>1.389999999999975</v>
      </c>
      <c r="I2370" s="125" t="s">
        <v>1447</v>
      </c>
      <c r="J2370" s="107">
        <f t="shared" ref="J2370" si="962">I2370+182</f>
        <v>14497.53</v>
      </c>
      <c r="L2370" s="118">
        <v>0.7</v>
      </c>
    </row>
    <row r="2371" spans="1:12" x14ac:dyDescent="0.2">
      <c r="D2371" s="103"/>
      <c r="G2371" s="103"/>
    </row>
    <row r="2372" spans="1:12" x14ac:dyDescent="0.2">
      <c r="A2372" s="126" t="s">
        <v>1448</v>
      </c>
      <c r="B2372" s="127">
        <v>946598.34499999997</v>
      </c>
      <c r="C2372" s="127">
        <v>6499391.7970000003</v>
      </c>
      <c r="D2372" s="103" t="s">
        <v>167</v>
      </c>
      <c r="E2372" s="125">
        <v>283.68</v>
      </c>
      <c r="F2372" s="125">
        <v>0.61000000000001364</v>
      </c>
      <c r="G2372" s="103" t="s">
        <v>167</v>
      </c>
      <c r="H2372" s="119">
        <f t="shared" si="958"/>
        <v>1.4100000000000137</v>
      </c>
      <c r="I2372" s="125" t="s">
        <v>1449</v>
      </c>
      <c r="J2372" s="107">
        <f t="shared" ref="J2372" si="963">I2372+182</f>
        <v>14501.62</v>
      </c>
      <c r="L2372" s="118">
        <v>0.7</v>
      </c>
    </row>
    <row r="2373" spans="1:12" x14ac:dyDescent="0.2">
      <c r="D2373" s="103"/>
      <c r="G2373" s="103"/>
    </row>
    <row r="2374" spans="1:12" x14ac:dyDescent="0.2">
      <c r="A2374" s="126">
        <v>913</v>
      </c>
      <c r="B2374" s="127">
        <v>946603.68299999996</v>
      </c>
      <c r="C2374" s="127">
        <v>6499394.5980000002</v>
      </c>
      <c r="D2374" s="103" t="s">
        <v>167</v>
      </c>
      <c r="E2374" s="125">
        <v>283.72000000000003</v>
      </c>
      <c r="F2374" s="125">
        <v>0.55000000000001137</v>
      </c>
      <c r="G2374" s="103" t="s">
        <v>167</v>
      </c>
      <c r="H2374" s="119">
        <f t="shared" si="958"/>
        <v>1.3500000000000114</v>
      </c>
      <c r="I2374" s="125" t="s">
        <v>1450</v>
      </c>
      <c r="J2374" s="107">
        <f t="shared" ref="J2374" si="964">I2374+182</f>
        <v>14507.65</v>
      </c>
      <c r="L2374" s="118">
        <v>0.7</v>
      </c>
    </row>
    <row r="2375" spans="1:12" x14ac:dyDescent="0.2">
      <c r="D2375" s="103"/>
      <c r="G2375" s="103"/>
    </row>
    <row r="2376" spans="1:12" x14ac:dyDescent="0.2">
      <c r="A2376" s="126">
        <v>914</v>
      </c>
      <c r="B2376" s="127">
        <v>946619.196</v>
      </c>
      <c r="C2376" s="127">
        <v>6499404.2230000002</v>
      </c>
      <c r="D2376" s="103" t="s">
        <v>167</v>
      </c>
      <c r="E2376" s="125">
        <v>283.77</v>
      </c>
      <c r="F2376" s="125">
        <v>0.45999999999997954</v>
      </c>
      <c r="G2376" s="103" t="s">
        <v>167</v>
      </c>
      <c r="H2376" s="119">
        <f t="shared" si="958"/>
        <v>1.2599999999999796</v>
      </c>
      <c r="I2376" s="125" t="s">
        <v>1451</v>
      </c>
      <c r="J2376" s="107">
        <f t="shared" ref="J2376" si="965">I2376+182</f>
        <v>14525.93</v>
      </c>
      <c r="L2376" s="118">
        <v>0.7</v>
      </c>
    </row>
    <row r="2377" spans="1:12" x14ac:dyDescent="0.2">
      <c r="D2377" s="103"/>
      <c r="G2377" s="103"/>
    </row>
    <row r="2378" spans="1:12" x14ac:dyDescent="0.2">
      <c r="A2378" s="126">
        <v>915</v>
      </c>
      <c r="B2378" s="127">
        <v>946636.27500000002</v>
      </c>
      <c r="C2378" s="127">
        <v>6499415.0599999996</v>
      </c>
      <c r="D2378" s="103" t="s">
        <v>167</v>
      </c>
      <c r="E2378" s="125">
        <v>283.91000000000003</v>
      </c>
      <c r="F2378" s="125">
        <v>0.54000000000002046</v>
      </c>
      <c r="G2378" s="103" t="s">
        <v>167</v>
      </c>
      <c r="H2378" s="119">
        <f t="shared" si="958"/>
        <v>1.3400000000000205</v>
      </c>
      <c r="I2378" s="125" t="s">
        <v>1452</v>
      </c>
      <c r="J2378" s="107">
        <f t="shared" ref="J2378" si="966">I2378+182</f>
        <v>14546.13</v>
      </c>
      <c r="L2378" s="118">
        <v>0.7</v>
      </c>
    </row>
    <row r="2379" spans="1:12" x14ac:dyDescent="0.2">
      <c r="D2379" s="103"/>
      <c r="G2379" s="103"/>
    </row>
    <row r="2380" spans="1:12" x14ac:dyDescent="0.2">
      <c r="A2380" s="126">
        <v>916</v>
      </c>
      <c r="B2380" s="127">
        <v>946652.96600000001</v>
      </c>
      <c r="C2380" s="127">
        <v>6499426.2560000001</v>
      </c>
      <c r="D2380" s="103" t="s">
        <v>167</v>
      </c>
      <c r="E2380" s="125">
        <v>283.91000000000003</v>
      </c>
      <c r="F2380" s="125">
        <v>0.56000000000000227</v>
      </c>
      <c r="G2380" s="103" t="s">
        <v>167</v>
      </c>
      <c r="H2380" s="119">
        <f t="shared" si="958"/>
        <v>1.3600000000000023</v>
      </c>
      <c r="I2380" s="125" t="s">
        <v>1453</v>
      </c>
      <c r="J2380" s="107">
        <f t="shared" ref="J2380" si="967">I2380+182</f>
        <v>14566.23</v>
      </c>
      <c r="L2380" s="118">
        <v>0.7</v>
      </c>
    </row>
    <row r="2381" spans="1:12" x14ac:dyDescent="0.2">
      <c r="D2381" s="103"/>
      <c r="G2381" s="103"/>
    </row>
    <row r="2382" spans="1:12" x14ac:dyDescent="0.2">
      <c r="A2382" s="126">
        <v>917</v>
      </c>
      <c r="B2382" s="127">
        <v>946669.478</v>
      </c>
      <c r="C2382" s="127">
        <v>6499437.5389999999</v>
      </c>
      <c r="D2382" s="103" t="s">
        <v>167</v>
      </c>
      <c r="E2382" s="125">
        <v>284.01</v>
      </c>
      <c r="F2382" s="125">
        <v>0.52999999999997272</v>
      </c>
      <c r="G2382" s="103" t="s">
        <v>167</v>
      </c>
      <c r="H2382" s="119">
        <f t="shared" si="958"/>
        <v>1.3299999999999728</v>
      </c>
      <c r="I2382" s="125" t="s">
        <v>1454</v>
      </c>
      <c r="J2382" s="107">
        <f t="shared" ref="J2382" si="968">I2382+182</f>
        <v>14586.23</v>
      </c>
      <c r="L2382" s="118">
        <v>0.7</v>
      </c>
    </row>
    <row r="2383" spans="1:12" x14ac:dyDescent="0.2">
      <c r="D2383" s="103"/>
      <c r="G2383" s="103"/>
    </row>
    <row r="2384" spans="1:12" x14ac:dyDescent="0.2">
      <c r="A2384" s="126">
        <v>918</v>
      </c>
      <c r="B2384" s="127">
        <v>946685.73100000003</v>
      </c>
      <c r="C2384" s="127">
        <v>6499448.7429999998</v>
      </c>
      <c r="D2384" s="103" t="s">
        <v>167</v>
      </c>
      <c r="E2384" s="125">
        <v>284.06</v>
      </c>
      <c r="F2384" s="125">
        <v>0.47000000000002728</v>
      </c>
      <c r="G2384" s="103" t="s">
        <v>167</v>
      </c>
      <c r="H2384" s="119">
        <f t="shared" si="958"/>
        <v>1.2700000000000273</v>
      </c>
      <c r="I2384" s="125" t="s">
        <v>1455</v>
      </c>
      <c r="J2384" s="107">
        <f t="shared" ref="J2384" si="969">I2384+182</f>
        <v>14605.97</v>
      </c>
      <c r="L2384" s="118">
        <v>0.7</v>
      </c>
    </row>
    <row r="2385" spans="1:12" x14ac:dyDescent="0.2">
      <c r="D2385" s="103"/>
      <c r="G2385" s="103"/>
    </row>
    <row r="2386" spans="1:12" x14ac:dyDescent="0.2">
      <c r="A2386" s="126">
        <v>919</v>
      </c>
      <c r="B2386" s="127">
        <v>946701.66700000002</v>
      </c>
      <c r="C2386" s="127">
        <v>6499460.5590000004</v>
      </c>
      <c r="D2386" s="103" t="s">
        <v>167</v>
      </c>
      <c r="E2386" s="125">
        <v>284.19</v>
      </c>
      <c r="F2386" s="125">
        <v>0.5</v>
      </c>
      <c r="G2386" s="103" t="s">
        <v>167</v>
      </c>
      <c r="H2386" s="119">
        <f t="shared" si="958"/>
        <v>1.3</v>
      </c>
      <c r="I2386" s="125" t="s">
        <v>1456</v>
      </c>
      <c r="J2386" s="107">
        <f t="shared" ref="J2386" si="970">I2386+182</f>
        <v>14625.81</v>
      </c>
      <c r="L2386" s="118">
        <v>0.7</v>
      </c>
    </row>
    <row r="2387" spans="1:12" x14ac:dyDescent="0.2">
      <c r="D2387" s="103"/>
      <c r="G2387" s="103"/>
    </row>
    <row r="2388" spans="1:12" ht="11.25" customHeight="1" x14ac:dyDescent="0.2">
      <c r="A2388" s="126">
        <v>920</v>
      </c>
      <c r="B2388" s="127">
        <v>946717.63100000005</v>
      </c>
      <c r="C2388" s="127">
        <v>6499472.7910000002</v>
      </c>
      <c r="D2388" s="103" t="s">
        <v>167</v>
      </c>
      <c r="E2388" s="125">
        <v>284.33</v>
      </c>
      <c r="F2388" s="125">
        <v>0.49000000000000909</v>
      </c>
      <c r="G2388" s="103" t="s">
        <v>167</v>
      </c>
      <c r="H2388" s="119">
        <f t="shared" si="958"/>
        <v>1.2900000000000091</v>
      </c>
      <c r="I2388" s="125" t="s">
        <v>1457</v>
      </c>
      <c r="J2388" s="107">
        <f t="shared" ref="J2388" si="971">I2388+182</f>
        <v>14645.92</v>
      </c>
      <c r="L2388" s="118">
        <v>0.7</v>
      </c>
    </row>
    <row r="2389" spans="1:12" ht="11.25" customHeight="1" x14ac:dyDescent="0.2">
      <c r="D2389" s="103"/>
      <c r="G2389" s="103"/>
    </row>
    <row r="2390" spans="1:12" ht="11.25" customHeight="1" x14ac:dyDescent="0.2">
      <c r="A2390" s="126">
        <v>921</v>
      </c>
      <c r="B2390" s="127">
        <v>946733.42799999996</v>
      </c>
      <c r="C2390" s="127">
        <v>6499485.0650000004</v>
      </c>
      <c r="D2390" s="103" t="s">
        <v>167</v>
      </c>
      <c r="E2390" s="125">
        <v>284.49</v>
      </c>
      <c r="F2390" s="125">
        <v>0.50999999999999091</v>
      </c>
      <c r="G2390" s="103" t="s">
        <v>167</v>
      </c>
      <c r="H2390" s="119">
        <f t="shared" si="958"/>
        <v>1.3099999999999909</v>
      </c>
      <c r="I2390" s="125" t="s">
        <v>1458</v>
      </c>
      <c r="J2390" s="107">
        <f t="shared" ref="J2390" si="972">I2390+182</f>
        <v>14665.92</v>
      </c>
      <c r="L2390" s="118">
        <v>0.7</v>
      </c>
    </row>
    <row r="2391" spans="1:12" x14ac:dyDescent="0.2">
      <c r="D2391" s="103"/>
      <c r="G2391" s="103"/>
    </row>
    <row r="2392" spans="1:12" x14ac:dyDescent="0.2">
      <c r="A2392" s="126">
        <v>922</v>
      </c>
      <c r="B2392" s="127">
        <v>946749.34699999995</v>
      </c>
      <c r="C2392" s="127">
        <v>6499497.716</v>
      </c>
      <c r="D2392" s="103" t="s">
        <v>167</v>
      </c>
      <c r="E2392" s="125">
        <v>284.69</v>
      </c>
      <c r="F2392" s="125">
        <v>0.56000000000000227</v>
      </c>
      <c r="G2392" s="103" t="s">
        <v>167</v>
      </c>
      <c r="H2392" s="119">
        <f t="shared" si="958"/>
        <v>1.3600000000000023</v>
      </c>
      <c r="I2392" s="125" t="s">
        <v>1459</v>
      </c>
      <c r="J2392" s="107">
        <f t="shared" ref="J2392" si="973">I2392+182</f>
        <v>14686.26</v>
      </c>
      <c r="L2392" s="118">
        <v>0.7</v>
      </c>
    </row>
    <row r="2393" spans="1:12" x14ac:dyDescent="0.2">
      <c r="D2393" s="103"/>
      <c r="G2393" s="103"/>
    </row>
    <row r="2394" spans="1:12" x14ac:dyDescent="0.2">
      <c r="A2394" s="126">
        <v>923</v>
      </c>
      <c r="B2394" s="127">
        <v>946764.82700000005</v>
      </c>
      <c r="C2394" s="127">
        <v>6499510.1310000001</v>
      </c>
      <c r="D2394" s="103" t="s">
        <v>167</v>
      </c>
      <c r="E2394" s="125">
        <v>284.89999999999998</v>
      </c>
      <c r="F2394" s="125">
        <v>0.48999999999995225</v>
      </c>
      <c r="G2394" s="103" t="s">
        <v>167</v>
      </c>
      <c r="H2394" s="119">
        <f t="shared" si="958"/>
        <v>1.2899999999999523</v>
      </c>
      <c r="I2394" s="125" t="s">
        <v>1460</v>
      </c>
      <c r="J2394" s="107">
        <f t="shared" ref="J2394" si="974">I2394+182</f>
        <v>14706.1</v>
      </c>
      <c r="L2394" s="118">
        <v>0.7</v>
      </c>
    </row>
    <row r="2395" spans="1:12" x14ac:dyDescent="0.2">
      <c r="D2395" s="103"/>
      <c r="G2395" s="103"/>
    </row>
    <row r="2396" spans="1:12" x14ac:dyDescent="0.2">
      <c r="A2396" s="126">
        <v>924</v>
      </c>
      <c r="B2396" s="127">
        <v>946780.22699999996</v>
      </c>
      <c r="C2396" s="127">
        <v>6499522.6880000001</v>
      </c>
      <c r="D2396" s="103" t="s">
        <v>167</v>
      </c>
      <c r="E2396" s="125">
        <v>285.17</v>
      </c>
      <c r="F2396" s="125">
        <v>0.48</v>
      </c>
      <c r="G2396" s="103" t="s">
        <v>167</v>
      </c>
      <c r="H2396" s="119">
        <f t="shared" si="958"/>
        <v>1.28</v>
      </c>
      <c r="I2396" s="125" t="s">
        <v>1461</v>
      </c>
      <c r="J2396" s="107">
        <f t="shared" ref="J2396" si="975">I2396+182</f>
        <v>14725.97</v>
      </c>
      <c r="L2396" s="118">
        <v>0.7</v>
      </c>
    </row>
    <row r="2397" spans="1:12" x14ac:dyDescent="0.2">
      <c r="D2397" s="103"/>
      <c r="G2397" s="103"/>
    </row>
    <row r="2398" spans="1:12" x14ac:dyDescent="0.2">
      <c r="A2398" s="126">
        <v>925</v>
      </c>
      <c r="B2398" s="127">
        <v>946795.73600000003</v>
      </c>
      <c r="C2398" s="127">
        <v>6499535.3669999996</v>
      </c>
      <c r="D2398" s="103" t="s">
        <v>167</v>
      </c>
      <c r="E2398" s="125">
        <v>285.45999999999998</v>
      </c>
      <c r="F2398" s="125">
        <v>0.47999999999996135</v>
      </c>
      <c r="G2398" s="103" t="s">
        <v>167</v>
      </c>
      <c r="H2398" s="119">
        <f t="shared" si="958"/>
        <v>1.2799999999999614</v>
      </c>
      <c r="I2398" s="125" t="s">
        <v>1462</v>
      </c>
      <c r="J2398" s="107">
        <f t="shared" ref="J2398" si="976">I2398+182</f>
        <v>14746.01</v>
      </c>
      <c r="L2398" s="118">
        <v>0.7</v>
      </c>
    </row>
    <row r="2399" spans="1:12" x14ac:dyDescent="0.2">
      <c r="D2399" s="103"/>
      <c r="G2399" s="103"/>
    </row>
    <row r="2400" spans="1:12" x14ac:dyDescent="0.2">
      <c r="A2400" s="126">
        <v>926</v>
      </c>
      <c r="B2400" s="127">
        <v>946811.21499999997</v>
      </c>
      <c r="C2400" s="127">
        <v>6499548.2929999996</v>
      </c>
      <c r="D2400" s="103" t="s">
        <v>167</v>
      </c>
      <c r="E2400" s="125">
        <v>285.74</v>
      </c>
      <c r="F2400" s="125">
        <v>0.47</v>
      </c>
      <c r="G2400" s="103" t="s">
        <v>167</v>
      </c>
      <c r="H2400" s="119">
        <f t="shared" si="958"/>
        <v>1.27</v>
      </c>
      <c r="I2400" s="125" t="s">
        <v>1463</v>
      </c>
      <c r="J2400" s="107">
        <f t="shared" ref="J2400" si="977">I2400+182</f>
        <v>14766.26</v>
      </c>
      <c r="L2400" s="118">
        <v>0.7</v>
      </c>
    </row>
    <row r="2401" spans="1:12" x14ac:dyDescent="0.2">
      <c r="D2401" s="103"/>
      <c r="G2401" s="103"/>
    </row>
    <row r="2402" spans="1:12" x14ac:dyDescent="0.2">
      <c r="A2402" s="126">
        <v>927</v>
      </c>
      <c r="B2402" s="127">
        <v>946826.34699999995</v>
      </c>
      <c r="C2402" s="127">
        <v>6499560.8959999997</v>
      </c>
      <c r="D2402" s="103" t="s">
        <v>167</v>
      </c>
      <c r="E2402" s="125">
        <v>285.98</v>
      </c>
      <c r="F2402" s="125">
        <v>0.53100000000000591</v>
      </c>
      <c r="G2402" s="103" t="s">
        <v>167</v>
      </c>
      <c r="H2402" s="119">
        <f t="shared" si="958"/>
        <v>1.331000000000006</v>
      </c>
      <c r="I2402" s="125" t="s">
        <v>1464</v>
      </c>
      <c r="J2402" s="107">
        <f t="shared" ref="J2402" si="978">I2402+182</f>
        <v>14785.87</v>
      </c>
      <c r="L2402" s="118">
        <v>0.7</v>
      </c>
    </row>
    <row r="2403" spans="1:12" x14ac:dyDescent="0.2">
      <c r="D2403" s="103"/>
      <c r="G2403" s="103"/>
    </row>
    <row r="2404" spans="1:12" x14ac:dyDescent="0.2">
      <c r="A2404" s="126">
        <v>928</v>
      </c>
      <c r="B2404" s="127">
        <v>946842.08</v>
      </c>
      <c r="C2404" s="127">
        <v>6499574.0470000003</v>
      </c>
      <c r="D2404" s="103" t="s">
        <v>167</v>
      </c>
      <c r="E2404" s="125">
        <v>286.27999999999997</v>
      </c>
      <c r="F2404" s="125">
        <v>0.50699999999994816</v>
      </c>
      <c r="G2404" s="103" t="s">
        <v>167</v>
      </c>
      <c r="H2404" s="119">
        <f t="shared" si="958"/>
        <v>1.3069999999999482</v>
      </c>
      <c r="I2404" s="125" t="s">
        <v>1465</v>
      </c>
      <c r="J2404" s="107">
        <f t="shared" ref="J2404" si="979">I2404+182</f>
        <v>14806.38</v>
      </c>
      <c r="L2404" s="118">
        <v>0.7</v>
      </c>
    </row>
    <row r="2405" spans="1:12" x14ac:dyDescent="0.2">
      <c r="D2405" s="103"/>
      <c r="G2405" s="103"/>
    </row>
    <row r="2406" spans="1:12" x14ac:dyDescent="0.2">
      <c r="A2406" s="126">
        <v>929</v>
      </c>
      <c r="B2406" s="127">
        <v>946857.13699999999</v>
      </c>
      <c r="C2406" s="127">
        <v>6499586.8449999997</v>
      </c>
      <c r="D2406" s="103" t="s">
        <v>167</v>
      </c>
      <c r="E2406" s="125">
        <v>286.58999999999997</v>
      </c>
      <c r="F2406" s="125">
        <v>0.55099999999998772</v>
      </c>
      <c r="G2406" s="103" t="s">
        <v>167</v>
      </c>
      <c r="H2406" s="119">
        <f t="shared" si="958"/>
        <v>1.3509999999999878</v>
      </c>
      <c r="I2406" s="125" t="s">
        <v>1466</v>
      </c>
      <c r="J2406" s="107">
        <f t="shared" ref="J2406" si="980">I2406+182</f>
        <v>14826.14</v>
      </c>
      <c r="L2406" s="118">
        <v>0.7</v>
      </c>
    </row>
    <row r="2407" spans="1:12" x14ac:dyDescent="0.2">
      <c r="D2407" s="103"/>
      <c r="G2407" s="103"/>
    </row>
    <row r="2408" spans="1:12" x14ac:dyDescent="0.2">
      <c r="A2408" s="126" t="s">
        <v>1467</v>
      </c>
      <c r="B2408" s="127">
        <v>946863.27899999998</v>
      </c>
      <c r="C2408" s="127">
        <v>6499592.693</v>
      </c>
      <c r="D2408" s="103" t="s">
        <v>167</v>
      </c>
      <c r="E2408" s="125">
        <v>286.70999999999998</v>
      </c>
      <c r="F2408" s="125">
        <v>0.54099999999999682</v>
      </c>
      <c r="G2408" s="103" t="s">
        <v>167</v>
      </c>
      <c r="H2408" s="119">
        <f t="shared" si="958"/>
        <v>1.3409999999999969</v>
      </c>
      <c r="I2408" s="125" t="s">
        <v>1468</v>
      </c>
      <c r="J2408" s="107">
        <f t="shared" ref="J2408" si="981">I2408+182</f>
        <v>14834.62</v>
      </c>
      <c r="L2408" s="118">
        <v>0.7</v>
      </c>
    </row>
    <row r="2409" spans="1:12" x14ac:dyDescent="0.2">
      <c r="D2409" s="103"/>
      <c r="G2409" s="103"/>
    </row>
    <row r="2410" spans="1:12" x14ac:dyDescent="0.2">
      <c r="A2410" s="126" t="s">
        <v>1469</v>
      </c>
      <c r="B2410" s="127">
        <v>946865.77300000004</v>
      </c>
      <c r="C2410" s="127">
        <v>6499596.6550000003</v>
      </c>
      <c r="D2410" s="103" t="s">
        <v>167</v>
      </c>
      <c r="E2410" s="125">
        <v>286.70999999999998</v>
      </c>
      <c r="F2410" s="125">
        <v>0.57799999999997453</v>
      </c>
      <c r="G2410" s="103" t="s">
        <v>167</v>
      </c>
      <c r="H2410" s="119">
        <f t="shared" si="958"/>
        <v>1.3779999999999746</v>
      </c>
      <c r="I2410" s="125" t="s">
        <v>1470</v>
      </c>
      <c r="J2410" s="107">
        <f t="shared" ref="J2410" si="982">I2410+182</f>
        <v>14839.38</v>
      </c>
      <c r="L2410" s="118">
        <v>0.7</v>
      </c>
    </row>
    <row r="2411" spans="1:12" x14ac:dyDescent="0.2">
      <c r="D2411" s="103"/>
      <c r="G2411" s="103"/>
    </row>
    <row r="2412" spans="1:12" x14ac:dyDescent="0.2">
      <c r="A2412" s="126">
        <v>930</v>
      </c>
      <c r="B2412" s="127">
        <v>946868.46200000006</v>
      </c>
      <c r="C2412" s="127">
        <v>6499601.858</v>
      </c>
      <c r="D2412" s="103" t="s">
        <v>167</v>
      </c>
      <c r="E2412" s="125">
        <v>285.82</v>
      </c>
      <c r="F2412" s="125">
        <v>0.69</v>
      </c>
      <c r="G2412" s="103" t="s">
        <v>167</v>
      </c>
      <c r="H2412" s="119">
        <f t="shared" si="958"/>
        <v>1.49</v>
      </c>
      <c r="I2412" s="125" t="s">
        <v>1471</v>
      </c>
      <c r="J2412" s="107">
        <f t="shared" ref="J2412" si="983">I2412+182</f>
        <v>14845.28</v>
      </c>
      <c r="L2412" s="118">
        <v>0.7</v>
      </c>
    </row>
    <row r="2413" spans="1:12" x14ac:dyDescent="0.2">
      <c r="D2413" s="103"/>
      <c r="G2413" s="103"/>
    </row>
    <row r="2414" spans="1:12" x14ac:dyDescent="0.2">
      <c r="A2414" s="126" t="s">
        <v>1472</v>
      </c>
      <c r="B2414" s="127">
        <v>946871.52300000004</v>
      </c>
      <c r="C2414" s="127">
        <v>6499609.8020000001</v>
      </c>
      <c r="D2414" s="103" t="s">
        <v>167</v>
      </c>
      <c r="E2414" s="125">
        <v>283.3</v>
      </c>
      <c r="F2414" s="125">
        <v>0.9</v>
      </c>
      <c r="G2414" s="103" t="s">
        <v>167</v>
      </c>
      <c r="H2414" s="119">
        <f t="shared" si="958"/>
        <v>1.71</v>
      </c>
      <c r="I2414" s="125" t="s">
        <v>1473</v>
      </c>
      <c r="J2414" s="107">
        <f t="shared" ref="J2414" si="984">I2414+182</f>
        <v>14854.3</v>
      </c>
      <c r="L2414" s="118">
        <v>0.71</v>
      </c>
    </row>
    <row r="2415" spans="1:12" x14ac:dyDescent="0.2">
      <c r="D2415" s="103"/>
      <c r="G2415" s="103"/>
    </row>
    <row r="2416" spans="1:12" x14ac:dyDescent="0.2">
      <c r="A2416" s="126" t="s">
        <v>1474</v>
      </c>
      <c r="B2416" s="127">
        <v>946872.85199999996</v>
      </c>
      <c r="C2416" s="127">
        <v>6499613.3509999998</v>
      </c>
      <c r="D2416" s="103" t="s">
        <v>167</v>
      </c>
      <c r="E2416" s="125">
        <v>282.58999999999997</v>
      </c>
      <c r="F2416" s="125">
        <v>0.78199999999998226</v>
      </c>
      <c r="G2416" s="103" t="s">
        <v>167</v>
      </c>
      <c r="H2416" s="119">
        <f t="shared" si="958"/>
        <v>1.5819999999999823</v>
      </c>
      <c r="I2416" s="125" t="s">
        <v>1475</v>
      </c>
      <c r="J2416" s="107">
        <f t="shared" ref="J2416" si="985">I2416+182</f>
        <v>14858.07</v>
      </c>
      <c r="L2416" s="118">
        <v>0.7</v>
      </c>
    </row>
    <row r="2417" spans="1:12" x14ac:dyDescent="0.2">
      <c r="D2417" s="103"/>
      <c r="G2417" s="103"/>
    </row>
    <row r="2418" spans="1:12" x14ac:dyDescent="0.2">
      <c r="A2418" s="126" t="s">
        <v>1476</v>
      </c>
      <c r="B2418" s="127">
        <v>946877.92299999995</v>
      </c>
      <c r="C2418" s="127">
        <v>6499621.4519999996</v>
      </c>
      <c r="D2418" s="103" t="s">
        <v>167</v>
      </c>
      <c r="E2418" s="125">
        <v>282.89</v>
      </c>
      <c r="F2418" s="125">
        <v>0.73</v>
      </c>
      <c r="G2418" s="103" t="s">
        <v>167</v>
      </c>
      <c r="H2418" s="119">
        <f t="shared" si="958"/>
        <v>1.53</v>
      </c>
      <c r="I2418" s="125" t="s">
        <v>1477</v>
      </c>
      <c r="J2418" s="107">
        <f t="shared" ref="J2418" si="986">I2418+182</f>
        <v>14867.58</v>
      </c>
      <c r="L2418" s="118">
        <v>0.7</v>
      </c>
    </row>
    <row r="2419" spans="1:12" x14ac:dyDescent="0.2">
      <c r="D2419" s="103"/>
      <c r="G2419" s="103"/>
    </row>
    <row r="2420" spans="1:12" x14ac:dyDescent="0.2">
      <c r="A2420" s="126">
        <v>931</v>
      </c>
      <c r="B2420" s="127">
        <v>946881.24699999997</v>
      </c>
      <c r="C2420" s="127">
        <v>6499624.8399999999</v>
      </c>
      <c r="D2420" s="103" t="s">
        <v>167</v>
      </c>
      <c r="E2420" s="125">
        <v>283.07</v>
      </c>
      <c r="F2420" s="125">
        <v>0.70299999999997453</v>
      </c>
      <c r="G2420" s="103" t="s">
        <v>167</v>
      </c>
      <c r="H2420" s="119">
        <f t="shared" si="958"/>
        <v>1.5029999999999746</v>
      </c>
      <c r="I2420" s="125" t="s">
        <v>1478</v>
      </c>
      <c r="J2420" s="107">
        <f t="shared" ref="J2420" si="987">I2420+182</f>
        <v>14872.65</v>
      </c>
      <c r="L2420" s="118">
        <v>0.7</v>
      </c>
    </row>
    <row r="2421" spans="1:12" x14ac:dyDescent="0.2">
      <c r="D2421" s="103"/>
      <c r="G2421" s="103"/>
    </row>
    <row r="2422" spans="1:12" x14ac:dyDescent="0.2">
      <c r="A2422" s="126" t="s">
        <v>1479</v>
      </c>
      <c r="B2422" s="127">
        <v>946885.255</v>
      </c>
      <c r="C2422" s="127">
        <v>6499628.0140000004</v>
      </c>
      <c r="D2422" s="103" t="s">
        <v>167</v>
      </c>
      <c r="E2422" s="125">
        <v>283.05</v>
      </c>
      <c r="F2422" s="125">
        <v>0.58800000000002228</v>
      </c>
      <c r="G2422" s="103" t="s">
        <v>167</v>
      </c>
      <c r="H2422" s="119">
        <f t="shared" si="958"/>
        <v>1.3880000000000223</v>
      </c>
      <c r="I2422" s="125" t="s">
        <v>1480</v>
      </c>
      <c r="J2422" s="107">
        <f t="shared" ref="J2422" si="988">I2422+182</f>
        <v>14877.62</v>
      </c>
      <c r="L2422" s="118">
        <v>0.7</v>
      </c>
    </row>
    <row r="2423" spans="1:12" x14ac:dyDescent="0.2">
      <c r="D2423" s="103"/>
      <c r="G2423" s="103"/>
    </row>
    <row r="2424" spans="1:12" x14ac:dyDescent="0.2">
      <c r="A2424" s="126">
        <v>932</v>
      </c>
      <c r="B2424" s="127">
        <v>946890.67500000005</v>
      </c>
      <c r="C2424" s="127">
        <v>6499632.2699999996</v>
      </c>
      <c r="D2424" s="103" t="s">
        <v>167</v>
      </c>
      <c r="E2424" s="125">
        <v>283.14999999999998</v>
      </c>
      <c r="F2424" s="125">
        <v>0.57999999999999996</v>
      </c>
      <c r="G2424" s="103" t="s">
        <v>167</v>
      </c>
      <c r="H2424" s="119">
        <f t="shared" si="958"/>
        <v>1.38</v>
      </c>
      <c r="I2424" s="125" t="s">
        <v>1481</v>
      </c>
      <c r="J2424" s="107">
        <f t="shared" ref="J2424" si="989">I2424+182</f>
        <v>14884.44</v>
      </c>
      <c r="L2424" s="118">
        <v>0.7</v>
      </c>
    </row>
    <row r="2425" spans="1:12" x14ac:dyDescent="0.2">
      <c r="D2425" s="103"/>
      <c r="G2425" s="103"/>
    </row>
    <row r="2426" spans="1:12" x14ac:dyDescent="0.2">
      <c r="A2426" s="126" t="s">
        <v>1482</v>
      </c>
      <c r="B2426" s="127">
        <v>946904.49699999997</v>
      </c>
      <c r="C2426" s="127">
        <v>6499643.4380000001</v>
      </c>
      <c r="D2426" s="103" t="s">
        <v>167</v>
      </c>
      <c r="E2426" s="125">
        <v>283.26</v>
      </c>
      <c r="F2426" s="125">
        <v>0.5</v>
      </c>
      <c r="G2426" s="103" t="s">
        <v>167</v>
      </c>
      <c r="H2426" s="119">
        <f t="shared" si="958"/>
        <v>1.3</v>
      </c>
      <c r="I2426" s="125" t="s">
        <v>1483</v>
      </c>
      <c r="J2426" s="107">
        <f t="shared" ref="J2426" si="990">I2426+182</f>
        <v>14902.35</v>
      </c>
      <c r="L2426" s="118">
        <v>0.7</v>
      </c>
    </row>
    <row r="2427" spans="1:12" x14ac:dyDescent="0.2">
      <c r="D2427" s="103"/>
      <c r="G2427" s="103"/>
    </row>
    <row r="2428" spans="1:12" x14ac:dyDescent="0.2">
      <c r="A2428" s="126">
        <v>933</v>
      </c>
      <c r="B2428" s="127">
        <v>946909.19400000002</v>
      </c>
      <c r="C2428" s="127">
        <v>6499647.023</v>
      </c>
      <c r="D2428" s="103" t="s">
        <v>167</v>
      </c>
      <c r="E2428" s="125">
        <v>283.37</v>
      </c>
      <c r="F2428" s="125">
        <v>0.47300000000001319</v>
      </c>
      <c r="G2428" s="103" t="s">
        <v>167</v>
      </c>
      <c r="H2428" s="119">
        <f t="shared" ref="H2428:H2490" si="991">F2428+L2428+0.1</f>
        <v>1.2730000000000132</v>
      </c>
      <c r="I2428" s="125" t="s">
        <v>1484</v>
      </c>
      <c r="J2428" s="107">
        <f t="shared" ref="J2428" si="992">I2428+182</f>
        <v>14908.22</v>
      </c>
      <c r="L2428" s="118">
        <v>0.7</v>
      </c>
    </row>
    <row r="2429" spans="1:12" x14ac:dyDescent="0.2">
      <c r="D2429" s="103"/>
      <c r="G2429" s="103"/>
    </row>
    <row r="2430" spans="1:12" x14ac:dyDescent="0.2">
      <c r="A2430" s="126" t="s">
        <v>1485</v>
      </c>
      <c r="B2430" s="127">
        <v>946916.00699999998</v>
      </c>
      <c r="C2430" s="127">
        <v>6499651.8710000003</v>
      </c>
      <c r="D2430" s="103" t="s">
        <v>167</v>
      </c>
      <c r="E2430" s="125">
        <v>283.41000000000003</v>
      </c>
      <c r="F2430" s="125">
        <v>0.46399999999999864</v>
      </c>
      <c r="G2430" s="103" t="s">
        <v>167</v>
      </c>
      <c r="H2430" s="119">
        <f t="shared" si="991"/>
        <v>1.2639999999999987</v>
      </c>
      <c r="I2430" s="125" t="s">
        <v>1486</v>
      </c>
      <c r="J2430" s="107">
        <f t="shared" ref="J2430" si="993">I2430+182</f>
        <v>14916.54</v>
      </c>
      <c r="L2430" s="118">
        <v>0.7</v>
      </c>
    </row>
    <row r="2431" spans="1:12" x14ac:dyDescent="0.2">
      <c r="D2431" s="103"/>
      <c r="G2431" s="103"/>
    </row>
    <row r="2432" spans="1:12" x14ac:dyDescent="0.2">
      <c r="A2432" s="126" t="s">
        <v>1487</v>
      </c>
      <c r="B2432" s="127">
        <v>946921.52399999998</v>
      </c>
      <c r="C2432" s="127">
        <v>6499656.3380000005</v>
      </c>
      <c r="D2432" s="103" t="s">
        <v>167</v>
      </c>
      <c r="E2432" s="125">
        <v>283.43</v>
      </c>
      <c r="F2432" s="125">
        <v>0.47</v>
      </c>
      <c r="G2432" s="103" t="s">
        <v>167</v>
      </c>
      <c r="H2432" s="119">
        <f t="shared" si="991"/>
        <v>1.27</v>
      </c>
      <c r="I2432" s="125" t="s">
        <v>1488</v>
      </c>
      <c r="J2432" s="107">
        <f t="shared" ref="J2432" si="994">I2432+182</f>
        <v>14923.8</v>
      </c>
      <c r="L2432" s="118">
        <v>0.7</v>
      </c>
    </row>
    <row r="2433" spans="1:12" x14ac:dyDescent="0.2">
      <c r="D2433" s="103"/>
      <c r="G2433" s="103"/>
    </row>
    <row r="2434" spans="1:12" x14ac:dyDescent="0.2">
      <c r="A2434" s="126">
        <v>934</v>
      </c>
      <c r="B2434" s="127">
        <v>946928.02300000004</v>
      </c>
      <c r="C2434" s="127">
        <v>6499662.0619999999</v>
      </c>
      <c r="D2434" s="103" t="s">
        <v>167</v>
      </c>
      <c r="E2434" s="125">
        <v>283.44</v>
      </c>
      <c r="F2434" s="125">
        <v>0.51</v>
      </c>
      <c r="G2434" s="103" t="s">
        <v>167</v>
      </c>
      <c r="H2434" s="119">
        <f t="shared" si="991"/>
        <v>1.31</v>
      </c>
      <c r="I2434" s="125" t="s">
        <v>1489</v>
      </c>
      <c r="J2434" s="107">
        <f t="shared" ref="J2434" si="995">I2434+182</f>
        <v>14932.34</v>
      </c>
      <c r="L2434" s="118">
        <v>0.7</v>
      </c>
    </row>
    <row r="2435" spans="1:12" x14ac:dyDescent="0.2">
      <c r="D2435" s="103"/>
      <c r="G2435" s="103"/>
    </row>
    <row r="2436" spans="1:12" x14ac:dyDescent="0.2">
      <c r="A2436" s="126" t="s">
        <v>1490</v>
      </c>
      <c r="B2436" s="127">
        <v>946937.701</v>
      </c>
      <c r="C2436" s="127">
        <v>6499669.9249999998</v>
      </c>
      <c r="D2436" s="103" t="s">
        <v>167</v>
      </c>
      <c r="E2436" s="125">
        <v>283.52999999999997</v>
      </c>
      <c r="F2436" s="125">
        <v>0.47499999999996589</v>
      </c>
      <c r="G2436" s="103" t="s">
        <v>167</v>
      </c>
      <c r="H2436" s="119">
        <f t="shared" si="991"/>
        <v>1.2749999999999659</v>
      </c>
      <c r="I2436" s="125" t="s">
        <v>1491</v>
      </c>
      <c r="J2436" s="107">
        <f t="shared" ref="J2436" si="996">I2436+182</f>
        <v>14944.83</v>
      </c>
      <c r="L2436" s="118">
        <v>0.7</v>
      </c>
    </row>
    <row r="2437" spans="1:12" x14ac:dyDescent="0.2">
      <c r="D2437" s="103"/>
      <c r="G2437" s="103"/>
    </row>
    <row r="2438" spans="1:12" x14ac:dyDescent="0.2">
      <c r="A2438" s="126">
        <v>935</v>
      </c>
      <c r="B2438" s="127">
        <v>946944.37800000003</v>
      </c>
      <c r="C2438" s="127">
        <v>6499675.1830000002</v>
      </c>
      <c r="D2438" s="103" t="s">
        <v>167</v>
      </c>
      <c r="E2438" s="125">
        <v>283.54000000000002</v>
      </c>
      <c r="F2438" s="125">
        <v>0.48</v>
      </c>
      <c r="G2438" s="103" t="s">
        <v>167</v>
      </c>
      <c r="H2438" s="119">
        <f t="shared" si="991"/>
        <v>1.28</v>
      </c>
      <c r="I2438" s="125" t="s">
        <v>1492</v>
      </c>
      <c r="J2438" s="107">
        <f t="shared" ref="J2438" si="997">I2438+182</f>
        <v>14953.29</v>
      </c>
      <c r="L2438" s="118">
        <v>0.7</v>
      </c>
    </row>
    <row r="2439" spans="1:12" x14ac:dyDescent="0.2">
      <c r="D2439" s="103"/>
      <c r="G2439" s="103"/>
    </row>
    <row r="2440" spans="1:12" x14ac:dyDescent="0.2">
      <c r="A2440" s="126" t="s">
        <v>1493</v>
      </c>
      <c r="B2440" s="127">
        <v>946949.79700000002</v>
      </c>
      <c r="C2440" s="127">
        <v>6499679.5630000001</v>
      </c>
      <c r="D2440" s="103" t="s">
        <v>167</v>
      </c>
      <c r="E2440" s="125">
        <v>283.54000000000002</v>
      </c>
      <c r="F2440" s="125">
        <v>0.52</v>
      </c>
      <c r="G2440" s="103" t="s">
        <v>167</v>
      </c>
      <c r="H2440" s="119">
        <f t="shared" si="991"/>
        <v>1.32</v>
      </c>
      <c r="I2440" s="125" t="s">
        <v>1494</v>
      </c>
      <c r="J2440" s="107">
        <f t="shared" ref="J2440" si="998">I2440+182</f>
        <v>14960.25</v>
      </c>
      <c r="L2440" s="118">
        <v>0.7</v>
      </c>
    </row>
    <row r="2441" spans="1:12" x14ac:dyDescent="0.2">
      <c r="D2441" s="103"/>
      <c r="G2441" s="103"/>
    </row>
    <row r="2442" spans="1:12" x14ac:dyDescent="0.2">
      <c r="A2442" s="126">
        <v>936</v>
      </c>
      <c r="B2442" s="127">
        <v>946960.90099999995</v>
      </c>
      <c r="C2442" s="127">
        <v>6499688.4780000001</v>
      </c>
      <c r="D2442" s="103" t="s">
        <v>167</v>
      </c>
      <c r="E2442" s="125">
        <v>283.61</v>
      </c>
      <c r="F2442" s="125">
        <v>0.51</v>
      </c>
      <c r="G2442" s="103" t="s">
        <v>167</v>
      </c>
      <c r="H2442" s="119">
        <f t="shared" si="991"/>
        <v>1.31</v>
      </c>
      <c r="I2442" s="125" t="s">
        <v>1495</v>
      </c>
      <c r="J2442" s="107">
        <f t="shared" ref="J2442" si="999">I2442+182</f>
        <v>14974.49</v>
      </c>
      <c r="L2442" s="118">
        <v>0.7</v>
      </c>
    </row>
    <row r="2443" spans="1:12" x14ac:dyDescent="0.2">
      <c r="D2443" s="103"/>
      <c r="G2443" s="103"/>
    </row>
    <row r="2444" spans="1:12" x14ac:dyDescent="0.2">
      <c r="A2444" s="126" t="s">
        <v>1496</v>
      </c>
      <c r="B2444" s="127">
        <v>946967.13399999996</v>
      </c>
      <c r="C2444" s="127">
        <v>6499692.4079999998</v>
      </c>
      <c r="D2444" s="103" t="s">
        <v>167</v>
      </c>
      <c r="E2444" s="125">
        <v>283.79000000000002</v>
      </c>
      <c r="F2444" s="125">
        <v>0.5</v>
      </c>
      <c r="G2444" s="103" t="s">
        <v>167</v>
      </c>
      <c r="H2444" s="119">
        <f t="shared" si="991"/>
        <v>1.3</v>
      </c>
      <c r="I2444" s="125" t="s">
        <v>1497</v>
      </c>
      <c r="J2444" s="107">
        <f t="shared" ref="J2444" si="1000">I2444+182</f>
        <v>14981.87</v>
      </c>
      <c r="L2444" s="118">
        <v>0.7</v>
      </c>
    </row>
    <row r="2445" spans="1:12" x14ac:dyDescent="0.2">
      <c r="D2445" s="103"/>
      <c r="G2445" s="103"/>
    </row>
    <row r="2446" spans="1:12" x14ac:dyDescent="0.2">
      <c r="A2446" s="126">
        <v>937</v>
      </c>
      <c r="B2446" s="127">
        <v>946970.39099999995</v>
      </c>
      <c r="C2446" s="127">
        <v>6499694.1109999996</v>
      </c>
      <c r="D2446" s="103" t="s">
        <v>167</v>
      </c>
      <c r="E2446" s="125">
        <v>283.83999999999997</v>
      </c>
      <c r="F2446" s="125">
        <v>0.54</v>
      </c>
      <c r="G2446" s="103" t="s">
        <v>167</v>
      </c>
      <c r="H2446" s="119">
        <f t="shared" si="991"/>
        <v>1.34</v>
      </c>
      <c r="I2446" s="125" t="s">
        <v>1498</v>
      </c>
      <c r="J2446" s="107">
        <f t="shared" ref="J2446" si="1001">I2446+182</f>
        <v>14985.54</v>
      </c>
      <c r="L2446" s="118">
        <v>0.7</v>
      </c>
    </row>
    <row r="2447" spans="1:12" x14ac:dyDescent="0.2">
      <c r="D2447" s="103"/>
      <c r="G2447" s="103"/>
    </row>
    <row r="2448" spans="1:12" x14ac:dyDescent="0.2">
      <c r="A2448" s="126" t="s">
        <v>1499</v>
      </c>
      <c r="B2448" s="127">
        <v>946975.97100000002</v>
      </c>
      <c r="C2448" s="127">
        <v>6499696.7850000001</v>
      </c>
      <c r="D2448" s="103" t="s">
        <v>167</v>
      </c>
      <c r="E2448" s="125">
        <v>283.89999999999998</v>
      </c>
      <c r="F2448" s="125">
        <v>0.46</v>
      </c>
      <c r="G2448" s="103" t="s">
        <v>167</v>
      </c>
      <c r="H2448" s="119">
        <f t="shared" si="991"/>
        <v>1.26</v>
      </c>
      <c r="I2448" s="125" t="s">
        <v>1500</v>
      </c>
      <c r="J2448" s="107">
        <f t="shared" ref="J2448" si="1002">I2448+182</f>
        <v>14991.68</v>
      </c>
      <c r="L2448" s="118">
        <v>0.7</v>
      </c>
    </row>
    <row r="2449" spans="1:12" x14ac:dyDescent="0.2">
      <c r="D2449" s="103"/>
      <c r="G2449" s="103"/>
    </row>
    <row r="2450" spans="1:12" x14ac:dyDescent="0.2">
      <c r="A2450" s="126" t="s">
        <v>1501</v>
      </c>
      <c r="B2450" s="127">
        <v>946980.06</v>
      </c>
      <c r="C2450" s="127">
        <v>6499698.7039999999</v>
      </c>
      <c r="D2450" s="103" t="s">
        <v>167</v>
      </c>
      <c r="E2450" s="125">
        <v>284.26</v>
      </c>
      <c r="F2450" s="125">
        <v>0.63</v>
      </c>
      <c r="G2450" s="103" t="s">
        <v>167</v>
      </c>
      <c r="H2450" s="119">
        <f t="shared" si="991"/>
        <v>1.4300000000000002</v>
      </c>
      <c r="I2450" s="125" t="s">
        <v>1502</v>
      </c>
      <c r="J2450" s="107">
        <f t="shared" ref="J2450" si="1003">I2450+182</f>
        <v>14996.19</v>
      </c>
      <c r="L2450" s="118">
        <v>0.7</v>
      </c>
    </row>
    <row r="2451" spans="1:12" x14ac:dyDescent="0.2">
      <c r="D2451" s="103"/>
      <c r="G2451" s="103"/>
    </row>
    <row r="2452" spans="1:12" x14ac:dyDescent="0.2">
      <c r="A2452" s="126" t="s">
        <v>1503</v>
      </c>
      <c r="B2452" s="127">
        <v>946986.36800000002</v>
      </c>
      <c r="C2452" s="127">
        <v>6499701.3629999999</v>
      </c>
      <c r="D2452" s="103" t="s">
        <v>167</v>
      </c>
      <c r="E2452" s="125">
        <v>284.74200000000002</v>
      </c>
      <c r="F2452" s="125">
        <v>0.65</v>
      </c>
      <c r="G2452" s="103" t="s">
        <v>167</v>
      </c>
      <c r="H2452" s="119">
        <f t="shared" si="991"/>
        <v>1.4500000000000002</v>
      </c>
      <c r="I2452" s="125" t="s">
        <v>1504</v>
      </c>
      <c r="J2452" s="107">
        <f t="shared" ref="J2452" si="1004">I2452+182</f>
        <v>15003.11</v>
      </c>
      <c r="L2452" s="118">
        <v>0.7</v>
      </c>
    </row>
    <row r="2453" spans="1:12" x14ac:dyDescent="0.2">
      <c r="D2453" s="103"/>
      <c r="G2453" s="103"/>
    </row>
    <row r="2454" spans="1:12" x14ac:dyDescent="0.2">
      <c r="A2454" s="126">
        <v>938</v>
      </c>
      <c r="B2454" s="127">
        <v>946990.72</v>
      </c>
      <c r="C2454" s="127">
        <v>6499702.9970000004</v>
      </c>
      <c r="D2454" s="103" t="s">
        <v>167</v>
      </c>
      <c r="E2454" s="125">
        <v>284.78199999999998</v>
      </c>
      <c r="F2454" s="125">
        <v>0.48</v>
      </c>
      <c r="G2454" s="103" t="s">
        <v>167</v>
      </c>
      <c r="H2454" s="119">
        <f t="shared" si="991"/>
        <v>1.28</v>
      </c>
      <c r="I2454" s="125">
        <v>14825.79</v>
      </c>
      <c r="J2454" s="107">
        <f t="shared" ref="J2454" si="1005">I2454+182</f>
        <v>15007.79</v>
      </c>
      <c r="L2454" s="118">
        <v>0.7</v>
      </c>
    </row>
    <row r="2455" spans="1:12" x14ac:dyDescent="0.2">
      <c r="D2455" s="103"/>
      <c r="G2455" s="103"/>
    </row>
    <row r="2456" spans="1:12" x14ac:dyDescent="0.2">
      <c r="A2456" s="126" t="s">
        <v>1505</v>
      </c>
      <c r="B2456" s="127">
        <v>946993.61499999999</v>
      </c>
      <c r="C2456" s="127">
        <v>6499704.1670000004</v>
      </c>
      <c r="D2456" s="103" t="s">
        <v>167</v>
      </c>
      <c r="E2456" s="125">
        <v>284.755</v>
      </c>
      <c r="F2456" s="125">
        <v>0.49</v>
      </c>
      <c r="G2456" s="103" t="s">
        <v>167</v>
      </c>
      <c r="H2456" s="119">
        <f t="shared" si="991"/>
        <v>1.29</v>
      </c>
      <c r="I2456" s="125" t="s">
        <v>1506</v>
      </c>
      <c r="J2456" s="107">
        <f t="shared" ref="J2456" si="1006">I2456+182</f>
        <v>15010.89</v>
      </c>
      <c r="L2456" s="118">
        <v>0.7</v>
      </c>
    </row>
    <row r="2457" spans="1:12" x14ac:dyDescent="0.2">
      <c r="D2457" s="103"/>
      <c r="G2457" s="103"/>
    </row>
    <row r="2458" spans="1:12" x14ac:dyDescent="0.2">
      <c r="A2458" s="126" t="s">
        <v>1507</v>
      </c>
      <c r="B2458" s="127">
        <v>946998.64500000002</v>
      </c>
      <c r="C2458" s="127">
        <v>6499706.6059999997</v>
      </c>
      <c r="D2458" s="103" t="s">
        <v>167</v>
      </c>
      <c r="E2458" s="125">
        <v>284.67599999999999</v>
      </c>
      <c r="F2458" s="125">
        <v>0.48</v>
      </c>
      <c r="G2458" s="103" t="s">
        <v>167</v>
      </c>
      <c r="H2458" s="119">
        <f t="shared" si="991"/>
        <v>1.28</v>
      </c>
      <c r="I2458" s="125" t="s">
        <v>1508</v>
      </c>
      <c r="J2458" s="107">
        <f t="shared" ref="J2458" si="1007">I2458+182</f>
        <v>15016.49</v>
      </c>
      <c r="L2458" s="118">
        <v>0.7</v>
      </c>
    </row>
    <row r="2459" spans="1:12" x14ac:dyDescent="0.2">
      <c r="D2459" s="103"/>
      <c r="G2459" s="103"/>
    </row>
    <row r="2460" spans="1:12" x14ac:dyDescent="0.2">
      <c r="A2460" s="126" t="s">
        <v>1509</v>
      </c>
      <c r="B2460" s="127">
        <v>947003.728</v>
      </c>
      <c r="C2460" s="127">
        <v>6499708.9270000001</v>
      </c>
      <c r="D2460" s="103" t="s">
        <v>167</v>
      </c>
      <c r="E2460" s="125">
        <v>284.69200000000001</v>
      </c>
      <c r="F2460" s="125">
        <v>0.47</v>
      </c>
      <c r="G2460" s="103" t="s">
        <v>167</v>
      </c>
      <c r="H2460" s="119">
        <f t="shared" si="991"/>
        <v>1.27</v>
      </c>
      <c r="I2460" s="125" t="s">
        <v>1510</v>
      </c>
      <c r="J2460" s="107">
        <f t="shared" ref="J2460" si="1008">I2460+182</f>
        <v>15022.08</v>
      </c>
      <c r="L2460" s="118">
        <v>0.7</v>
      </c>
    </row>
    <row r="2461" spans="1:12" x14ac:dyDescent="0.2">
      <c r="D2461" s="103"/>
      <c r="G2461" s="103"/>
    </row>
    <row r="2462" spans="1:12" x14ac:dyDescent="0.2">
      <c r="A2462" s="126">
        <v>939</v>
      </c>
      <c r="B2462" s="127">
        <v>947008.52500000002</v>
      </c>
      <c r="C2462" s="127">
        <v>6499711.477</v>
      </c>
      <c r="D2462" s="103" t="s">
        <v>167</v>
      </c>
      <c r="E2462" s="125">
        <v>284.67599999999999</v>
      </c>
      <c r="F2462" s="125">
        <v>0.48</v>
      </c>
      <c r="G2462" s="103" t="s">
        <v>167</v>
      </c>
      <c r="H2462" s="119">
        <f t="shared" si="991"/>
        <v>1.28</v>
      </c>
      <c r="I2462" s="125" t="s">
        <v>1511</v>
      </c>
      <c r="J2462" s="107">
        <f t="shared" ref="J2462" si="1009">I2462+182</f>
        <v>15027.51</v>
      </c>
      <c r="L2462" s="118">
        <v>0.7</v>
      </c>
    </row>
    <row r="2463" spans="1:12" x14ac:dyDescent="0.2">
      <c r="D2463" s="103"/>
      <c r="G2463" s="103"/>
    </row>
    <row r="2464" spans="1:12" x14ac:dyDescent="0.2">
      <c r="A2464" s="126" t="s">
        <v>1512</v>
      </c>
      <c r="B2464" s="127">
        <v>947018.60699999996</v>
      </c>
      <c r="C2464" s="127">
        <v>6499716.5060000001</v>
      </c>
      <c r="D2464" s="103" t="s">
        <v>167</v>
      </c>
      <c r="E2464" s="125">
        <v>284.73599999999999</v>
      </c>
      <c r="F2464" s="125">
        <v>0.50599999999997181</v>
      </c>
      <c r="G2464" s="103" t="s">
        <v>167</v>
      </c>
      <c r="H2464" s="119">
        <f t="shared" si="991"/>
        <v>1.3059999999999719</v>
      </c>
      <c r="I2464" s="125" t="s">
        <v>1513</v>
      </c>
      <c r="J2464" s="107">
        <f t="shared" ref="J2464" si="1010">I2464+182</f>
        <v>15038.77</v>
      </c>
      <c r="L2464" s="118">
        <v>0.7</v>
      </c>
    </row>
    <row r="2465" spans="1:12" x14ac:dyDescent="0.2">
      <c r="D2465" s="103"/>
      <c r="G2465" s="103"/>
    </row>
    <row r="2466" spans="1:12" x14ac:dyDescent="0.2">
      <c r="A2466" s="126">
        <v>940</v>
      </c>
      <c r="B2466" s="127">
        <v>947027.48100000003</v>
      </c>
      <c r="C2466" s="127">
        <v>6499721.091</v>
      </c>
      <c r="D2466" s="103" t="s">
        <v>167</v>
      </c>
      <c r="E2466" s="125">
        <v>284.74</v>
      </c>
      <c r="F2466" s="125">
        <v>0.47800000000000864</v>
      </c>
      <c r="G2466" s="103" t="s">
        <v>167</v>
      </c>
      <c r="H2466" s="119">
        <f t="shared" si="991"/>
        <v>1.2780000000000087</v>
      </c>
      <c r="I2466" s="125" t="s">
        <v>1514</v>
      </c>
      <c r="J2466" s="107">
        <f t="shared" ref="J2466" si="1011">I2466+182</f>
        <v>15048.76</v>
      </c>
      <c r="L2466" s="118">
        <v>0.7</v>
      </c>
    </row>
    <row r="2467" spans="1:12" x14ac:dyDescent="0.2">
      <c r="D2467" s="103"/>
      <c r="G2467" s="103"/>
    </row>
    <row r="2468" spans="1:12" x14ac:dyDescent="0.2">
      <c r="A2468" s="126">
        <v>941</v>
      </c>
      <c r="B2468" s="127">
        <v>947045.93099999998</v>
      </c>
      <c r="C2468" s="127">
        <v>6499730.7549999999</v>
      </c>
      <c r="D2468" s="103" t="s">
        <v>167</v>
      </c>
      <c r="E2468" s="125">
        <v>284.73700000000002</v>
      </c>
      <c r="F2468" s="125">
        <v>0.49</v>
      </c>
      <c r="G2468" s="103" t="s">
        <v>167</v>
      </c>
      <c r="H2468" s="119">
        <f t="shared" si="991"/>
        <v>1.29</v>
      </c>
      <c r="I2468" s="125" t="s">
        <v>1515</v>
      </c>
      <c r="J2468" s="107">
        <f t="shared" ref="J2468" si="1012">I2468+182</f>
        <v>15069.59</v>
      </c>
      <c r="L2468" s="118">
        <v>0.7</v>
      </c>
    </row>
    <row r="2469" spans="1:12" x14ac:dyDescent="0.2">
      <c r="D2469" s="103"/>
      <c r="G2469" s="103"/>
    </row>
    <row r="2470" spans="1:12" ht="11.25" customHeight="1" x14ac:dyDescent="0.2">
      <c r="A2470" s="126" t="s">
        <v>1516</v>
      </c>
      <c r="B2470" s="127">
        <v>947049.43099999998</v>
      </c>
      <c r="C2470" s="127">
        <v>6499732.693</v>
      </c>
      <c r="D2470" s="103" t="s">
        <v>167</v>
      </c>
      <c r="E2470" s="125">
        <v>284.73599999999999</v>
      </c>
      <c r="F2470" s="125">
        <v>0.51799999999997226</v>
      </c>
      <c r="G2470" s="103" t="s">
        <v>167</v>
      </c>
      <c r="H2470" s="119">
        <f t="shared" si="991"/>
        <v>1.3179999999999723</v>
      </c>
      <c r="I2470" s="125" t="s">
        <v>1517</v>
      </c>
      <c r="J2470" s="107">
        <f t="shared" ref="J2470" si="1013">I2470+182</f>
        <v>15073.59</v>
      </c>
      <c r="L2470" s="118">
        <v>0.7</v>
      </c>
    </row>
    <row r="2471" spans="1:12" ht="11.25" customHeight="1" x14ac:dyDescent="0.2">
      <c r="D2471" s="103"/>
      <c r="G2471" s="103"/>
    </row>
    <row r="2472" spans="1:12" ht="11.25" customHeight="1" x14ac:dyDescent="0.2">
      <c r="A2472" s="126" t="s">
        <v>1518</v>
      </c>
      <c r="B2472" s="127">
        <v>947053.56099999999</v>
      </c>
      <c r="C2472" s="127">
        <v>6499734.8480000002</v>
      </c>
      <c r="D2472" s="103" t="s">
        <v>167</v>
      </c>
      <c r="E2472" s="125">
        <v>284.70299999999997</v>
      </c>
      <c r="F2472" s="125">
        <v>0.22100000000000364</v>
      </c>
      <c r="G2472" s="103" t="s">
        <v>167</v>
      </c>
      <c r="H2472" s="119">
        <f t="shared" si="991"/>
        <v>0.75100000000000355</v>
      </c>
      <c r="I2472" s="125" t="s">
        <v>1519</v>
      </c>
      <c r="J2472" s="107">
        <f t="shared" ref="J2472:J2526" si="1014">I2472+182</f>
        <v>15078.19</v>
      </c>
      <c r="K2472" s="102" t="s">
        <v>1564</v>
      </c>
      <c r="L2472" s="118">
        <v>0.43</v>
      </c>
    </row>
    <row r="2473" spans="1:12" x14ac:dyDescent="0.2">
      <c r="D2473" s="103"/>
      <c r="G2473" s="103"/>
    </row>
    <row r="2474" spans="1:12" x14ac:dyDescent="0.2">
      <c r="A2474" s="126">
        <v>942</v>
      </c>
      <c r="B2474" s="127">
        <v>947063.01199999999</v>
      </c>
      <c r="C2474" s="127">
        <v>6499739.9349999996</v>
      </c>
      <c r="D2474" s="103" t="s">
        <v>167</v>
      </c>
      <c r="E2474" s="125">
        <v>285.18</v>
      </c>
      <c r="F2474" s="133">
        <v>0</v>
      </c>
      <c r="G2474" s="103" t="s">
        <v>167</v>
      </c>
      <c r="H2474" s="119">
        <f t="shared" si="991"/>
        <v>0.53</v>
      </c>
      <c r="I2474" s="125" t="s">
        <v>1520</v>
      </c>
      <c r="J2474" s="107">
        <f t="shared" si="1014"/>
        <v>15089.02</v>
      </c>
      <c r="K2474" s="150" t="s">
        <v>1563</v>
      </c>
      <c r="L2474" s="118">
        <v>0.43</v>
      </c>
    </row>
    <row r="2475" spans="1:12" x14ac:dyDescent="0.2">
      <c r="D2475" s="103"/>
      <c r="G2475" s="103"/>
      <c r="K2475" s="151"/>
    </row>
    <row r="2476" spans="1:12" x14ac:dyDescent="0.2">
      <c r="A2476" s="126">
        <v>943</v>
      </c>
      <c r="B2476" s="127">
        <v>947080.11800000002</v>
      </c>
      <c r="C2476" s="127">
        <v>6499749.4929999998</v>
      </c>
      <c r="D2476" s="103" t="s">
        <v>167</v>
      </c>
      <c r="E2476" s="125">
        <v>285.16000000000003</v>
      </c>
      <c r="F2476" s="133">
        <v>0</v>
      </c>
      <c r="G2476" s="103" t="s">
        <v>167</v>
      </c>
      <c r="H2476" s="119">
        <f t="shared" si="991"/>
        <v>0.53</v>
      </c>
      <c r="I2476" s="125" t="s">
        <v>1521</v>
      </c>
      <c r="J2476" s="107">
        <f t="shared" si="1014"/>
        <v>15108.62</v>
      </c>
      <c r="K2476" s="151"/>
      <c r="L2476" s="118">
        <v>0.43</v>
      </c>
    </row>
    <row r="2477" spans="1:12" x14ac:dyDescent="0.2">
      <c r="D2477" s="103"/>
      <c r="G2477" s="103"/>
      <c r="K2477" s="151"/>
    </row>
    <row r="2478" spans="1:12" x14ac:dyDescent="0.2">
      <c r="A2478" s="126">
        <v>944</v>
      </c>
      <c r="B2478" s="127">
        <v>947097.75399999996</v>
      </c>
      <c r="C2478" s="127">
        <v>6499758.7779999999</v>
      </c>
      <c r="D2478" s="103" t="s">
        <v>167</v>
      </c>
      <c r="E2478" s="125">
        <v>285.14999999999998</v>
      </c>
      <c r="F2478" s="133">
        <v>0</v>
      </c>
      <c r="G2478" s="103" t="s">
        <v>167</v>
      </c>
      <c r="H2478" s="119">
        <f t="shared" si="991"/>
        <v>0.53</v>
      </c>
      <c r="I2478" s="125" t="s">
        <v>1522</v>
      </c>
      <c r="J2478" s="107">
        <f t="shared" si="1014"/>
        <v>15128.55</v>
      </c>
      <c r="K2478" s="151"/>
      <c r="L2478" s="118">
        <v>0.43</v>
      </c>
    </row>
    <row r="2479" spans="1:12" x14ac:dyDescent="0.2">
      <c r="D2479" s="103"/>
      <c r="G2479" s="103"/>
      <c r="K2479" s="151"/>
    </row>
    <row r="2480" spans="1:12" x14ac:dyDescent="0.2">
      <c r="A2480" s="126">
        <v>945</v>
      </c>
      <c r="B2480" s="127">
        <v>947115.60100000002</v>
      </c>
      <c r="C2480" s="127">
        <v>6499767.7929999996</v>
      </c>
      <c r="D2480" s="103" t="s">
        <v>167</v>
      </c>
      <c r="E2480" s="125">
        <v>285.16000000000003</v>
      </c>
      <c r="F2480" s="133">
        <v>0</v>
      </c>
      <c r="G2480" s="103" t="s">
        <v>167</v>
      </c>
      <c r="H2480" s="119">
        <f t="shared" si="991"/>
        <v>0.53</v>
      </c>
      <c r="I2480" s="125" t="s">
        <v>1523</v>
      </c>
      <c r="J2480" s="107">
        <f t="shared" si="1014"/>
        <v>15148.54</v>
      </c>
      <c r="K2480" s="151"/>
      <c r="L2480" s="118">
        <v>0.43</v>
      </c>
    </row>
    <row r="2481" spans="1:12" x14ac:dyDescent="0.2">
      <c r="D2481" s="103"/>
      <c r="G2481" s="103"/>
      <c r="K2481" s="151"/>
    </row>
    <row r="2482" spans="1:12" x14ac:dyDescent="0.2">
      <c r="A2482" s="126">
        <v>946</v>
      </c>
      <c r="B2482" s="127">
        <v>947135.277</v>
      </c>
      <c r="C2482" s="127">
        <v>6499777.1279999996</v>
      </c>
      <c r="D2482" s="103" t="s">
        <v>167</v>
      </c>
      <c r="E2482" s="125">
        <v>285.18</v>
      </c>
      <c r="F2482" s="133">
        <v>0</v>
      </c>
      <c r="G2482" s="103" t="s">
        <v>167</v>
      </c>
      <c r="H2482" s="119">
        <f t="shared" si="991"/>
        <v>0.53</v>
      </c>
      <c r="I2482" s="125" t="s">
        <v>1524</v>
      </c>
      <c r="J2482" s="107">
        <f t="shared" si="1014"/>
        <v>15170.32</v>
      </c>
      <c r="K2482" s="151"/>
      <c r="L2482" s="118">
        <v>0.43</v>
      </c>
    </row>
    <row r="2483" spans="1:12" x14ac:dyDescent="0.2">
      <c r="D2483" s="103"/>
      <c r="G2483" s="103"/>
      <c r="K2483" s="151"/>
    </row>
    <row r="2484" spans="1:12" x14ac:dyDescent="0.2">
      <c r="A2484" s="126">
        <v>947</v>
      </c>
      <c r="B2484" s="127">
        <v>947151.06</v>
      </c>
      <c r="C2484" s="127">
        <v>6499784.2889999999</v>
      </c>
      <c r="D2484" s="103" t="s">
        <v>167</v>
      </c>
      <c r="E2484" s="125">
        <v>285.14</v>
      </c>
      <c r="F2484" s="133">
        <v>0</v>
      </c>
      <c r="G2484" s="103" t="s">
        <v>167</v>
      </c>
      <c r="H2484" s="119">
        <f t="shared" si="991"/>
        <v>0.53</v>
      </c>
      <c r="I2484" s="125" t="s">
        <v>1525</v>
      </c>
      <c r="J2484" s="107">
        <f t="shared" si="1014"/>
        <v>15187.65</v>
      </c>
      <c r="K2484" s="151"/>
      <c r="L2484" s="118">
        <v>0.43</v>
      </c>
    </row>
    <row r="2485" spans="1:12" x14ac:dyDescent="0.2">
      <c r="D2485" s="103"/>
      <c r="G2485" s="103"/>
      <c r="K2485" s="151"/>
    </row>
    <row r="2486" spans="1:12" x14ac:dyDescent="0.2">
      <c r="A2486" s="126">
        <v>948</v>
      </c>
      <c r="B2486" s="127">
        <v>947168.35100000002</v>
      </c>
      <c r="C2486" s="127">
        <v>6499791.6490000002</v>
      </c>
      <c r="D2486" s="103" t="s">
        <v>167</v>
      </c>
      <c r="E2486" s="125">
        <v>285.12</v>
      </c>
      <c r="F2486" s="133">
        <v>0</v>
      </c>
      <c r="G2486" s="103" t="s">
        <v>167</v>
      </c>
      <c r="H2486" s="119">
        <f t="shared" si="991"/>
        <v>0.53</v>
      </c>
      <c r="I2486" s="125" t="s">
        <v>1526</v>
      </c>
      <c r="J2486" s="107">
        <f t="shared" si="1014"/>
        <v>15206.45</v>
      </c>
      <c r="K2486" s="151"/>
      <c r="L2486" s="118">
        <v>0.43</v>
      </c>
    </row>
    <row r="2487" spans="1:12" x14ac:dyDescent="0.2">
      <c r="D2487" s="103"/>
      <c r="G2487" s="103"/>
      <c r="K2487" s="151"/>
    </row>
    <row r="2488" spans="1:12" x14ac:dyDescent="0.2">
      <c r="A2488" s="126">
        <v>949</v>
      </c>
      <c r="B2488" s="127">
        <v>947187.89800000004</v>
      </c>
      <c r="C2488" s="127">
        <v>6499799.3389999997</v>
      </c>
      <c r="D2488" s="103" t="s">
        <v>167</v>
      </c>
      <c r="E2488" s="125">
        <v>285.12</v>
      </c>
      <c r="F2488" s="133">
        <v>0</v>
      </c>
      <c r="G2488" s="103" t="s">
        <v>167</v>
      </c>
      <c r="H2488" s="119">
        <f t="shared" si="991"/>
        <v>0.53</v>
      </c>
      <c r="I2488" s="125" t="s">
        <v>1527</v>
      </c>
      <c r="J2488" s="107">
        <f t="shared" si="1014"/>
        <v>15227.45</v>
      </c>
      <c r="K2488" s="151"/>
      <c r="L2488" s="118">
        <v>0.43</v>
      </c>
    </row>
    <row r="2489" spans="1:12" x14ac:dyDescent="0.2">
      <c r="D2489" s="103"/>
      <c r="G2489" s="103"/>
      <c r="K2489" s="151"/>
    </row>
    <row r="2490" spans="1:12" x14ac:dyDescent="0.2">
      <c r="A2490" s="126">
        <v>950</v>
      </c>
      <c r="B2490" s="127">
        <v>947206.39199999999</v>
      </c>
      <c r="C2490" s="127">
        <v>6499806.2249999996</v>
      </c>
      <c r="D2490" s="103" t="s">
        <v>167</v>
      </c>
      <c r="E2490" s="125">
        <v>285.13</v>
      </c>
      <c r="F2490" s="133">
        <v>0</v>
      </c>
      <c r="G2490" s="103" t="s">
        <v>167</v>
      </c>
      <c r="H2490" s="119">
        <f t="shared" si="991"/>
        <v>0.53</v>
      </c>
      <c r="I2490" s="125" t="s">
        <v>1528</v>
      </c>
      <c r="J2490" s="107">
        <f t="shared" si="1014"/>
        <v>15247.19</v>
      </c>
      <c r="K2490" s="151"/>
      <c r="L2490" s="118">
        <v>0.43</v>
      </c>
    </row>
    <row r="2491" spans="1:12" x14ac:dyDescent="0.2">
      <c r="D2491" s="103"/>
      <c r="G2491" s="103"/>
      <c r="K2491" s="151"/>
    </row>
    <row r="2492" spans="1:12" x14ac:dyDescent="0.2">
      <c r="A2492" s="126">
        <v>951</v>
      </c>
      <c r="B2492" s="127">
        <v>947226.09600000002</v>
      </c>
      <c r="C2492" s="127">
        <v>6499813.0429999996</v>
      </c>
      <c r="D2492" s="103" t="s">
        <v>167</v>
      </c>
      <c r="E2492" s="125">
        <v>285.14999999999998</v>
      </c>
      <c r="F2492" s="133">
        <v>0</v>
      </c>
      <c r="G2492" s="103" t="s">
        <v>167</v>
      </c>
      <c r="H2492" s="119">
        <f t="shared" ref="H2492:H2554" si="1015">F2492+L2492+0.1</f>
        <v>0.53</v>
      </c>
      <c r="I2492" s="125" t="s">
        <v>1529</v>
      </c>
      <c r="J2492" s="107">
        <f t="shared" si="1014"/>
        <v>15268.04</v>
      </c>
      <c r="K2492" s="151"/>
      <c r="L2492" s="118">
        <v>0.43</v>
      </c>
    </row>
    <row r="2493" spans="1:12" x14ac:dyDescent="0.2">
      <c r="D2493" s="103"/>
      <c r="G2493" s="103"/>
      <c r="K2493" s="151"/>
    </row>
    <row r="2494" spans="1:12" x14ac:dyDescent="0.2">
      <c r="A2494" s="126">
        <v>952</v>
      </c>
      <c r="B2494" s="127">
        <v>947243.60600000003</v>
      </c>
      <c r="C2494" s="127">
        <v>6499818.8499999996</v>
      </c>
      <c r="D2494" s="103" t="s">
        <v>167</v>
      </c>
      <c r="E2494" s="125">
        <v>285.08</v>
      </c>
      <c r="F2494" s="133">
        <v>0</v>
      </c>
      <c r="G2494" s="103" t="s">
        <v>167</v>
      </c>
      <c r="H2494" s="119">
        <f t="shared" si="1015"/>
        <v>0.53</v>
      </c>
      <c r="I2494" s="125" t="s">
        <v>1530</v>
      </c>
      <c r="J2494" s="107">
        <f t="shared" si="1014"/>
        <v>15286.49</v>
      </c>
      <c r="K2494" s="152"/>
      <c r="L2494" s="118">
        <v>0.43</v>
      </c>
    </row>
    <row r="2495" spans="1:12" x14ac:dyDescent="0.2">
      <c r="D2495" s="103"/>
      <c r="G2495" s="103"/>
    </row>
    <row r="2496" spans="1:12" x14ac:dyDescent="0.2">
      <c r="A2496" s="126">
        <v>953</v>
      </c>
      <c r="B2496" s="127">
        <v>947264.59199999995</v>
      </c>
      <c r="C2496" s="127">
        <v>6499825.4960000003</v>
      </c>
      <c r="D2496" s="103" t="s">
        <v>167</v>
      </c>
      <c r="E2496" s="125">
        <v>284.76</v>
      </c>
      <c r="F2496" s="125">
        <v>0.55000000000000004</v>
      </c>
      <c r="G2496" s="103" t="s">
        <v>167</v>
      </c>
      <c r="H2496" s="119">
        <f t="shared" si="1015"/>
        <v>1.08</v>
      </c>
      <c r="I2496" s="125" t="s">
        <v>1531</v>
      </c>
      <c r="J2496" s="107">
        <f t="shared" si="1014"/>
        <v>15308.52</v>
      </c>
      <c r="L2496" s="118">
        <v>0.43</v>
      </c>
    </row>
    <row r="2497" spans="1:12" ht="12.75" customHeight="1" x14ac:dyDescent="0.2">
      <c r="D2497" s="103"/>
      <c r="G2497" s="103"/>
    </row>
    <row r="2498" spans="1:12" x14ac:dyDescent="0.2">
      <c r="A2498" s="126" t="s">
        <v>1532</v>
      </c>
      <c r="B2498" s="127">
        <v>947267.41200000001</v>
      </c>
      <c r="C2498" s="127">
        <v>6499826.9069999997</v>
      </c>
      <c r="D2498" s="103" t="s">
        <v>167</v>
      </c>
      <c r="E2498" s="125">
        <v>284.74</v>
      </c>
      <c r="F2498" s="125">
        <v>0.56999999999999995</v>
      </c>
      <c r="G2498" s="103" t="s">
        <v>167</v>
      </c>
      <c r="H2498" s="119">
        <f t="shared" si="1015"/>
        <v>1.1000000000000001</v>
      </c>
      <c r="I2498" s="125" t="s">
        <v>1533</v>
      </c>
      <c r="J2498" s="107">
        <f t="shared" si="1014"/>
        <v>15311.68</v>
      </c>
      <c r="L2498" s="118">
        <v>0.43</v>
      </c>
    </row>
    <row r="2499" spans="1:12" x14ac:dyDescent="0.2">
      <c r="D2499" s="103"/>
      <c r="G2499" s="103"/>
    </row>
    <row r="2500" spans="1:12" x14ac:dyDescent="0.2">
      <c r="A2500" s="126">
        <v>954</v>
      </c>
      <c r="B2500" s="127">
        <v>947280.59499999997</v>
      </c>
      <c r="C2500" s="127">
        <v>6499833.4709999999</v>
      </c>
      <c r="D2500" s="103" t="s">
        <v>167</v>
      </c>
      <c r="E2500" s="125">
        <v>284.68799999999999</v>
      </c>
      <c r="F2500" s="125">
        <v>0.46</v>
      </c>
      <c r="G2500" s="103" t="s">
        <v>167</v>
      </c>
      <c r="H2500" s="119">
        <f t="shared" si="1015"/>
        <v>0.99</v>
      </c>
      <c r="I2500" s="125" t="s">
        <v>1534</v>
      </c>
      <c r="J2500" s="107">
        <f t="shared" si="1014"/>
        <v>15326.4</v>
      </c>
      <c r="L2500" s="118">
        <v>0.43</v>
      </c>
    </row>
    <row r="2501" spans="1:12" x14ac:dyDescent="0.2">
      <c r="D2501" s="103"/>
      <c r="G2501" s="103"/>
    </row>
    <row r="2502" spans="1:12" x14ac:dyDescent="0.2">
      <c r="A2502" s="126" t="s">
        <v>1535</v>
      </c>
      <c r="B2502" s="127">
        <v>947291.64199999999</v>
      </c>
      <c r="C2502" s="127">
        <v>6499839.0539999995</v>
      </c>
      <c r="D2502" s="103" t="s">
        <v>167</v>
      </c>
      <c r="E2502" s="125">
        <v>284.83800000000002</v>
      </c>
      <c r="F2502" s="125">
        <v>0.46</v>
      </c>
      <c r="G2502" s="103" t="s">
        <v>167</v>
      </c>
      <c r="H2502" s="119">
        <f t="shared" si="1015"/>
        <v>0.99</v>
      </c>
      <c r="I2502" s="125" t="s">
        <v>1536</v>
      </c>
      <c r="J2502" s="107">
        <f t="shared" si="1014"/>
        <v>15338.78</v>
      </c>
      <c r="L2502" s="118">
        <v>0.43</v>
      </c>
    </row>
    <row r="2503" spans="1:12" x14ac:dyDescent="0.2">
      <c r="D2503" s="103"/>
      <c r="G2503" s="103"/>
    </row>
    <row r="2504" spans="1:12" x14ac:dyDescent="0.2">
      <c r="A2504" s="126">
        <v>955</v>
      </c>
      <c r="B2504" s="127">
        <v>947301.12600000005</v>
      </c>
      <c r="C2504" s="127">
        <v>6499842.9689999996</v>
      </c>
      <c r="D2504" s="103" t="s">
        <v>167</v>
      </c>
      <c r="E2504" s="125">
        <v>284.96699999999998</v>
      </c>
      <c r="F2504" s="125">
        <v>0.71</v>
      </c>
      <c r="G2504" s="103" t="s">
        <v>167</v>
      </c>
      <c r="H2504" s="119">
        <f t="shared" si="1015"/>
        <v>1.24</v>
      </c>
      <c r="I2504" s="125" t="s">
        <v>1537</v>
      </c>
      <c r="J2504" s="107">
        <f t="shared" si="1014"/>
        <v>15349.04</v>
      </c>
      <c r="L2504" s="118">
        <v>0.43</v>
      </c>
    </row>
    <row r="2505" spans="1:12" x14ac:dyDescent="0.2">
      <c r="D2505" s="103"/>
      <c r="G2505" s="103"/>
    </row>
    <row r="2506" spans="1:12" x14ac:dyDescent="0.2">
      <c r="A2506" s="126">
        <v>956</v>
      </c>
      <c r="B2506" s="127">
        <v>947319.28200000001</v>
      </c>
      <c r="C2506" s="127">
        <v>6499849.7240000004</v>
      </c>
      <c r="D2506" s="103" t="s">
        <v>167</v>
      </c>
      <c r="E2506" s="125">
        <v>284.76400000000001</v>
      </c>
      <c r="F2506" s="125">
        <v>0.6</v>
      </c>
      <c r="G2506" s="103" t="s">
        <v>167</v>
      </c>
      <c r="H2506" s="119">
        <f t="shared" si="1015"/>
        <v>1.1300000000000001</v>
      </c>
      <c r="I2506" s="125" t="s">
        <v>1538</v>
      </c>
      <c r="J2506" s="107">
        <f t="shared" si="1014"/>
        <v>15368.42</v>
      </c>
      <c r="L2506" s="118">
        <v>0.43</v>
      </c>
    </row>
    <row r="2507" spans="1:12" x14ac:dyDescent="0.2">
      <c r="D2507" s="103"/>
      <c r="G2507" s="103"/>
    </row>
    <row r="2508" spans="1:12" x14ac:dyDescent="0.2">
      <c r="A2508" s="126" t="s">
        <v>1539</v>
      </c>
      <c r="B2508" s="127">
        <v>947322.23600000003</v>
      </c>
      <c r="C2508" s="127">
        <v>6499850.915</v>
      </c>
      <c r="D2508" s="103" t="s">
        <v>167</v>
      </c>
      <c r="E2508" s="125">
        <v>284.77999999999997</v>
      </c>
      <c r="F2508" s="125">
        <v>0.64</v>
      </c>
      <c r="G2508" s="103" t="s">
        <v>167</v>
      </c>
      <c r="H2508" s="119">
        <f t="shared" si="1015"/>
        <v>1.1700000000000002</v>
      </c>
      <c r="I2508" s="125" t="s">
        <v>1540</v>
      </c>
      <c r="J2508" s="107">
        <f t="shared" si="1014"/>
        <v>15371.63</v>
      </c>
      <c r="L2508" s="118">
        <v>0.43</v>
      </c>
    </row>
    <row r="2509" spans="1:12" x14ac:dyDescent="0.2">
      <c r="D2509" s="103"/>
      <c r="G2509" s="103"/>
    </row>
    <row r="2510" spans="1:12" x14ac:dyDescent="0.2">
      <c r="A2510" s="126" t="s">
        <v>1541</v>
      </c>
      <c r="B2510" s="127">
        <v>947328.34499999997</v>
      </c>
      <c r="C2510" s="127">
        <v>6499852.8360000001</v>
      </c>
      <c r="D2510" s="103" t="s">
        <v>167</v>
      </c>
      <c r="E2510" s="125">
        <v>284.81299999999999</v>
      </c>
      <c r="F2510" s="125">
        <v>0.5</v>
      </c>
      <c r="G2510" s="103" t="s">
        <v>167</v>
      </c>
      <c r="H2510" s="119">
        <f t="shared" si="1015"/>
        <v>1.03</v>
      </c>
      <c r="I2510" s="125" t="s">
        <v>1542</v>
      </c>
      <c r="J2510" s="107">
        <f t="shared" si="1014"/>
        <v>15378</v>
      </c>
      <c r="L2510" s="118">
        <v>0.43</v>
      </c>
    </row>
    <row r="2511" spans="1:12" x14ac:dyDescent="0.2">
      <c r="D2511" s="103"/>
      <c r="G2511" s="103"/>
    </row>
    <row r="2512" spans="1:12" x14ac:dyDescent="0.2">
      <c r="A2512" s="126">
        <v>957</v>
      </c>
      <c r="B2512" s="127">
        <v>947334.16899999999</v>
      </c>
      <c r="C2512" s="127">
        <v>6499854.3119999999</v>
      </c>
      <c r="D2512" s="103" t="s">
        <v>167</v>
      </c>
      <c r="E2512" s="125">
        <v>284.81700000000001</v>
      </c>
      <c r="F2512" s="125">
        <v>0.46</v>
      </c>
      <c r="G2512" s="103" t="s">
        <v>167</v>
      </c>
      <c r="H2512" s="119">
        <f t="shared" si="1015"/>
        <v>0.99</v>
      </c>
      <c r="I2512" s="125" t="s">
        <v>1543</v>
      </c>
      <c r="J2512" s="107">
        <f t="shared" si="1014"/>
        <v>15383.88</v>
      </c>
      <c r="L2512" s="118">
        <v>0.43</v>
      </c>
    </row>
    <row r="2513" spans="1:12" x14ac:dyDescent="0.2">
      <c r="D2513" s="103"/>
      <c r="G2513" s="103"/>
    </row>
    <row r="2514" spans="1:12" x14ac:dyDescent="0.2">
      <c r="A2514" s="126" t="s">
        <v>1544</v>
      </c>
      <c r="B2514" s="127">
        <v>947338.02399999998</v>
      </c>
      <c r="C2514" s="127">
        <v>6499855.3609999996</v>
      </c>
      <c r="D2514" s="103" t="s">
        <v>167</v>
      </c>
      <c r="E2514" s="125">
        <v>284.85000000000002</v>
      </c>
      <c r="F2514" s="125">
        <v>0.46</v>
      </c>
      <c r="G2514" s="103" t="s">
        <v>167</v>
      </c>
      <c r="H2514" s="119">
        <f t="shared" si="1015"/>
        <v>0.99</v>
      </c>
      <c r="I2514" s="125" t="s">
        <v>1545</v>
      </c>
      <c r="J2514" s="107">
        <f t="shared" si="1014"/>
        <v>15388.05</v>
      </c>
      <c r="L2514" s="118">
        <v>0.43</v>
      </c>
    </row>
    <row r="2515" spans="1:12" x14ac:dyDescent="0.2">
      <c r="D2515" s="103"/>
      <c r="G2515" s="103"/>
    </row>
    <row r="2516" spans="1:12" x14ac:dyDescent="0.2">
      <c r="A2516" s="126">
        <v>958</v>
      </c>
      <c r="B2516" s="127">
        <v>947348.56200000003</v>
      </c>
      <c r="C2516" s="127">
        <v>6499858.3550000004</v>
      </c>
      <c r="D2516" s="103" t="s">
        <v>167</v>
      </c>
      <c r="E2516" s="125">
        <v>284.82600000000002</v>
      </c>
      <c r="F2516" s="125">
        <v>0.45</v>
      </c>
      <c r="G2516" s="103" t="s">
        <v>167</v>
      </c>
      <c r="H2516" s="119">
        <f t="shared" si="1015"/>
        <v>0.98</v>
      </c>
      <c r="I2516" s="125" t="s">
        <v>1546</v>
      </c>
      <c r="J2516" s="107">
        <f t="shared" si="1014"/>
        <v>15398.96</v>
      </c>
      <c r="L2516" s="118">
        <v>0.43</v>
      </c>
    </row>
    <row r="2517" spans="1:12" x14ac:dyDescent="0.2">
      <c r="D2517" s="103"/>
      <c r="G2517" s="103"/>
    </row>
    <row r="2518" spans="1:12" x14ac:dyDescent="0.2">
      <c r="A2518" s="126">
        <v>959</v>
      </c>
      <c r="B2518" s="127">
        <v>947365.75100000005</v>
      </c>
      <c r="C2518" s="127">
        <v>6499863.0080000004</v>
      </c>
      <c r="D2518" s="103" t="s">
        <v>167</v>
      </c>
      <c r="E2518" s="125">
        <v>284.78100000000001</v>
      </c>
      <c r="F2518" s="125">
        <v>0.56999999999999995</v>
      </c>
      <c r="G2518" s="103" t="s">
        <v>167</v>
      </c>
      <c r="H2518" s="119">
        <f t="shared" si="1015"/>
        <v>1.1000000000000001</v>
      </c>
      <c r="I2518" s="125" t="s">
        <v>1547</v>
      </c>
      <c r="J2518" s="107">
        <f t="shared" si="1014"/>
        <v>15416.77</v>
      </c>
      <c r="L2518" s="118">
        <v>0.43</v>
      </c>
    </row>
    <row r="2519" spans="1:12" x14ac:dyDescent="0.2">
      <c r="D2519" s="103"/>
      <c r="G2519" s="103"/>
    </row>
    <row r="2520" spans="1:12" x14ac:dyDescent="0.2">
      <c r="A2520" s="126" t="s">
        <v>1548</v>
      </c>
      <c r="B2520" s="127">
        <v>947387.29599999997</v>
      </c>
      <c r="C2520" s="127">
        <v>6499868.0109999999</v>
      </c>
      <c r="D2520" s="103" t="s">
        <v>167</v>
      </c>
      <c r="E2520" s="125">
        <v>284.8</v>
      </c>
      <c r="F2520" s="125">
        <v>0.69</v>
      </c>
      <c r="G2520" s="103" t="s">
        <v>167</v>
      </c>
      <c r="H2520" s="119">
        <f t="shared" si="1015"/>
        <v>1.22</v>
      </c>
      <c r="I2520" s="125" t="s">
        <v>1549</v>
      </c>
      <c r="J2520" s="107">
        <f t="shared" si="1014"/>
        <v>15438.89</v>
      </c>
      <c r="L2520" s="118">
        <v>0.43</v>
      </c>
    </row>
    <row r="2521" spans="1:12" x14ac:dyDescent="0.2">
      <c r="D2521" s="103"/>
      <c r="G2521" s="103"/>
    </row>
    <row r="2522" spans="1:12" x14ac:dyDescent="0.2">
      <c r="A2522" s="126">
        <v>960</v>
      </c>
      <c r="B2522" s="127">
        <v>947391.88500000001</v>
      </c>
      <c r="C2522" s="127">
        <v>6499868.7910000002</v>
      </c>
      <c r="D2522" s="103" t="s">
        <v>167</v>
      </c>
      <c r="E2522" s="125">
        <v>284.81799999999998</v>
      </c>
      <c r="F2522" s="125">
        <v>0.76</v>
      </c>
      <c r="G2522" s="103" t="s">
        <v>167</v>
      </c>
      <c r="H2522" s="119">
        <f t="shared" si="1015"/>
        <v>1.29</v>
      </c>
      <c r="I2522" s="125" t="s">
        <v>1550</v>
      </c>
      <c r="J2522" s="107">
        <f t="shared" si="1014"/>
        <v>15443.54</v>
      </c>
      <c r="L2522" s="118">
        <v>0.43</v>
      </c>
    </row>
    <row r="2523" spans="1:12" x14ac:dyDescent="0.2">
      <c r="D2523" s="103"/>
      <c r="G2523" s="103"/>
    </row>
    <row r="2524" spans="1:12" x14ac:dyDescent="0.2">
      <c r="A2524" s="126" t="s">
        <v>1551</v>
      </c>
      <c r="B2524" s="127">
        <v>947400.22400000005</v>
      </c>
      <c r="C2524" s="127">
        <v>6499870.3420000002</v>
      </c>
      <c r="D2524" s="103" t="s">
        <v>167</v>
      </c>
      <c r="E2524" s="125">
        <v>286.08999999999997</v>
      </c>
      <c r="F2524" s="125">
        <v>1.89</v>
      </c>
      <c r="G2524" s="103" t="s">
        <v>167</v>
      </c>
      <c r="H2524" s="119">
        <f t="shared" si="1015"/>
        <v>2.42</v>
      </c>
      <c r="I2524" s="125" t="s">
        <v>1552</v>
      </c>
      <c r="J2524" s="107">
        <f t="shared" si="1014"/>
        <v>15452.02</v>
      </c>
      <c r="L2524" s="118">
        <v>0.43</v>
      </c>
    </row>
    <row r="2525" spans="1:12" x14ac:dyDescent="0.2">
      <c r="D2525" s="103"/>
      <c r="G2525" s="103"/>
    </row>
    <row r="2526" spans="1:12" x14ac:dyDescent="0.2">
      <c r="A2526" s="126" t="s">
        <v>1553</v>
      </c>
      <c r="B2526" s="127">
        <v>947403.049</v>
      </c>
      <c r="C2526" s="127">
        <v>6499871.3940000003</v>
      </c>
      <c r="D2526" s="103" t="s">
        <v>167</v>
      </c>
      <c r="E2526" s="125">
        <v>286.08</v>
      </c>
      <c r="F2526" s="125">
        <v>1.94</v>
      </c>
      <c r="G2526" s="103" t="s">
        <v>167</v>
      </c>
      <c r="H2526" s="119">
        <f t="shared" si="1015"/>
        <v>2.4700000000000002</v>
      </c>
      <c r="I2526" s="125" t="s">
        <v>1554</v>
      </c>
      <c r="J2526" s="107">
        <f t="shared" si="1014"/>
        <v>15455.01</v>
      </c>
      <c r="L2526" s="118">
        <v>0.43</v>
      </c>
    </row>
    <row r="2527" spans="1:12" x14ac:dyDescent="0.2">
      <c r="D2527" s="103"/>
      <c r="G2527" s="103"/>
    </row>
    <row r="2528" spans="1:12" x14ac:dyDescent="0.2">
      <c r="A2528" s="126">
        <v>961</v>
      </c>
      <c r="B2528" s="127">
        <v>947416.61800000002</v>
      </c>
      <c r="C2528" s="127">
        <v>6499874.7680000002</v>
      </c>
      <c r="D2528" s="103" t="s">
        <v>167</v>
      </c>
      <c r="E2528" s="125">
        <v>286.01</v>
      </c>
      <c r="F2528" s="125">
        <v>1.9</v>
      </c>
      <c r="G2528" s="103" t="s">
        <v>167</v>
      </c>
      <c r="H2528" s="119">
        <f t="shared" si="1015"/>
        <v>2.4300000000000002</v>
      </c>
      <c r="I2528" s="125" t="s">
        <v>1555</v>
      </c>
      <c r="J2528" s="107">
        <f>I2528+202</f>
        <v>15489</v>
      </c>
      <c r="K2528" s="134" t="s">
        <v>3870</v>
      </c>
      <c r="L2528" s="118">
        <v>0.43</v>
      </c>
    </row>
    <row r="2529" spans="1:12" x14ac:dyDescent="0.2">
      <c r="D2529" s="103"/>
      <c r="G2529" s="103"/>
    </row>
    <row r="2530" spans="1:12" x14ac:dyDescent="0.2">
      <c r="A2530" s="126" t="s">
        <v>1556</v>
      </c>
      <c r="B2530" s="127">
        <v>947423.853</v>
      </c>
      <c r="C2530" s="127">
        <v>6499876.7999999998</v>
      </c>
      <c r="D2530" s="103" t="s">
        <v>167</v>
      </c>
      <c r="E2530" s="125">
        <v>285.95999999999998</v>
      </c>
      <c r="F2530" s="125">
        <v>1.84</v>
      </c>
      <c r="G2530" s="103" t="s">
        <v>167</v>
      </c>
      <c r="H2530" s="119">
        <f t="shared" si="1015"/>
        <v>2.3650000000000002</v>
      </c>
      <c r="I2530" s="125" t="s">
        <v>1557</v>
      </c>
      <c r="J2530" s="107">
        <f>I2530+202</f>
        <v>15496.5</v>
      </c>
      <c r="L2530" s="118">
        <v>0.42499999999999999</v>
      </c>
    </row>
    <row r="2531" spans="1:12" x14ac:dyDescent="0.2">
      <c r="D2531" s="103"/>
      <c r="G2531" s="103"/>
    </row>
    <row r="2532" spans="1:12" x14ac:dyDescent="0.2">
      <c r="A2532" s="126">
        <v>962</v>
      </c>
      <c r="B2532" s="127">
        <v>947428.93099999998</v>
      </c>
      <c r="C2532" s="127">
        <v>6499878.1550000003</v>
      </c>
      <c r="D2532" s="103" t="s">
        <v>167</v>
      </c>
      <c r="E2532" s="125">
        <v>285.91000000000003</v>
      </c>
      <c r="F2532" s="125">
        <v>1.73</v>
      </c>
      <c r="G2532" s="103" t="s">
        <v>167</v>
      </c>
      <c r="H2532" s="119">
        <f t="shared" si="1015"/>
        <v>2.2600000000000002</v>
      </c>
      <c r="I2532" s="125" t="s">
        <v>1558</v>
      </c>
      <c r="J2532" s="107">
        <f t="shared" ref="J2532" si="1016">I2532+202</f>
        <v>15501.76</v>
      </c>
      <c r="L2532" s="118">
        <v>0.43</v>
      </c>
    </row>
    <row r="2533" spans="1:12" x14ac:dyDescent="0.2">
      <c r="D2533" s="103"/>
      <c r="G2533" s="103"/>
    </row>
    <row r="2534" spans="1:12" x14ac:dyDescent="0.2">
      <c r="A2534" s="126" t="s">
        <v>1559</v>
      </c>
      <c r="B2534" s="127">
        <v>947434.21600000001</v>
      </c>
      <c r="C2534" s="127">
        <v>6499879.5729999999</v>
      </c>
      <c r="D2534" s="103" t="s">
        <v>167</v>
      </c>
      <c r="E2534" s="125">
        <v>285.89</v>
      </c>
      <c r="F2534" s="125">
        <v>1.59</v>
      </c>
      <c r="G2534" s="103" t="s">
        <v>167</v>
      </c>
      <c r="H2534" s="119">
        <f t="shared" si="1015"/>
        <v>2.12</v>
      </c>
      <c r="I2534" s="125" t="s">
        <v>1560</v>
      </c>
      <c r="J2534" s="107">
        <f t="shared" ref="J2534" si="1017">I2534+202</f>
        <v>15507.23</v>
      </c>
      <c r="L2534" s="118">
        <v>0.43</v>
      </c>
    </row>
    <row r="2535" spans="1:12" x14ac:dyDescent="0.2">
      <c r="D2535" s="103"/>
      <c r="G2535" s="103"/>
    </row>
    <row r="2536" spans="1:12" x14ac:dyDescent="0.2">
      <c r="A2536" s="126">
        <v>1001</v>
      </c>
      <c r="B2536" s="127">
        <v>947446.76100000006</v>
      </c>
      <c r="C2536" s="127">
        <v>6499882.4460000005</v>
      </c>
      <c r="D2536" s="103" t="s">
        <v>167</v>
      </c>
      <c r="E2536" s="125">
        <v>285.77</v>
      </c>
      <c r="F2536" s="125">
        <v>0.77</v>
      </c>
      <c r="G2536" s="103" t="s">
        <v>167</v>
      </c>
      <c r="H2536" s="119">
        <f t="shared" si="1015"/>
        <v>1.3</v>
      </c>
      <c r="I2536" s="125" t="s">
        <v>1561</v>
      </c>
      <c r="J2536" s="107">
        <f t="shared" ref="J2536" si="1018">I2536+202</f>
        <v>15520.1</v>
      </c>
      <c r="L2536" s="118">
        <v>0.43</v>
      </c>
    </row>
    <row r="2537" spans="1:12" x14ac:dyDescent="0.2">
      <c r="D2537" s="103"/>
      <c r="G2537" s="103"/>
    </row>
    <row r="2538" spans="1:12" x14ac:dyDescent="0.2">
      <c r="A2538" s="126">
        <v>1002</v>
      </c>
      <c r="B2538" s="127">
        <v>947453.38600000006</v>
      </c>
      <c r="C2538" s="127">
        <v>6499883.932</v>
      </c>
      <c r="D2538" s="103" t="s">
        <v>167</v>
      </c>
      <c r="E2538" s="125">
        <v>285.089</v>
      </c>
      <c r="F2538" s="125">
        <v>0.44900000000001228</v>
      </c>
      <c r="G2538" s="103" t="s">
        <v>167</v>
      </c>
      <c r="H2538" s="119">
        <f t="shared" si="1015"/>
        <v>0.9740000000000123</v>
      </c>
      <c r="I2538" s="125" t="s">
        <v>1565</v>
      </c>
      <c r="J2538" s="107">
        <f t="shared" ref="J2538" si="1019">I2538+202</f>
        <v>15526.88</v>
      </c>
      <c r="L2538" s="118">
        <v>0.42499999999999999</v>
      </c>
    </row>
    <row r="2539" spans="1:12" x14ac:dyDescent="0.2">
      <c r="D2539" s="103"/>
      <c r="G2539" s="103"/>
    </row>
    <row r="2540" spans="1:12" x14ac:dyDescent="0.2">
      <c r="A2540" s="126" t="s">
        <v>1566</v>
      </c>
      <c r="B2540" s="127">
        <v>947458.22400000005</v>
      </c>
      <c r="C2540" s="127">
        <v>6499884.852</v>
      </c>
      <c r="D2540" s="103" t="s">
        <v>167</v>
      </c>
      <c r="E2540" s="125">
        <v>285.29599999999999</v>
      </c>
      <c r="F2540" s="125">
        <v>0.48599999999999</v>
      </c>
      <c r="G2540" s="103" t="s">
        <v>167</v>
      </c>
      <c r="H2540" s="119">
        <f t="shared" si="1015"/>
        <v>1.01599999999999</v>
      </c>
      <c r="I2540" s="125" t="s">
        <v>1567</v>
      </c>
      <c r="J2540" s="107">
        <f t="shared" ref="J2540" si="1020">I2540+202</f>
        <v>15531.8</v>
      </c>
      <c r="L2540" s="118">
        <v>0.43</v>
      </c>
    </row>
    <row r="2541" spans="1:12" x14ac:dyDescent="0.2">
      <c r="D2541" s="103"/>
      <c r="G2541" s="103"/>
    </row>
    <row r="2542" spans="1:12" x14ac:dyDescent="0.2">
      <c r="A2542" s="126" t="s">
        <v>1568</v>
      </c>
      <c r="B2542" s="127">
        <v>947463.70200000005</v>
      </c>
      <c r="C2542" s="127">
        <v>6499885.3310000002</v>
      </c>
      <c r="D2542" s="103" t="s">
        <v>167</v>
      </c>
      <c r="E2542" s="125">
        <v>285.52499999999998</v>
      </c>
      <c r="F2542" s="125">
        <v>0.41499999999996362</v>
      </c>
      <c r="G2542" s="103" t="s">
        <v>167</v>
      </c>
      <c r="H2542" s="119">
        <f t="shared" si="1015"/>
        <v>0.94499999999996354</v>
      </c>
      <c r="I2542" s="125" t="s">
        <v>1569</v>
      </c>
      <c r="J2542" s="107">
        <f t="shared" ref="J2542" si="1021">I2542+202</f>
        <v>15537.25</v>
      </c>
      <c r="L2542" s="118">
        <v>0.43</v>
      </c>
    </row>
    <row r="2543" spans="1:12" x14ac:dyDescent="0.2">
      <c r="D2543" s="103"/>
      <c r="G2543" s="103"/>
    </row>
    <row r="2544" spans="1:12" x14ac:dyDescent="0.2">
      <c r="A2544" s="126" t="s">
        <v>1570</v>
      </c>
      <c r="B2544" s="127">
        <v>947472.23</v>
      </c>
      <c r="C2544" s="127">
        <v>6499885.2010000004</v>
      </c>
      <c r="D2544" s="103" t="s">
        <v>167</v>
      </c>
      <c r="E2544" s="125">
        <v>285.55900000000003</v>
      </c>
      <c r="F2544" s="125">
        <v>0.51900000000000546</v>
      </c>
      <c r="G2544" s="103" t="s">
        <v>167</v>
      </c>
      <c r="H2544" s="119">
        <f t="shared" si="1015"/>
        <v>1.0490000000000055</v>
      </c>
      <c r="I2544" s="125" t="s">
        <v>1571</v>
      </c>
      <c r="J2544" s="107">
        <f t="shared" ref="J2544" si="1022">I2544+202</f>
        <v>15545.85</v>
      </c>
      <c r="L2544" s="118">
        <v>0.43</v>
      </c>
    </row>
    <row r="2545" spans="1:12" x14ac:dyDescent="0.2">
      <c r="D2545" s="103"/>
      <c r="G2545" s="103"/>
    </row>
    <row r="2546" spans="1:12" x14ac:dyDescent="0.2">
      <c r="A2546" s="126">
        <v>1003</v>
      </c>
      <c r="B2546" s="127">
        <v>947476.18900000001</v>
      </c>
      <c r="C2546" s="127">
        <v>6499884.7649999997</v>
      </c>
      <c r="D2546" s="103" t="s">
        <v>167</v>
      </c>
      <c r="E2546" s="125">
        <v>285.80399999999997</v>
      </c>
      <c r="F2546" s="125">
        <v>0.69399999999995998</v>
      </c>
      <c r="G2546" s="103" t="s">
        <v>167</v>
      </c>
      <c r="H2546" s="119">
        <f t="shared" si="1015"/>
        <v>1.49399999999996</v>
      </c>
      <c r="I2546" s="125" t="s">
        <v>1572</v>
      </c>
      <c r="J2546" s="107">
        <f t="shared" ref="J2546" si="1023">I2546+202</f>
        <v>15549.84</v>
      </c>
      <c r="L2546" s="118">
        <v>0.7</v>
      </c>
    </row>
    <row r="2547" spans="1:12" x14ac:dyDescent="0.2">
      <c r="D2547" s="103"/>
      <c r="G2547" s="103"/>
    </row>
    <row r="2548" spans="1:12" x14ac:dyDescent="0.2">
      <c r="A2548" s="126" t="s">
        <v>1573</v>
      </c>
      <c r="B2548" s="127">
        <v>947482.88199999998</v>
      </c>
      <c r="C2548" s="127">
        <v>6499884.4939999999</v>
      </c>
      <c r="D2548" s="103" t="s">
        <v>167</v>
      </c>
      <c r="E2548" s="125">
        <v>285.85199999999998</v>
      </c>
      <c r="F2548" s="125">
        <v>0.59199999999998454</v>
      </c>
      <c r="G2548" s="103" t="s">
        <v>167</v>
      </c>
      <c r="H2548" s="119">
        <f t="shared" si="1015"/>
        <v>1.3919999999999846</v>
      </c>
      <c r="I2548" s="125" t="s">
        <v>1574</v>
      </c>
      <c r="J2548" s="107">
        <f t="shared" ref="J2548" si="1024">I2548+202</f>
        <v>15556.55</v>
      </c>
      <c r="L2548" s="118">
        <v>0.7</v>
      </c>
    </row>
    <row r="2549" spans="1:12" x14ac:dyDescent="0.2">
      <c r="D2549" s="103"/>
      <c r="G2549" s="103"/>
    </row>
    <row r="2550" spans="1:12" x14ac:dyDescent="0.2">
      <c r="A2550" s="126" t="s">
        <v>1575</v>
      </c>
      <c r="B2550" s="127">
        <v>947491.61399999994</v>
      </c>
      <c r="C2550" s="127">
        <v>6499885.9309999999</v>
      </c>
      <c r="D2550" s="103" t="s">
        <v>167</v>
      </c>
      <c r="E2550" s="125">
        <v>285.87599999999998</v>
      </c>
      <c r="F2550" s="125">
        <v>0.58599999999995589</v>
      </c>
      <c r="G2550" s="103" t="s">
        <v>167</v>
      </c>
      <c r="H2550" s="119">
        <f t="shared" si="1015"/>
        <v>1.3859999999999559</v>
      </c>
      <c r="I2550" s="125" t="s">
        <v>1576</v>
      </c>
      <c r="J2550" s="107">
        <f t="shared" ref="J2550" si="1025">I2550+202</f>
        <v>15565.42</v>
      </c>
      <c r="L2550" s="118">
        <v>0.7</v>
      </c>
    </row>
    <row r="2551" spans="1:12" x14ac:dyDescent="0.2">
      <c r="D2551" s="103"/>
      <c r="G2551" s="103"/>
    </row>
    <row r="2552" spans="1:12" ht="11.25" customHeight="1" x14ac:dyDescent="0.2">
      <c r="A2552" s="126">
        <v>1004</v>
      </c>
      <c r="B2552" s="127">
        <v>947497.04</v>
      </c>
      <c r="C2552" s="127">
        <v>6499887.4009999996</v>
      </c>
      <c r="D2552" s="103" t="s">
        <v>167</v>
      </c>
      <c r="E2552" s="125">
        <v>285.89800000000002</v>
      </c>
      <c r="F2552" s="125">
        <v>0.52800000000002001</v>
      </c>
      <c r="G2552" s="103" t="s">
        <v>167</v>
      </c>
      <c r="H2552" s="119">
        <f t="shared" si="1015"/>
        <v>1.3280000000000201</v>
      </c>
      <c r="I2552" s="125" t="s">
        <v>1577</v>
      </c>
      <c r="J2552" s="107">
        <f t="shared" ref="J2552" si="1026">I2552+202</f>
        <v>15571.04</v>
      </c>
      <c r="L2552" s="118">
        <v>0.7</v>
      </c>
    </row>
    <row r="2553" spans="1:12" ht="11.25" customHeight="1" x14ac:dyDescent="0.2">
      <c r="D2553" s="103"/>
      <c r="G2553" s="103"/>
    </row>
    <row r="2554" spans="1:12" ht="11.25" customHeight="1" x14ac:dyDescent="0.2">
      <c r="A2554" s="126">
        <v>1005</v>
      </c>
      <c r="B2554" s="127">
        <v>947514.66099999996</v>
      </c>
      <c r="C2554" s="127">
        <v>6499892.3130000001</v>
      </c>
      <c r="D2554" s="103" t="s">
        <v>167</v>
      </c>
      <c r="E2554" s="125">
        <v>285.822</v>
      </c>
      <c r="F2554" s="125">
        <v>0.50200000000000955</v>
      </c>
      <c r="G2554" s="103" t="s">
        <v>167</v>
      </c>
      <c r="H2554" s="119">
        <f t="shared" si="1015"/>
        <v>1.3020000000000096</v>
      </c>
      <c r="I2554" s="125" t="s">
        <v>1578</v>
      </c>
      <c r="J2554" s="107">
        <f t="shared" ref="J2554" si="1027">I2554+202</f>
        <v>15589.33</v>
      </c>
      <c r="L2554" s="118">
        <v>0.7</v>
      </c>
    </row>
    <row r="2555" spans="1:12" x14ac:dyDescent="0.2">
      <c r="D2555" s="103"/>
      <c r="G2555" s="103"/>
    </row>
    <row r="2556" spans="1:12" x14ac:dyDescent="0.2">
      <c r="A2556" s="126">
        <v>1006</v>
      </c>
      <c r="B2556" s="127">
        <v>947533.89099999995</v>
      </c>
      <c r="C2556" s="127">
        <v>6499898.0410000002</v>
      </c>
      <c r="D2556" s="103" t="s">
        <v>167</v>
      </c>
      <c r="E2556" s="125">
        <v>285.80700000000002</v>
      </c>
      <c r="F2556" s="125">
        <v>0.48700000000002319</v>
      </c>
      <c r="G2556" s="103" t="s">
        <v>167</v>
      </c>
      <c r="H2556" s="119">
        <f t="shared" ref="H2556:H2618" si="1028">F2556+L2556+0.1</f>
        <v>1.2870000000000232</v>
      </c>
      <c r="I2556" s="125" t="s">
        <v>1579</v>
      </c>
      <c r="J2556" s="107">
        <f t="shared" ref="J2556" si="1029">I2556+202</f>
        <v>15609.4</v>
      </c>
      <c r="L2556" s="118">
        <v>0.7</v>
      </c>
    </row>
    <row r="2557" spans="1:12" x14ac:dyDescent="0.2">
      <c r="D2557" s="103"/>
      <c r="G2557" s="103"/>
    </row>
    <row r="2558" spans="1:12" x14ac:dyDescent="0.2">
      <c r="A2558" s="126">
        <v>1007</v>
      </c>
      <c r="B2558" s="127">
        <v>947553.13899999997</v>
      </c>
      <c r="C2558" s="127">
        <v>6499903.9000000004</v>
      </c>
      <c r="D2558" s="103" t="s">
        <v>167</v>
      </c>
      <c r="E2558" s="125">
        <v>285.78699999999998</v>
      </c>
      <c r="F2558" s="125">
        <v>0.48699999999996635</v>
      </c>
      <c r="G2558" s="103" t="s">
        <v>167</v>
      </c>
      <c r="H2558" s="119">
        <f t="shared" si="1028"/>
        <v>1.2869999999999664</v>
      </c>
      <c r="I2558" s="125" t="s">
        <v>1580</v>
      </c>
      <c r="J2558" s="107">
        <f t="shared" ref="J2558" si="1030">I2558+202</f>
        <v>15629.52</v>
      </c>
      <c r="L2558" s="118">
        <v>0.7</v>
      </c>
    </row>
    <row r="2559" spans="1:12" x14ac:dyDescent="0.2">
      <c r="D2559" s="103"/>
      <c r="G2559" s="103"/>
    </row>
    <row r="2560" spans="1:12" ht="11.25" customHeight="1" x14ac:dyDescent="0.2">
      <c r="A2560" s="126">
        <v>1008</v>
      </c>
      <c r="B2560" s="127">
        <v>947572.24199999997</v>
      </c>
      <c r="C2560" s="127">
        <v>6499909.9170000004</v>
      </c>
      <c r="D2560" s="103" t="s">
        <v>167</v>
      </c>
      <c r="E2560" s="125">
        <v>285.83100000000002</v>
      </c>
      <c r="F2560" s="125">
        <v>0.53100000000000591</v>
      </c>
      <c r="G2560" s="103" t="s">
        <v>167</v>
      </c>
      <c r="H2560" s="119">
        <f t="shared" si="1028"/>
        <v>1.331000000000006</v>
      </c>
      <c r="I2560" s="125" t="s">
        <v>1581</v>
      </c>
      <c r="J2560" s="107">
        <f t="shared" ref="J2560" si="1031">I2560+202</f>
        <v>15649.54</v>
      </c>
      <c r="L2560" s="118">
        <v>0.7</v>
      </c>
    </row>
    <row r="2561" spans="1:12" ht="11.25" customHeight="1" x14ac:dyDescent="0.2">
      <c r="D2561" s="103"/>
      <c r="G2561" s="103"/>
    </row>
    <row r="2562" spans="1:12" ht="12" customHeight="1" x14ac:dyDescent="0.2">
      <c r="A2562" s="126">
        <v>1009</v>
      </c>
      <c r="B2562" s="127">
        <v>947591.13699999999</v>
      </c>
      <c r="C2562" s="127">
        <v>6499916.1009999998</v>
      </c>
      <c r="D2562" s="103" t="s">
        <v>167</v>
      </c>
      <c r="E2562" s="125">
        <v>285.87400000000002</v>
      </c>
      <c r="F2562" s="125">
        <v>0.51400000000001</v>
      </c>
      <c r="G2562" s="103" t="s">
        <v>167</v>
      </c>
      <c r="H2562" s="119">
        <f t="shared" si="1028"/>
        <v>1.31400000000001</v>
      </c>
      <c r="I2562" s="125" t="s">
        <v>1582</v>
      </c>
      <c r="J2562" s="107">
        <f t="shared" ref="J2562" si="1032">I2562+202</f>
        <v>15669.43</v>
      </c>
      <c r="L2562" s="118">
        <v>0.7</v>
      </c>
    </row>
    <row r="2563" spans="1:12" x14ac:dyDescent="0.2">
      <c r="D2563" s="103"/>
      <c r="G2563" s="103"/>
    </row>
    <row r="2564" spans="1:12" x14ac:dyDescent="0.2">
      <c r="A2564" s="126">
        <v>1010</v>
      </c>
      <c r="B2564" s="127">
        <v>947610.26300000004</v>
      </c>
      <c r="C2564" s="127">
        <v>6499922.6179999998</v>
      </c>
      <c r="D2564" s="103" t="s">
        <v>167</v>
      </c>
      <c r="E2564" s="125">
        <v>285.935</v>
      </c>
      <c r="F2564" s="125">
        <v>0.49500000000000455</v>
      </c>
      <c r="G2564" s="103" t="s">
        <v>167</v>
      </c>
      <c r="H2564" s="119">
        <f t="shared" si="1028"/>
        <v>1.2950000000000046</v>
      </c>
      <c r="I2564" s="125" t="s">
        <v>1583</v>
      </c>
      <c r="J2564" s="107">
        <f t="shared" ref="J2564" si="1033">I2564+202</f>
        <v>15689.63</v>
      </c>
      <c r="L2564" s="118">
        <v>0.7</v>
      </c>
    </row>
    <row r="2565" spans="1:12" x14ac:dyDescent="0.2">
      <c r="D2565" s="103"/>
      <c r="G2565" s="103"/>
    </row>
    <row r="2566" spans="1:12" x14ac:dyDescent="0.2">
      <c r="A2566" s="126">
        <v>1011</v>
      </c>
      <c r="B2566" s="127">
        <v>947629.50399999996</v>
      </c>
      <c r="C2566" s="127">
        <v>6499929.4050000003</v>
      </c>
      <c r="D2566" s="103" t="s">
        <v>167</v>
      </c>
      <c r="E2566" s="125">
        <v>285.98</v>
      </c>
      <c r="F2566" s="125">
        <v>0.50999999999999091</v>
      </c>
      <c r="G2566" s="103" t="s">
        <v>167</v>
      </c>
      <c r="H2566" s="119">
        <f t="shared" si="1028"/>
        <v>1.3099999999999909</v>
      </c>
      <c r="I2566" s="125" t="s">
        <v>1584</v>
      </c>
      <c r="J2566" s="107">
        <f t="shared" ref="J2566" si="1034">I2566+202</f>
        <v>15710.04</v>
      </c>
      <c r="L2566" s="118">
        <v>0.7</v>
      </c>
    </row>
    <row r="2567" spans="1:12" x14ac:dyDescent="0.2">
      <c r="D2567" s="103"/>
      <c r="G2567" s="103"/>
    </row>
    <row r="2568" spans="1:12" x14ac:dyDescent="0.2">
      <c r="A2568" s="126">
        <v>1012</v>
      </c>
      <c r="B2568" s="127">
        <v>947648.446</v>
      </c>
      <c r="C2568" s="127">
        <v>6499936.2850000001</v>
      </c>
      <c r="D2568" s="103" t="s">
        <v>167</v>
      </c>
      <c r="E2568" s="125">
        <v>286.02300000000002</v>
      </c>
      <c r="F2568" s="125">
        <v>0.51300000000003365</v>
      </c>
      <c r="G2568" s="103" t="s">
        <v>167</v>
      </c>
      <c r="H2568" s="119">
        <f t="shared" si="1028"/>
        <v>1.3130000000000337</v>
      </c>
      <c r="I2568" s="125" t="s">
        <v>1585</v>
      </c>
      <c r="J2568" s="107">
        <f t="shared" ref="J2568" si="1035">I2568+202</f>
        <v>15730.19</v>
      </c>
      <c r="L2568" s="118">
        <v>0.7</v>
      </c>
    </row>
    <row r="2569" spans="1:12" x14ac:dyDescent="0.2">
      <c r="D2569" s="103"/>
      <c r="G2569" s="103"/>
    </row>
    <row r="2570" spans="1:12" x14ac:dyDescent="0.2">
      <c r="A2570" s="126">
        <v>1013</v>
      </c>
      <c r="B2570" s="127">
        <v>947667.42</v>
      </c>
      <c r="C2570" s="127">
        <v>6499943.4850000003</v>
      </c>
      <c r="D2570" s="103" t="s">
        <v>167</v>
      </c>
      <c r="E2570" s="125">
        <v>286.05</v>
      </c>
      <c r="F2570" s="125">
        <v>0.50999999999999091</v>
      </c>
      <c r="G2570" s="103" t="s">
        <v>167</v>
      </c>
      <c r="H2570" s="119">
        <f t="shared" si="1028"/>
        <v>1.3099999999999909</v>
      </c>
      <c r="I2570" s="125" t="s">
        <v>1586</v>
      </c>
      <c r="J2570" s="107">
        <f t="shared" ref="J2570" si="1036">I2570+202</f>
        <v>15750.48</v>
      </c>
      <c r="L2570" s="118">
        <v>0.7</v>
      </c>
    </row>
    <row r="2571" spans="1:12" x14ac:dyDescent="0.2">
      <c r="D2571" s="103"/>
      <c r="G2571" s="103"/>
    </row>
    <row r="2572" spans="1:12" x14ac:dyDescent="0.2">
      <c r="A2572" s="126">
        <v>1014</v>
      </c>
      <c r="B2572" s="127">
        <v>947685.54200000002</v>
      </c>
      <c r="C2572" s="127">
        <v>6499950.5420000004</v>
      </c>
      <c r="D2572" s="103" t="s">
        <v>167</v>
      </c>
      <c r="E2572" s="125">
        <v>286.07499999999999</v>
      </c>
      <c r="F2572" s="125">
        <v>0.49500000000000455</v>
      </c>
      <c r="G2572" s="103" t="s">
        <v>167</v>
      </c>
      <c r="H2572" s="119">
        <f t="shared" si="1028"/>
        <v>1.2950000000000046</v>
      </c>
      <c r="I2572" s="125" t="s">
        <v>1587</v>
      </c>
      <c r="J2572" s="107">
        <f t="shared" ref="J2572" si="1037">I2572+202</f>
        <v>15769.93</v>
      </c>
      <c r="L2572" s="118">
        <v>0.7</v>
      </c>
    </row>
    <row r="2573" spans="1:12" x14ac:dyDescent="0.2">
      <c r="D2573" s="103"/>
      <c r="G2573" s="103"/>
    </row>
    <row r="2574" spans="1:12" x14ac:dyDescent="0.2">
      <c r="A2574" s="126">
        <v>1015</v>
      </c>
      <c r="B2574" s="127">
        <v>947703.58600000001</v>
      </c>
      <c r="C2574" s="127">
        <v>6499957.8739999998</v>
      </c>
      <c r="D2574" s="103" t="s">
        <v>167</v>
      </c>
      <c r="E2574" s="125">
        <v>286.12700000000001</v>
      </c>
      <c r="F2574" s="125">
        <v>0.4970000000000141</v>
      </c>
      <c r="G2574" s="103" t="s">
        <v>167</v>
      </c>
      <c r="H2574" s="119">
        <f t="shared" si="1028"/>
        <v>1.2970000000000141</v>
      </c>
      <c r="I2574" s="125" t="s">
        <v>1588</v>
      </c>
      <c r="J2574" s="107">
        <f t="shared" ref="J2574" si="1038">I2574+202</f>
        <v>15789.41</v>
      </c>
      <c r="L2574" s="118">
        <v>0.7</v>
      </c>
    </row>
    <row r="2575" spans="1:12" x14ac:dyDescent="0.2">
      <c r="D2575" s="103"/>
      <c r="G2575" s="103"/>
    </row>
    <row r="2576" spans="1:12" x14ac:dyDescent="0.2">
      <c r="A2576" s="126">
        <v>1016</v>
      </c>
      <c r="B2576" s="127">
        <v>947721.93599999999</v>
      </c>
      <c r="C2576" s="127">
        <v>6499965.5060000001</v>
      </c>
      <c r="D2576" s="103" t="s">
        <v>167</v>
      </c>
      <c r="E2576" s="125">
        <v>286.16300000000001</v>
      </c>
      <c r="F2576" s="125">
        <v>0.48300000000000409</v>
      </c>
      <c r="G2576" s="103" t="s">
        <v>167</v>
      </c>
      <c r="H2576" s="119">
        <f t="shared" si="1028"/>
        <v>1.2830000000000041</v>
      </c>
      <c r="I2576" s="125" t="s">
        <v>1589</v>
      </c>
      <c r="J2576" s="107">
        <f t="shared" ref="J2576" si="1039">I2576+202</f>
        <v>15809.28</v>
      </c>
      <c r="L2576" s="118">
        <v>0.7</v>
      </c>
    </row>
    <row r="2577" spans="1:12" x14ac:dyDescent="0.2">
      <c r="D2577" s="103"/>
      <c r="G2577" s="103"/>
    </row>
    <row r="2578" spans="1:12" x14ac:dyDescent="0.2">
      <c r="A2578" s="126">
        <v>1017</v>
      </c>
      <c r="B2578" s="127">
        <v>947740.44400000002</v>
      </c>
      <c r="C2578" s="127">
        <v>6499973.4780000001</v>
      </c>
      <c r="D2578" s="103" t="s">
        <v>167</v>
      </c>
      <c r="E2578" s="125">
        <v>286.20999999999998</v>
      </c>
      <c r="F2578" s="125">
        <v>0.51999999999998181</v>
      </c>
      <c r="G2578" s="103" t="s">
        <v>167</v>
      </c>
      <c r="H2578" s="119">
        <f t="shared" si="1028"/>
        <v>1.3199999999999819</v>
      </c>
      <c r="I2578" s="125" t="s">
        <v>1590</v>
      </c>
      <c r="J2578" s="107">
        <f t="shared" ref="J2578" si="1040">I2578+202</f>
        <v>15829.43</v>
      </c>
      <c r="L2578" s="118">
        <v>0.7</v>
      </c>
    </row>
    <row r="2579" spans="1:12" x14ac:dyDescent="0.2">
      <c r="D2579" s="103"/>
      <c r="G2579" s="103"/>
    </row>
    <row r="2580" spans="1:12" x14ac:dyDescent="0.2">
      <c r="A2580" s="126">
        <v>1018</v>
      </c>
      <c r="B2580" s="127">
        <v>947758.96499999997</v>
      </c>
      <c r="C2580" s="127">
        <v>6499981.7130000005</v>
      </c>
      <c r="D2580" s="103" t="s">
        <v>167</v>
      </c>
      <c r="E2580" s="125">
        <v>286.27</v>
      </c>
      <c r="F2580" s="125">
        <v>0.47999999999996135</v>
      </c>
      <c r="G2580" s="103" t="s">
        <v>167</v>
      </c>
      <c r="H2580" s="119">
        <f t="shared" si="1028"/>
        <v>1.2799999999999614</v>
      </c>
      <c r="I2580" s="125" t="s">
        <v>1591</v>
      </c>
      <c r="J2580" s="107">
        <f t="shared" ref="J2580" si="1041">I2580+202</f>
        <v>15849.7</v>
      </c>
      <c r="L2580" s="118">
        <v>0.7</v>
      </c>
    </row>
    <row r="2581" spans="1:12" x14ac:dyDescent="0.2">
      <c r="D2581" s="103"/>
      <c r="G2581" s="103"/>
    </row>
    <row r="2582" spans="1:12" x14ac:dyDescent="0.2">
      <c r="A2582" s="126">
        <v>1019</v>
      </c>
      <c r="B2582" s="127">
        <v>947777.08499999996</v>
      </c>
      <c r="C2582" s="127">
        <v>6499989.966</v>
      </c>
      <c r="D2582" s="103" t="s">
        <v>167</v>
      </c>
      <c r="E2582" s="125">
        <v>286.30900000000003</v>
      </c>
      <c r="F2582" s="125">
        <v>0.50900000000001455</v>
      </c>
      <c r="G2582" s="103" t="s">
        <v>167</v>
      </c>
      <c r="H2582" s="119">
        <f t="shared" si="1028"/>
        <v>1.3090000000000146</v>
      </c>
      <c r="I2582" s="125" t="s">
        <v>1592</v>
      </c>
      <c r="J2582" s="107">
        <f t="shared" ref="J2582" si="1042">I2582+202</f>
        <v>15869.62</v>
      </c>
      <c r="L2582" s="118">
        <v>0.7</v>
      </c>
    </row>
    <row r="2583" spans="1:12" x14ac:dyDescent="0.2">
      <c r="D2583" s="103"/>
      <c r="G2583" s="103"/>
    </row>
    <row r="2584" spans="1:12" x14ac:dyDescent="0.2">
      <c r="A2584" s="126">
        <v>1020</v>
      </c>
      <c r="B2584" s="127">
        <v>947794.54500000004</v>
      </c>
      <c r="C2584" s="127">
        <v>6499998.1310000001</v>
      </c>
      <c r="D2584" s="103" t="s">
        <v>167</v>
      </c>
      <c r="E2584" s="125">
        <v>286.32900000000001</v>
      </c>
      <c r="F2584" s="125">
        <v>0.50900000000001455</v>
      </c>
      <c r="G2584" s="103" t="s">
        <v>167</v>
      </c>
      <c r="H2584" s="119">
        <f t="shared" si="1028"/>
        <v>1.3090000000000146</v>
      </c>
      <c r="I2584" s="125" t="s">
        <v>1593</v>
      </c>
      <c r="J2584" s="107">
        <f t="shared" ref="J2584" si="1043">I2584+202</f>
        <v>15888.89</v>
      </c>
      <c r="L2584" s="118">
        <v>0.7</v>
      </c>
    </row>
    <row r="2585" spans="1:12" x14ac:dyDescent="0.2">
      <c r="D2585" s="103"/>
      <c r="G2585" s="103"/>
    </row>
    <row r="2586" spans="1:12" x14ac:dyDescent="0.2">
      <c r="A2586" s="126">
        <v>1021</v>
      </c>
      <c r="B2586" s="127">
        <v>947812.97400000005</v>
      </c>
      <c r="C2586" s="127">
        <v>6500007.0669999998</v>
      </c>
      <c r="D2586" s="103" t="s">
        <v>167</v>
      </c>
      <c r="E2586" s="125">
        <v>286.38</v>
      </c>
      <c r="F2586" s="125">
        <v>0.49000000000000909</v>
      </c>
      <c r="G2586" s="103" t="s">
        <v>167</v>
      </c>
      <c r="H2586" s="119">
        <f t="shared" si="1028"/>
        <v>1.2900000000000091</v>
      </c>
      <c r="I2586" s="125" t="s">
        <v>1594</v>
      </c>
      <c r="J2586" s="107">
        <f t="shared" ref="J2586" si="1044">I2586+202</f>
        <v>15909.37</v>
      </c>
      <c r="L2586" s="118">
        <v>0.7</v>
      </c>
    </row>
    <row r="2587" spans="1:12" x14ac:dyDescent="0.2">
      <c r="D2587" s="103"/>
      <c r="G2587" s="103"/>
    </row>
    <row r="2588" spans="1:12" x14ac:dyDescent="0.2">
      <c r="A2588" s="126">
        <v>1022</v>
      </c>
      <c r="B2588" s="127">
        <v>947831.28700000001</v>
      </c>
      <c r="C2588" s="127">
        <v>6500016.1799999997</v>
      </c>
      <c r="D2588" s="103" t="s">
        <v>167</v>
      </c>
      <c r="E2588" s="125">
        <v>286.42599999999999</v>
      </c>
      <c r="F2588" s="125">
        <v>0.4959999999999809</v>
      </c>
      <c r="G2588" s="103" t="s">
        <v>167</v>
      </c>
      <c r="H2588" s="119">
        <f t="shared" si="1028"/>
        <v>1.2959999999999809</v>
      </c>
      <c r="I2588" s="125" t="s">
        <v>1595</v>
      </c>
      <c r="J2588" s="107">
        <f t="shared" ref="J2588" si="1045">I2588+202</f>
        <v>15929.83</v>
      </c>
      <c r="L2588" s="118">
        <v>0.7</v>
      </c>
    </row>
    <row r="2589" spans="1:12" x14ac:dyDescent="0.2">
      <c r="D2589" s="103"/>
      <c r="G2589" s="103"/>
    </row>
    <row r="2590" spans="1:12" x14ac:dyDescent="0.2">
      <c r="A2590" s="126">
        <v>1023</v>
      </c>
      <c r="B2590" s="127">
        <v>947849.26399999997</v>
      </c>
      <c r="C2590" s="127">
        <v>6500025.3109999998</v>
      </c>
      <c r="D2590" s="103" t="s">
        <v>167</v>
      </c>
      <c r="E2590" s="125">
        <v>286.44400000000002</v>
      </c>
      <c r="F2590" s="125">
        <v>0.47399999999998954</v>
      </c>
      <c r="G2590" s="103" t="s">
        <v>167</v>
      </c>
      <c r="H2590" s="119">
        <f t="shared" si="1028"/>
        <v>1.2739999999999896</v>
      </c>
      <c r="I2590" s="125" t="s">
        <v>1596</v>
      </c>
      <c r="J2590" s="107">
        <f t="shared" ref="J2590" si="1046">I2590+202</f>
        <v>15949.99</v>
      </c>
      <c r="L2590" s="118">
        <v>0.7</v>
      </c>
    </row>
    <row r="2591" spans="1:12" x14ac:dyDescent="0.2">
      <c r="D2591" s="103"/>
      <c r="G2591" s="103"/>
    </row>
    <row r="2592" spans="1:12" x14ac:dyDescent="0.2">
      <c r="A2592" s="126">
        <v>1024</v>
      </c>
      <c r="B2592" s="127">
        <v>947867.24899999995</v>
      </c>
      <c r="C2592" s="127">
        <v>6500034.6270000003</v>
      </c>
      <c r="D2592" s="103" t="s">
        <v>167</v>
      </c>
      <c r="E2592" s="125">
        <v>286.49200000000002</v>
      </c>
      <c r="F2592" s="125">
        <v>0.46200000000004593</v>
      </c>
      <c r="G2592" s="103" t="s">
        <v>167</v>
      </c>
      <c r="H2592" s="119">
        <f t="shared" si="1028"/>
        <v>1.262000000000046</v>
      </c>
      <c r="I2592" s="125" t="s">
        <v>1597</v>
      </c>
      <c r="J2592" s="107">
        <f t="shared" ref="J2592" si="1047">I2592+202</f>
        <v>15970.24</v>
      </c>
      <c r="L2592" s="118">
        <v>0.7</v>
      </c>
    </row>
    <row r="2593" spans="1:12" x14ac:dyDescent="0.2">
      <c r="D2593" s="103"/>
      <c r="G2593" s="103"/>
    </row>
    <row r="2594" spans="1:12" x14ac:dyDescent="0.2">
      <c r="A2594" s="126">
        <v>1025</v>
      </c>
      <c r="B2594" s="127">
        <v>947884.41099999996</v>
      </c>
      <c r="C2594" s="127">
        <v>6500043.8380000005</v>
      </c>
      <c r="D2594" s="103" t="s">
        <v>167</v>
      </c>
      <c r="E2594" s="125">
        <v>286.47699999999998</v>
      </c>
      <c r="F2594" s="125">
        <v>0.57699999999999818</v>
      </c>
      <c r="G2594" s="103" t="s">
        <v>167</v>
      </c>
      <c r="H2594" s="119">
        <f t="shared" si="1028"/>
        <v>1.3769999999999982</v>
      </c>
      <c r="I2594" s="125" t="s">
        <v>1598</v>
      </c>
      <c r="J2594" s="107">
        <f t="shared" ref="J2594" si="1048">I2594+202</f>
        <v>15989.72</v>
      </c>
      <c r="L2594" s="118">
        <v>0.7</v>
      </c>
    </row>
    <row r="2595" spans="1:12" x14ac:dyDescent="0.2">
      <c r="D2595" s="103"/>
      <c r="G2595" s="103"/>
    </row>
    <row r="2596" spans="1:12" x14ac:dyDescent="0.2">
      <c r="A2596" s="126">
        <v>1026</v>
      </c>
      <c r="B2596" s="127">
        <v>947901.60199999996</v>
      </c>
      <c r="C2596" s="127">
        <v>6500053.0140000004</v>
      </c>
      <c r="D2596" s="103" t="s">
        <v>167</v>
      </c>
      <c r="E2596" s="125">
        <v>286.52300000000002</v>
      </c>
      <c r="F2596" s="125">
        <v>0.54300000000000637</v>
      </c>
      <c r="G2596" s="103" t="s">
        <v>167</v>
      </c>
      <c r="H2596" s="119">
        <f t="shared" si="1028"/>
        <v>1.3430000000000064</v>
      </c>
      <c r="I2596" s="125" t="s">
        <v>1599</v>
      </c>
      <c r="J2596" s="107">
        <f t="shared" ref="J2596" si="1049">I2596+202</f>
        <v>16009.21</v>
      </c>
      <c r="L2596" s="118">
        <v>0.7</v>
      </c>
    </row>
    <row r="2597" spans="1:12" x14ac:dyDescent="0.2">
      <c r="D2597" s="103"/>
      <c r="G2597" s="103"/>
    </row>
    <row r="2598" spans="1:12" x14ac:dyDescent="0.2">
      <c r="A2598" s="126">
        <v>1027</v>
      </c>
      <c r="B2598" s="127">
        <v>947919.32799999998</v>
      </c>
      <c r="C2598" s="127">
        <v>6500062.693</v>
      </c>
      <c r="D2598" s="103" t="s">
        <v>167</v>
      </c>
      <c r="E2598" s="125">
        <v>286.55700000000002</v>
      </c>
      <c r="F2598" s="125">
        <v>0.51699999999999591</v>
      </c>
      <c r="G2598" s="103" t="s">
        <v>167</v>
      </c>
      <c r="H2598" s="119">
        <f t="shared" si="1028"/>
        <v>1.316999999999996</v>
      </c>
      <c r="I2598" s="125" t="s">
        <v>1600</v>
      </c>
      <c r="J2598" s="107">
        <f t="shared" ref="J2598" si="1050">I2598+202</f>
        <v>16029.4</v>
      </c>
      <c r="L2598" s="118">
        <v>0.7</v>
      </c>
    </row>
    <row r="2599" spans="1:12" x14ac:dyDescent="0.2">
      <c r="D2599" s="103"/>
      <c r="G2599" s="103"/>
    </row>
    <row r="2600" spans="1:12" x14ac:dyDescent="0.2">
      <c r="A2600" s="126">
        <v>1028</v>
      </c>
      <c r="B2600" s="127">
        <v>947936.69900000002</v>
      </c>
      <c r="C2600" s="127">
        <v>6500072.2819999997</v>
      </c>
      <c r="D2600" s="103" t="s">
        <v>167</v>
      </c>
      <c r="E2600" s="125">
        <v>286.61200000000002</v>
      </c>
      <c r="F2600" s="125">
        <v>0.53200000000003911</v>
      </c>
      <c r="G2600" s="103" t="s">
        <v>167</v>
      </c>
      <c r="H2600" s="119">
        <f t="shared" si="1028"/>
        <v>1.3320000000000392</v>
      </c>
      <c r="I2600" s="125" t="s">
        <v>1601</v>
      </c>
      <c r="J2600" s="107">
        <f t="shared" ref="J2600" si="1051">I2600+202</f>
        <v>16049.25</v>
      </c>
      <c r="L2600" s="118">
        <v>0.7</v>
      </c>
    </row>
    <row r="2601" spans="1:12" x14ac:dyDescent="0.2">
      <c r="D2601" s="103"/>
      <c r="G2601" s="103"/>
    </row>
    <row r="2602" spans="1:12" x14ac:dyDescent="0.2">
      <c r="A2602" s="126">
        <v>1029</v>
      </c>
      <c r="B2602" s="127">
        <v>947954.34600000002</v>
      </c>
      <c r="C2602" s="127">
        <v>6500082.0650000004</v>
      </c>
      <c r="D2602" s="103" t="s">
        <v>167</v>
      </c>
      <c r="E2602" s="125">
        <v>286.64100000000002</v>
      </c>
      <c r="F2602" s="125">
        <v>0.46100000000001273</v>
      </c>
      <c r="G2602" s="103" t="s">
        <v>167</v>
      </c>
      <c r="H2602" s="119">
        <f t="shared" si="1028"/>
        <v>1.2610000000000128</v>
      </c>
      <c r="I2602" s="125" t="s">
        <v>1602</v>
      </c>
      <c r="J2602" s="107">
        <f t="shared" ref="J2602" si="1052">I2602+202</f>
        <v>16069.42</v>
      </c>
      <c r="L2602" s="118">
        <v>0.7</v>
      </c>
    </row>
    <row r="2603" spans="1:12" x14ac:dyDescent="0.2">
      <c r="D2603" s="103"/>
      <c r="G2603" s="103"/>
    </row>
    <row r="2604" spans="1:12" x14ac:dyDescent="0.2">
      <c r="A2604" s="126">
        <v>1030</v>
      </c>
      <c r="B2604" s="127">
        <v>947971.63199999998</v>
      </c>
      <c r="C2604" s="127">
        <v>6500091.625</v>
      </c>
      <c r="D2604" s="103" t="s">
        <v>167</v>
      </c>
      <c r="E2604" s="125">
        <v>286.71199999999999</v>
      </c>
      <c r="F2604" s="125">
        <v>0.54199999999997317</v>
      </c>
      <c r="G2604" s="103" t="s">
        <v>167</v>
      </c>
      <c r="H2604" s="119">
        <f t="shared" si="1028"/>
        <v>1.3419999999999732</v>
      </c>
      <c r="I2604" s="125" t="s">
        <v>1603</v>
      </c>
      <c r="J2604" s="107">
        <f t="shared" ref="J2604" si="1053">I2604+202</f>
        <v>16089.18</v>
      </c>
      <c r="L2604" s="118">
        <v>0.7</v>
      </c>
    </row>
    <row r="2605" spans="1:12" x14ac:dyDescent="0.2">
      <c r="D2605" s="103"/>
      <c r="G2605" s="103"/>
    </row>
    <row r="2606" spans="1:12" x14ac:dyDescent="0.2">
      <c r="A2606" s="126">
        <v>1031</v>
      </c>
      <c r="B2606" s="127">
        <v>947989.91899999999</v>
      </c>
      <c r="C2606" s="127">
        <v>6500101.8380000005</v>
      </c>
      <c r="D2606" s="103" t="s">
        <v>167</v>
      </c>
      <c r="E2606" s="125">
        <v>286.73099999999999</v>
      </c>
      <c r="F2606" s="125">
        <v>0.49099999999998545</v>
      </c>
      <c r="G2606" s="103" t="s">
        <v>167</v>
      </c>
      <c r="H2606" s="119">
        <f t="shared" si="1028"/>
        <v>1.2909999999999855</v>
      </c>
      <c r="I2606" s="125" t="s">
        <v>1604</v>
      </c>
      <c r="J2606" s="107">
        <f t="shared" ref="J2606" si="1054">I2606+202</f>
        <v>16110.12</v>
      </c>
      <c r="L2606" s="118">
        <v>0.7</v>
      </c>
    </row>
    <row r="2607" spans="1:12" x14ac:dyDescent="0.2">
      <c r="D2607" s="103"/>
      <c r="G2607" s="103"/>
    </row>
    <row r="2608" spans="1:12" x14ac:dyDescent="0.2">
      <c r="A2608" s="126">
        <v>1032</v>
      </c>
      <c r="B2608" s="127">
        <v>948006.81400000001</v>
      </c>
      <c r="C2608" s="127">
        <v>6500111.2350000003</v>
      </c>
      <c r="D2608" s="103" t="s">
        <v>167</v>
      </c>
      <c r="E2608" s="125">
        <v>286.71499999999997</v>
      </c>
      <c r="F2608" s="125">
        <v>0.52499999999997726</v>
      </c>
      <c r="G2608" s="103" t="s">
        <v>167</v>
      </c>
      <c r="H2608" s="119">
        <f t="shared" si="1028"/>
        <v>1.3249999999999773</v>
      </c>
      <c r="I2608" s="125" t="s">
        <v>1605</v>
      </c>
      <c r="J2608" s="107">
        <f t="shared" ref="J2608" si="1055">I2608+202</f>
        <v>16129.46</v>
      </c>
      <c r="L2608" s="118">
        <v>0.7</v>
      </c>
    </row>
    <row r="2609" spans="1:12" x14ac:dyDescent="0.2">
      <c r="D2609" s="103"/>
      <c r="G2609" s="103"/>
    </row>
    <row r="2610" spans="1:12" x14ac:dyDescent="0.2">
      <c r="A2610" s="126">
        <v>1033</v>
      </c>
      <c r="B2610" s="127">
        <v>948024.076</v>
      </c>
      <c r="C2610" s="127">
        <v>6500120.8559999997</v>
      </c>
      <c r="D2610" s="103" t="s">
        <v>167</v>
      </c>
      <c r="E2610" s="125">
        <v>286.75200000000001</v>
      </c>
      <c r="F2610" s="125">
        <v>0.56200000000001182</v>
      </c>
      <c r="G2610" s="103" t="s">
        <v>167</v>
      </c>
      <c r="H2610" s="119">
        <f t="shared" si="1028"/>
        <v>1.3620000000000119</v>
      </c>
      <c r="I2610" s="125" t="s">
        <v>1606</v>
      </c>
      <c r="J2610" s="107">
        <f t="shared" ref="J2610" si="1056">I2610+202</f>
        <v>16149.22</v>
      </c>
      <c r="L2610" s="118">
        <v>0.7</v>
      </c>
    </row>
    <row r="2611" spans="1:12" x14ac:dyDescent="0.2">
      <c r="D2611" s="103"/>
      <c r="G2611" s="103"/>
    </row>
    <row r="2612" spans="1:12" x14ac:dyDescent="0.2">
      <c r="A2612" s="126">
        <v>1034</v>
      </c>
      <c r="B2612" s="127">
        <v>948041.70299999998</v>
      </c>
      <c r="C2612" s="127">
        <v>6500130.5700000003</v>
      </c>
      <c r="D2612" s="103" t="s">
        <v>167</v>
      </c>
      <c r="E2612" s="125">
        <v>286.78899999999999</v>
      </c>
      <c r="F2612" s="125">
        <v>0.52899999999999636</v>
      </c>
      <c r="G2612" s="103" t="s">
        <v>167</v>
      </c>
      <c r="H2612" s="119">
        <f t="shared" si="1028"/>
        <v>1.3289999999999964</v>
      </c>
      <c r="I2612" s="125" t="s">
        <v>1607</v>
      </c>
      <c r="J2612" s="107">
        <f t="shared" ref="J2612" si="1057">I2612+202</f>
        <v>16169.34</v>
      </c>
      <c r="L2612" s="118">
        <v>0.7</v>
      </c>
    </row>
    <row r="2613" spans="1:12" x14ac:dyDescent="0.2">
      <c r="D2613" s="103"/>
      <c r="G2613" s="103"/>
    </row>
    <row r="2614" spans="1:12" x14ac:dyDescent="0.2">
      <c r="A2614" s="126">
        <v>1035</v>
      </c>
      <c r="B2614" s="127">
        <v>948059.06200000003</v>
      </c>
      <c r="C2614" s="127">
        <v>6500140.0240000002</v>
      </c>
      <c r="D2614" s="103" t="s">
        <v>167</v>
      </c>
      <c r="E2614" s="125">
        <v>286.88400000000001</v>
      </c>
      <c r="F2614" s="125">
        <v>0.53399999999999181</v>
      </c>
      <c r="G2614" s="103" t="s">
        <v>167</v>
      </c>
      <c r="H2614" s="119">
        <f t="shared" si="1028"/>
        <v>1.3339999999999919</v>
      </c>
      <c r="I2614" s="125" t="s">
        <v>1608</v>
      </c>
      <c r="J2614" s="107">
        <f t="shared" ref="J2614" si="1058">I2614+202</f>
        <v>16189.11</v>
      </c>
      <c r="L2614" s="118">
        <v>0.7</v>
      </c>
    </row>
    <row r="2615" spans="1:12" x14ac:dyDescent="0.2">
      <c r="D2615" s="103"/>
      <c r="G2615" s="103"/>
    </row>
    <row r="2616" spans="1:12" x14ac:dyDescent="0.2">
      <c r="A2616" s="126">
        <v>1036</v>
      </c>
      <c r="B2616" s="127">
        <v>948076.51300000004</v>
      </c>
      <c r="C2616" s="127">
        <v>6500149.5350000001</v>
      </c>
      <c r="D2616" s="103" t="s">
        <v>167</v>
      </c>
      <c r="E2616" s="125">
        <v>286.94299999999998</v>
      </c>
      <c r="F2616" s="125">
        <v>0.492999999999995</v>
      </c>
      <c r="G2616" s="103" t="s">
        <v>167</v>
      </c>
      <c r="H2616" s="119">
        <f t="shared" si="1028"/>
        <v>1.292999999999995</v>
      </c>
      <c r="I2616" s="125" t="s">
        <v>1609</v>
      </c>
      <c r="J2616" s="107">
        <f t="shared" ref="J2616" si="1059">I2616+202</f>
        <v>16208.99</v>
      </c>
      <c r="L2616" s="118">
        <v>0.7</v>
      </c>
    </row>
    <row r="2617" spans="1:12" x14ac:dyDescent="0.2">
      <c r="D2617" s="103"/>
      <c r="G2617" s="103"/>
    </row>
    <row r="2618" spans="1:12" x14ac:dyDescent="0.2">
      <c r="A2618" s="126">
        <v>1037</v>
      </c>
      <c r="B2618" s="127">
        <v>948094.23</v>
      </c>
      <c r="C2618" s="127">
        <v>6500159.0329999998</v>
      </c>
      <c r="D2618" s="103" t="s">
        <v>167</v>
      </c>
      <c r="E2618" s="125">
        <v>286.94900000000001</v>
      </c>
      <c r="F2618" s="125">
        <v>0.45900000000000318</v>
      </c>
      <c r="G2618" s="103" t="s">
        <v>167</v>
      </c>
      <c r="H2618" s="119">
        <f t="shared" si="1028"/>
        <v>1.2590000000000032</v>
      </c>
      <c r="I2618" s="125" t="s">
        <v>1610</v>
      </c>
      <c r="J2618" s="107">
        <f t="shared" ref="J2618" si="1060">I2618+202</f>
        <v>16229.09</v>
      </c>
      <c r="L2618" s="118">
        <v>0.7</v>
      </c>
    </row>
    <row r="2619" spans="1:12" x14ac:dyDescent="0.2">
      <c r="D2619" s="103"/>
      <c r="G2619" s="103"/>
    </row>
    <row r="2620" spans="1:12" x14ac:dyDescent="0.2">
      <c r="A2620" s="126">
        <v>1038</v>
      </c>
      <c r="B2620" s="127">
        <v>948112.07799999998</v>
      </c>
      <c r="C2620" s="127">
        <v>6500168.4009999996</v>
      </c>
      <c r="D2620" s="103" t="s">
        <v>167</v>
      </c>
      <c r="E2620" s="125">
        <v>286.96499999999997</v>
      </c>
      <c r="F2620" s="125">
        <v>0.46499999999997499</v>
      </c>
      <c r="G2620" s="103" t="s">
        <v>167</v>
      </c>
      <c r="H2620" s="119">
        <f t="shared" ref="H2620:H2682" si="1061">F2620+L2620+0.1</f>
        <v>1.264999999999975</v>
      </c>
      <c r="I2620" s="125" t="s">
        <v>1611</v>
      </c>
      <c r="J2620" s="107">
        <f t="shared" ref="J2620" si="1062">I2620+202</f>
        <v>16249.24</v>
      </c>
      <c r="L2620" s="118">
        <v>0.7</v>
      </c>
    </row>
    <row r="2621" spans="1:12" x14ac:dyDescent="0.2">
      <c r="D2621" s="103"/>
      <c r="G2621" s="103"/>
    </row>
    <row r="2622" spans="1:12" x14ac:dyDescent="0.2">
      <c r="A2622" s="126">
        <v>1039</v>
      </c>
      <c r="B2622" s="127">
        <v>948129.87100000004</v>
      </c>
      <c r="C2622" s="127">
        <v>6500177.5800000001</v>
      </c>
      <c r="D2622" s="103" t="s">
        <v>167</v>
      </c>
      <c r="E2622" s="125">
        <v>287</v>
      </c>
      <c r="F2622" s="125">
        <v>0.51999999999998181</v>
      </c>
      <c r="G2622" s="103" t="s">
        <v>167</v>
      </c>
      <c r="H2622" s="119">
        <f t="shared" si="1061"/>
        <v>1.3199999999999819</v>
      </c>
      <c r="I2622" s="125" t="s">
        <v>1612</v>
      </c>
      <c r="J2622" s="107">
        <f t="shared" ref="J2622" si="1063">I2622+202</f>
        <v>16269.27</v>
      </c>
      <c r="L2622" s="118">
        <v>0.7</v>
      </c>
    </row>
    <row r="2623" spans="1:12" x14ac:dyDescent="0.2">
      <c r="D2623" s="103"/>
      <c r="G2623" s="103"/>
    </row>
    <row r="2624" spans="1:12" x14ac:dyDescent="0.2">
      <c r="A2624" s="126">
        <v>1040</v>
      </c>
      <c r="B2624" s="127">
        <v>948147.88500000001</v>
      </c>
      <c r="C2624" s="127">
        <v>6500186.5710000005</v>
      </c>
      <c r="D2624" s="103" t="s">
        <v>167</v>
      </c>
      <c r="E2624" s="125">
        <v>287.024</v>
      </c>
      <c r="F2624" s="125">
        <v>0.51400000000001</v>
      </c>
      <c r="G2624" s="103" t="s">
        <v>167</v>
      </c>
      <c r="H2624" s="119">
        <f t="shared" si="1061"/>
        <v>1.31400000000001</v>
      </c>
      <c r="I2624" s="125" t="s">
        <v>1613</v>
      </c>
      <c r="J2624" s="107">
        <f t="shared" ref="J2624" si="1064">I2624+202</f>
        <v>16289.4</v>
      </c>
      <c r="L2624" s="118">
        <v>0.7</v>
      </c>
    </row>
    <row r="2625" spans="1:12" x14ac:dyDescent="0.2">
      <c r="D2625" s="103"/>
      <c r="G2625" s="103"/>
    </row>
    <row r="2626" spans="1:12" x14ac:dyDescent="0.2">
      <c r="A2626" s="126">
        <v>1041</v>
      </c>
      <c r="B2626" s="127">
        <v>948165.91299999994</v>
      </c>
      <c r="C2626" s="127">
        <v>6500195.3689999999</v>
      </c>
      <c r="D2626" s="103" t="s">
        <v>167</v>
      </c>
      <c r="E2626" s="125">
        <v>287.02199999999999</v>
      </c>
      <c r="F2626" s="125">
        <v>0.4819999999999709</v>
      </c>
      <c r="G2626" s="103" t="s">
        <v>167</v>
      </c>
      <c r="H2626" s="119">
        <f t="shared" si="1061"/>
        <v>1.2819999999999709</v>
      </c>
      <c r="I2626" s="125" t="s">
        <v>1614</v>
      </c>
      <c r="J2626" s="107">
        <f t="shared" ref="J2626" si="1065">I2626+202</f>
        <v>16309.46</v>
      </c>
      <c r="L2626" s="118">
        <v>0.7</v>
      </c>
    </row>
    <row r="2627" spans="1:12" x14ac:dyDescent="0.2">
      <c r="D2627" s="103"/>
      <c r="G2627" s="103"/>
    </row>
    <row r="2628" spans="1:12" x14ac:dyDescent="0.2">
      <c r="A2628" s="126">
        <v>1042</v>
      </c>
      <c r="B2628" s="127">
        <v>948183.47900000005</v>
      </c>
      <c r="C2628" s="127">
        <v>6500203.7489999998</v>
      </c>
      <c r="D2628" s="103" t="s">
        <v>167</v>
      </c>
      <c r="E2628" s="125">
        <v>287.07100000000003</v>
      </c>
      <c r="F2628" s="125">
        <v>0.52100000000001501</v>
      </c>
      <c r="G2628" s="103" t="s">
        <v>167</v>
      </c>
      <c r="H2628" s="119">
        <f t="shared" si="1061"/>
        <v>1.3210000000000151</v>
      </c>
      <c r="I2628" s="125" t="s">
        <v>1615</v>
      </c>
      <c r="J2628" s="107">
        <f t="shared" ref="J2628" si="1066">I2628+202</f>
        <v>16328.92</v>
      </c>
      <c r="L2628" s="118">
        <v>0.7</v>
      </c>
    </row>
    <row r="2629" spans="1:12" x14ac:dyDescent="0.2">
      <c r="D2629" s="103"/>
      <c r="G2629" s="103"/>
    </row>
    <row r="2630" spans="1:12" x14ac:dyDescent="0.2">
      <c r="A2630" s="126">
        <v>1043</v>
      </c>
      <c r="B2630" s="127">
        <v>948201.80599999998</v>
      </c>
      <c r="C2630" s="127">
        <v>6500212.2620000001</v>
      </c>
      <c r="D2630" s="103" t="s">
        <v>167</v>
      </c>
      <c r="E2630" s="125">
        <v>287.108</v>
      </c>
      <c r="F2630" s="125">
        <v>0.54800000000000182</v>
      </c>
      <c r="G2630" s="103" t="s">
        <v>167</v>
      </c>
      <c r="H2630" s="119">
        <f t="shared" si="1061"/>
        <v>1.3480000000000019</v>
      </c>
      <c r="I2630" s="125" t="s">
        <v>1616</v>
      </c>
      <c r="J2630" s="107">
        <f t="shared" ref="J2630" si="1067">I2630+202</f>
        <v>16349.13</v>
      </c>
      <c r="L2630" s="118">
        <v>0.7</v>
      </c>
    </row>
    <row r="2631" spans="1:12" x14ac:dyDescent="0.2">
      <c r="D2631" s="103"/>
      <c r="G2631" s="103"/>
    </row>
    <row r="2632" spans="1:12" x14ac:dyDescent="0.2">
      <c r="A2632" s="126">
        <v>1044</v>
      </c>
      <c r="B2632" s="127">
        <v>948220.06599999999</v>
      </c>
      <c r="C2632" s="127">
        <v>6500220.6699999999</v>
      </c>
      <c r="D2632" s="103" t="s">
        <v>167</v>
      </c>
      <c r="E2632" s="125">
        <v>287.15100000000001</v>
      </c>
      <c r="F2632" s="125">
        <v>0.49099999999998545</v>
      </c>
      <c r="G2632" s="103" t="s">
        <v>167</v>
      </c>
      <c r="H2632" s="119">
        <f t="shared" si="1061"/>
        <v>1.2909999999999855</v>
      </c>
      <c r="I2632" s="125" t="s">
        <v>1617</v>
      </c>
      <c r="J2632" s="107">
        <f t="shared" ref="J2632" si="1068">I2632+202</f>
        <v>16369.23</v>
      </c>
      <c r="L2632" s="118">
        <v>0.7</v>
      </c>
    </row>
    <row r="2633" spans="1:12" x14ac:dyDescent="0.2">
      <c r="D2633" s="103"/>
      <c r="G2633" s="103"/>
    </row>
    <row r="2634" spans="1:12" x14ac:dyDescent="0.2">
      <c r="A2634" s="126">
        <v>1045</v>
      </c>
      <c r="B2634" s="127">
        <v>948239.01</v>
      </c>
      <c r="C2634" s="127">
        <v>6500228.8870000001</v>
      </c>
      <c r="D2634" s="103" t="s">
        <v>167</v>
      </c>
      <c r="E2634" s="125">
        <v>287.20400000000001</v>
      </c>
      <c r="F2634" s="125">
        <v>0.5040000000000191</v>
      </c>
      <c r="G2634" s="103" t="s">
        <v>167</v>
      </c>
      <c r="H2634" s="119">
        <f t="shared" si="1061"/>
        <v>1.3040000000000191</v>
      </c>
      <c r="I2634" s="125" t="s">
        <v>1618</v>
      </c>
      <c r="J2634" s="107">
        <f t="shared" ref="J2634" si="1069">I2634+202</f>
        <v>16389.879999999997</v>
      </c>
      <c r="L2634" s="118">
        <v>0.7</v>
      </c>
    </row>
    <row r="2635" spans="1:12" x14ac:dyDescent="0.2">
      <c r="D2635" s="103"/>
      <c r="G2635" s="103"/>
    </row>
    <row r="2636" spans="1:12" x14ac:dyDescent="0.2">
      <c r="A2636" s="126">
        <v>1046</v>
      </c>
      <c r="B2636" s="127">
        <v>948256.68500000006</v>
      </c>
      <c r="C2636" s="127">
        <v>6500236.5530000003</v>
      </c>
      <c r="D2636" s="103" t="s">
        <v>167</v>
      </c>
      <c r="E2636" s="125">
        <v>287.25400000000002</v>
      </c>
      <c r="F2636" s="125">
        <v>0.52400000000000091</v>
      </c>
      <c r="G2636" s="103" t="s">
        <v>167</v>
      </c>
      <c r="H2636" s="119">
        <f t="shared" si="1061"/>
        <v>1.324000000000001</v>
      </c>
      <c r="I2636" s="125" t="s">
        <v>1619</v>
      </c>
      <c r="J2636" s="107">
        <f t="shared" ref="J2636" si="1070">I2636+202</f>
        <v>16409.150000000001</v>
      </c>
      <c r="L2636" s="118">
        <v>0.7</v>
      </c>
    </row>
    <row r="2637" spans="1:12" x14ac:dyDescent="0.2">
      <c r="D2637" s="103"/>
      <c r="G2637" s="103"/>
    </row>
    <row r="2638" spans="1:12" ht="11.25" customHeight="1" x14ac:dyDescent="0.2">
      <c r="A2638" s="126">
        <v>1047</v>
      </c>
      <c r="B2638" s="127">
        <v>948275.321</v>
      </c>
      <c r="C2638" s="127">
        <v>6500244.3109999998</v>
      </c>
      <c r="D2638" s="103" t="s">
        <v>167</v>
      </c>
      <c r="E2638" s="125">
        <v>287.30799999999999</v>
      </c>
      <c r="F2638" s="125">
        <v>0.53800000000001091</v>
      </c>
      <c r="G2638" s="103" t="s">
        <v>167</v>
      </c>
      <c r="H2638" s="119">
        <f t="shared" si="1061"/>
        <v>1.338000000000011</v>
      </c>
      <c r="I2638" s="125" t="s">
        <v>1620</v>
      </c>
      <c r="J2638" s="107">
        <f t="shared" ref="J2638" si="1071">I2638+202</f>
        <v>16429.34</v>
      </c>
      <c r="L2638" s="118">
        <v>0.7</v>
      </c>
    </row>
    <row r="2639" spans="1:12" ht="11.25" customHeight="1" x14ac:dyDescent="0.2">
      <c r="D2639" s="103"/>
      <c r="G2639" s="103"/>
    </row>
    <row r="2640" spans="1:12" ht="12" customHeight="1" x14ac:dyDescent="0.2">
      <c r="A2640" s="126">
        <v>1048</v>
      </c>
      <c r="B2640" s="127">
        <v>948293.59100000001</v>
      </c>
      <c r="C2640" s="127">
        <v>6500251.5480000004</v>
      </c>
      <c r="D2640" s="103" t="s">
        <v>167</v>
      </c>
      <c r="E2640" s="125">
        <v>287.35599999999999</v>
      </c>
      <c r="F2640" s="125">
        <v>0.58600000000001273</v>
      </c>
      <c r="G2640" s="103" t="s">
        <v>167</v>
      </c>
      <c r="H2640" s="119">
        <f t="shared" si="1061"/>
        <v>1.3860000000000128</v>
      </c>
      <c r="I2640" s="125" t="s">
        <v>1621</v>
      </c>
      <c r="J2640" s="107">
        <f t="shared" ref="J2640" si="1072">I2640+202</f>
        <v>16448.989999999998</v>
      </c>
      <c r="L2640" s="118">
        <v>0.7</v>
      </c>
    </row>
    <row r="2641" spans="1:12" x14ac:dyDescent="0.2">
      <c r="D2641" s="103"/>
      <c r="G2641" s="103"/>
    </row>
    <row r="2642" spans="1:12" x14ac:dyDescent="0.2">
      <c r="A2642" s="126">
        <v>1049</v>
      </c>
      <c r="B2642" s="127">
        <v>948312.32299999997</v>
      </c>
      <c r="C2642" s="127">
        <v>6500258.8300000001</v>
      </c>
      <c r="D2642" s="103" t="s">
        <v>167</v>
      </c>
      <c r="E2642" s="125">
        <v>287.358</v>
      </c>
      <c r="F2642" s="125">
        <v>0.49799999999999045</v>
      </c>
      <c r="G2642" s="103" t="s">
        <v>167</v>
      </c>
      <c r="H2642" s="119">
        <f t="shared" si="1061"/>
        <v>1.2979999999999905</v>
      </c>
      <c r="I2642" s="125" t="s">
        <v>1622</v>
      </c>
      <c r="J2642" s="107">
        <f t="shared" ref="J2642" si="1073">I2642+202</f>
        <v>16469.09</v>
      </c>
      <c r="L2642" s="118">
        <v>0.7</v>
      </c>
    </row>
    <row r="2643" spans="1:12" x14ac:dyDescent="0.2">
      <c r="D2643" s="103"/>
      <c r="G2643" s="103"/>
    </row>
    <row r="2644" spans="1:12" x14ac:dyDescent="0.2">
      <c r="A2644" s="126">
        <v>1050</v>
      </c>
      <c r="B2644" s="127">
        <v>948330.98699999996</v>
      </c>
      <c r="C2644" s="127">
        <v>6500265.7929999996</v>
      </c>
      <c r="D2644" s="103" t="s">
        <v>167</v>
      </c>
      <c r="E2644" s="125">
        <v>287.37700000000001</v>
      </c>
      <c r="F2644" s="125">
        <v>0.46699999999998454</v>
      </c>
      <c r="G2644" s="103" t="s">
        <v>167</v>
      </c>
      <c r="H2644" s="119">
        <f t="shared" si="1061"/>
        <v>1.2669999999999846</v>
      </c>
      <c r="I2644" s="125" t="s">
        <v>1623</v>
      </c>
      <c r="J2644" s="107">
        <f t="shared" ref="J2644" si="1074">I2644+202</f>
        <v>16489.010000000002</v>
      </c>
      <c r="L2644" s="118">
        <v>0.7</v>
      </c>
    </row>
    <row r="2645" spans="1:12" x14ac:dyDescent="0.2">
      <c r="D2645" s="103"/>
      <c r="G2645" s="103"/>
    </row>
    <row r="2646" spans="1:12" x14ac:dyDescent="0.2">
      <c r="A2646" s="126">
        <v>1051</v>
      </c>
      <c r="B2646" s="127">
        <v>948349.84900000005</v>
      </c>
      <c r="C2646" s="127">
        <v>6500272.676</v>
      </c>
      <c r="D2646" s="103" t="s">
        <v>167</v>
      </c>
      <c r="E2646" s="125">
        <v>287.42399999999998</v>
      </c>
      <c r="F2646" s="125">
        <v>0.6139999999999759</v>
      </c>
      <c r="G2646" s="103" t="s">
        <v>167</v>
      </c>
      <c r="H2646" s="119">
        <f t="shared" si="1061"/>
        <v>1.4139999999999759</v>
      </c>
      <c r="I2646" s="125" t="s">
        <v>1624</v>
      </c>
      <c r="J2646" s="107">
        <f t="shared" ref="J2646" si="1075">I2646+202</f>
        <v>16509.09</v>
      </c>
      <c r="L2646" s="118">
        <v>0.7</v>
      </c>
    </row>
    <row r="2647" spans="1:12" x14ac:dyDescent="0.2">
      <c r="D2647" s="103"/>
      <c r="G2647" s="103"/>
    </row>
    <row r="2648" spans="1:12" x14ac:dyDescent="0.2">
      <c r="A2648" s="126">
        <v>1052</v>
      </c>
      <c r="B2648" s="127">
        <v>948368.91599999997</v>
      </c>
      <c r="C2648" s="127">
        <v>6500279.3279999997</v>
      </c>
      <c r="D2648" s="103" t="s">
        <v>167</v>
      </c>
      <c r="E2648" s="125">
        <v>287.42599999999999</v>
      </c>
      <c r="F2648" s="125">
        <v>0.4959999999999809</v>
      </c>
      <c r="G2648" s="103" t="s">
        <v>167</v>
      </c>
      <c r="H2648" s="119">
        <f t="shared" si="1061"/>
        <v>1.2959999999999809</v>
      </c>
      <c r="I2648" s="125" t="s">
        <v>1625</v>
      </c>
      <c r="J2648" s="107">
        <f t="shared" ref="J2648" si="1076">I2648+202</f>
        <v>16529.28</v>
      </c>
      <c r="L2648" s="118">
        <v>0.7</v>
      </c>
    </row>
    <row r="2649" spans="1:12" x14ac:dyDescent="0.2">
      <c r="D2649" s="103"/>
      <c r="G2649" s="103"/>
    </row>
    <row r="2650" spans="1:12" x14ac:dyDescent="0.2">
      <c r="A2650" s="126">
        <v>1053</v>
      </c>
      <c r="B2650" s="127">
        <v>948387.59100000001</v>
      </c>
      <c r="C2650" s="127">
        <v>6500285.5959999999</v>
      </c>
      <c r="D2650" s="103" t="s">
        <v>167</v>
      </c>
      <c r="E2650" s="125">
        <v>287.47500000000002</v>
      </c>
      <c r="F2650" s="125">
        <v>0.46500000000003183</v>
      </c>
      <c r="G2650" s="103" t="s">
        <v>167</v>
      </c>
      <c r="H2650" s="119">
        <f t="shared" si="1061"/>
        <v>1.2650000000000319</v>
      </c>
      <c r="I2650" s="125" t="s">
        <v>1626</v>
      </c>
      <c r="J2650" s="107">
        <f t="shared" ref="J2650" si="1077">I2650+202</f>
        <v>16548.98</v>
      </c>
      <c r="L2650" s="118">
        <v>0.7</v>
      </c>
    </row>
    <row r="2651" spans="1:12" x14ac:dyDescent="0.2">
      <c r="D2651" s="103"/>
      <c r="G2651" s="103"/>
    </row>
    <row r="2652" spans="1:12" x14ac:dyDescent="0.2">
      <c r="A2652" s="126">
        <v>1054</v>
      </c>
      <c r="B2652" s="127">
        <v>948406.59100000001</v>
      </c>
      <c r="C2652" s="127">
        <v>6500291.7230000002</v>
      </c>
      <c r="D2652" s="103" t="s">
        <v>167</v>
      </c>
      <c r="E2652" s="125">
        <v>287.51100000000002</v>
      </c>
      <c r="F2652" s="125">
        <v>0.47100000000000364</v>
      </c>
      <c r="G2652" s="103" t="s">
        <v>167</v>
      </c>
      <c r="H2652" s="119">
        <f t="shared" si="1061"/>
        <v>1.2710000000000037</v>
      </c>
      <c r="I2652" s="125" t="s">
        <v>1627</v>
      </c>
      <c r="J2652" s="107">
        <f t="shared" ref="J2652" si="1078">I2652+202</f>
        <v>16568.940000000002</v>
      </c>
      <c r="L2652" s="118">
        <v>0.7</v>
      </c>
    </row>
    <row r="2653" spans="1:12" x14ac:dyDescent="0.2">
      <c r="D2653" s="103"/>
      <c r="G2653" s="103"/>
    </row>
    <row r="2654" spans="1:12" x14ac:dyDescent="0.2">
      <c r="A2654" s="126">
        <v>1055</v>
      </c>
      <c r="B2654" s="127">
        <v>948425.81</v>
      </c>
      <c r="C2654" s="127">
        <v>6500297.7439999999</v>
      </c>
      <c r="D2654" s="103" t="s">
        <v>167</v>
      </c>
      <c r="E2654" s="125">
        <v>287.529</v>
      </c>
      <c r="F2654" s="125">
        <v>0.46899999999999409</v>
      </c>
      <c r="G2654" s="103" t="s">
        <v>167</v>
      </c>
      <c r="H2654" s="119">
        <f t="shared" si="1061"/>
        <v>1.2689999999999941</v>
      </c>
      <c r="I2654" s="125" t="s">
        <v>1628</v>
      </c>
      <c r="J2654" s="107">
        <f t="shared" ref="J2654" si="1079">I2654+202</f>
        <v>16589.080000000002</v>
      </c>
      <c r="L2654" s="118">
        <v>0.7</v>
      </c>
    </row>
    <row r="2655" spans="1:12" x14ac:dyDescent="0.2">
      <c r="D2655" s="103"/>
      <c r="G2655" s="103"/>
    </row>
    <row r="2656" spans="1:12" x14ac:dyDescent="0.2">
      <c r="A2656" s="126">
        <v>1056</v>
      </c>
      <c r="B2656" s="127">
        <v>948444.91099999996</v>
      </c>
      <c r="C2656" s="127">
        <v>6500303.4519999996</v>
      </c>
      <c r="D2656" s="103" t="s">
        <v>167</v>
      </c>
      <c r="E2656" s="125">
        <v>287.58</v>
      </c>
      <c r="F2656" s="125">
        <v>0.5</v>
      </c>
      <c r="G2656" s="103" t="s">
        <v>167</v>
      </c>
      <c r="H2656" s="119">
        <f t="shared" si="1061"/>
        <v>1.3</v>
      </c>
      <c r="I2656" s="125" t="s">
        <v>1629</v>
      </c>
      <c r="J2656" s="107">
        <f t="shared" ref="J2656" si="1080">I2656+202</f>
        <v>16609.02</v>
      </c>
      <c r="L2656" s="118">
        <v>0.7</v>
      </c>
    </row>
    <row r="2657" spans="1:12" x14ac:dyDescent="0.2">
      <c r="D2657" s="103"/>
      <c r="G2657" s="103"/>
    </row>
    <row r="2658" spans="1:12" x14ac:dyDescent="0.2">
      <c r="A2658" s="126">
        <v>1057</v>
      </c>
      <c r="B2658" s="127">
        <v>948464.223</v>
      </c>
      <c r="C2658" s="127">
        <v>6500309.0449999999</v>
      </c>
      <c r="D2658" s="103" t="s">
        <v>167</v>
      </c>
      <c r="E2658" s="125">
        <v>287.61</v>
      </c>
      <c r="F2658" s="125">
        <v>0.54000000000002046</v>
      </c>
      <c r="G2658" s="103" t="s">
        <v>167</v>
      </c>
      <c r="H2658" s="119">
        <f t="shared" si="1061"/>
        <v>1.3400000000000205</v>
      </c>
      <c r="I2658" s="125" t="s">
        <v>1630</v>
      </c>
      <c r="J2658" s="107">
        <f t="shared" ref="J2658" si="1081">I2658+202</f>
        <v>16629.12</v>
      </c>
      <c r="L2658" s="118">
        <v>0.7</v>
      </c>
    </row>
    <row r="2659" spans="1:12" x14ac:dyDescent="0.2">
      <c r="D2659" s="103"/>
      <c r="G2659" s="103"/>
    </row>
    <row r="2660" spans="1:12" x14ac:dyDescent="0.2">
      <c r="A2660" s="126">
        <v>1058</v>
      </c>
      <c r="B2660" s="127">
        <v>948483.73600000003</v>
      </c>
      <c r="C2660" s="127">
        <v>6500314.4280000003</v>
      </c>
      <c r="D2660" s="103" t="s">
        <v>167</v>
      </c>
      <c r="E2660" s="125">
        <v>287.60199999999998</v>
      </c>
      <c r="F2660" s="125">
        <v>0.47199999999997999</v>
      </c>
      <c r="G2660" s="103" t="s">
        <v>167</v>
      </c>
      <c r="H2660" s="119">
        <f t="shared" si="1061"/>
        <v>1.27199999999998</v>
      </c>
      <c r="I2660" s="125" t="s">
        <v>1631</v>
      </c>
      <c r="J2660" s="107">
        <f t="shared" ref="J2660" si="1082">I2660+202</f>
        <v>16649.37</v>
      </c>
      <c r="L2660" s="118">
        <v>0.7</v>
      </c>
    </row>
    <row r="2661" spans="1:12" x14ac:dyDescent="0.2">
      <c r="D2661" s="103"/>
      <c r="G2661" s="103"/>
    </row>
    <row r="2662" spans="1:12" x14ac:dyDescent="0.2">
      <c r="A2662" s="126">
        <v>1059</v>
      </c>
      <c r="B2662" s="127">
        <v>948502.929</v>
      </c>
      <c r="C2662" s="127">
        <v>6500319.5020000003</v>
      </c>
      <c r="D2662" s="103" t="s">
        <v>167</v>
      </c>
      <c r="E2662" s="125">
        <v>287.65800000000002</v>
      </c>
      <c r="F2662" s="125">
        <v>0.53800000000001091</v>
      </c>
      <c r="G2662" s="103" t="s">
        <v>167</v>
      </c>
      <c r="H2662" s="119">
        <f t="shared" si="1061"/>
        <v>1.338000000000011</v>
      </c>
      <c r="I2662" s="125" t="s">
        <v>1632</v>
      </c>
      <c r="J2662" s="107">
        <f t="shared" ref="J2662" si="1083">I2662+202</f>
        <v>16669.22</v>
      </c>
      <c r="L2662" s="118">
        <v>0.7</v>
      </c>
    </row>
    <row r="2663" spans="1:12" x14ac:dyDescent="0.2">
      <c r="D2663" s="103"/>
      <c r="G2663" s="103"/>
    </row>
    <row r="2664" spans="1:12" x14ac:dyDescent="0.2">
      <c r="A2664" s="126">
        <v>1060</v>
      </c>
      <c r="B2664" s="127">
        <v>948523.21</v>
      </c>
      <c r="C2664" s="127">
        <v>6500324.6150000002</v>
      </c>
      <c r="D2664" s="103" t="s">
        <v>167</v>
      </c>
      <c r="E2664" s="125">
        <v>287.72199999999998</v>
      </c>
      <c r="F2664" s="125">
        <v>0.51200000000000045</v>
      </c>
      <c r="G2664" s="103" t="s">
        <v>167</v>
      </c>
      <c r="H2664" s="119">
        <f t="shared" si="1061"/>
        <v>1.3120000000000005</v>
      </c>
      <c r="I2664" s="125" t="s">
        <v>1633</v>
      </c>
      <c r="J2664" s="107">
        <f t="shared" ref="J2664" si="1084">I2664+202</f>
        <v>16690.14</v>
      </c>
      <c r="L2664" s="118">
        <v>0.7</v>
      </c>
    </row>
    <row r="2665" spans="1:12" x14ac:dyDescent="0.2">
      <c r="D2665" s="103"/>
      <c r="G2665" s="103"/>
    </row>
    <row r="2666" spans="1:12" x14ac:dyDescent="0.2">
      <c r="A2666" s="126">
        <v>1061</v>
      </c>
      <c r="B2666" s="127">
        <v>948541.87899999996</v>
      </c>
      <c r="C2666" s="127">
        <v>6500329.102</v>
      </c>
      <c r="D2666" s="103" t="s">
        <v>167</v>
      </c>
      <c r="E2666" s="125">
        <v>287.79500000000002</v>
      </c>
      <c r="F2666" s="125">
        <v>0.54500000000001592</v>
      </c>
      <c r="G2666" s="103" t="s">
        <v>167</v>
      </c>
      <c r="H2666" s="119">
        <f t="shared" si="1061"/>
        <v>1.345000000000016</v>
      </c>
      <c r="I2666" s="125" t="s">
        <v>1634</v>
      </c>
      <c r="J2666" s="107">
        <f t="shared" ref="J2666" si="1085">I2666+202</f>
        <v>16709.34</v>
      </c>
      <c r="L2666" s="118">
        <v>0.7</v>
      </c>
    </row>
    <row r="2667" spans="1:12" x14ac:dyDescent="0.2">
      <c r="D2667" s="103"/>
      <c r="G2667" s="103"/>
    </row>
    <row r="2668" spans="1:12" x14ac:dyDescent="0.2">
      <c r="A2668" s="126">
        <v>1062</v>
      </c>
      <c r="B2668" s="127">
        <v>948561.22199999995</v>
      </c>
      <c r="C2668" s="127">
        <v>6500333.5089999996</v>
      </c>
      <c r="D2668" s="103" t="s">
        <v>167</v>
      </c>
      <c r="E2668" s="125">
        <v>287.80500000000001</v>
      </c>
      <c r="F2668" s="125">
        <v>0.51499999999998636</v>
      </c>
      <c r="G2668" s="103" t="s">
        <v>167</v>
      </c>
      <c r="H2668" s="119">
        <f t="shared" si="1061"/>
        <v>1.3149999999999864</v>
      </c>
      <c r="I2668" s="125" t="s">
        <v>1635</v>
      </c>
      <c r="J2668" s="107">
        <f t="shared" ref="J2668" si="1086">I2668+202</f>
        <v>16729.169999999998</v>
      </c>
      <c r="L2668" s="118">
        <v>0.7</v>
      </c>
    </row>
    <row r="2669" spans="1:12" x14ac:dyDescent="0.2">
      <c r="D2669" s="103"/>
      <c r="G2669" s="103"/>
    </row>
    <row r="2670" spans="1:12" x14ac:dyDescent="0.2">
      <c r="A2670" s="126">
        <v>1063</v>
      </c>
      <c r="B2670" s="127">
        <v>948580.70799999998</v>
      </c>
      <c r="C2670" s="127">
        <v>6500337.7860000003</v>
      </c>
      <c r="D2670" s="103" t="s">
        <v>167</v>
      </c>
      <c r="E2670" s="125">
        <v>287.827</v>
      </c>
      <c r="F2670" s="125">
        <v>0.52699999999998681</v>
      </c>
      <c r="G2670" s="103" t="s">
        <v>167</v>
      </c>
      <c r="H2670" s="119">
        <f t="shared" si="1061"/>
        <v>1.3269999999999869</v>
      </c>
      <c r="I2670" s="125" t="s">
        <v>1636</v>
      </c>
      <c r="J2670" s="107">
        <f t="shared" ref="J2670" si="1087">I2670+202</f>
        <v>16749.12</v>
      </c>
      <c r="L2670" s="118">
        <v>0.7</v>
      </c>
    </row>
    <row r="2671" spans="1:12" x14ac:dyDescent="0.2">
      <c r="D2671" s="103"/>
      <c r="G2671" s="103"/>
    </row>
    <row r="2672" spans="1:12" x14ac:dyDescent="0.2">
      <c r="A2672" s="126">
        <v>1064</v>
      </c>
      <c r="B2672" s="127">
        <v>948600.31799999997</v>
      </c>
      <c r="C2672" s="127">
        <v>6500341.9409999996</v>
      </c>
      <c r="D2672" s="103" t="s">
        <v>167</v>
      </c>
      <c r="E2672" s="125">
        <v>287.86500000000001</v>
      </c>
      <c r="F2672" s="125">
        <v>0.52500000000003411</v>
      </c>
      <c r="G2672" s="103" t="s">
        <v>167</v>
      </c>
      <c r="H2672" s="119">
        <f t="shared" si="1061"/>
        <v>1.3250000000000342</v>
      </c>
      <c r="I2672" s="125" t="s">
        <v>1637</v>
      </c>
      <c r="J2672" s="107">
        <f t="shared" ref="J2672" si="1088">I2672+202</f>
        <v>16769.169999999998</v>
      </c>
      <c r="L2672" s="118">
        <v>0.7</v>
      </c>
    </row>
    <row r="2673" spans="1:12" x14ac:dyDescent="0.2">
      <c r="D2673" s="103"/>
      <c r="G2673" s="103"/>
    </row>
    <row r="2674" spans="1:12" x14ac:dyDescent="0.2">
      <c r="A2674" s="126">
        <v>1065</v>
      </c>
      <c r="B2674" s="127">
        <v>948620.05900000001</v>
      </c>
      <c r="C2674" s="127">
        <v>6500345.9900000002</v>
      </c>
      <c r="D2674" s="103" t="s">
        <v>167</v>
      </c>
      <c r="E2674" s="125">
        <v>287.87400000000002</v>
      </c>
      <c r="F2674" s="125">
        <v>0.53400000000004866</v>
      </c>
      <c r="G2674" s="103" t="s">
        <v>167</v>
      </c>
      <c r="H2674" s="119">
        <f t="shared" si="1061"/>
        <v>1.3340000000000487</v>
      </c>
      <c r="I2674" s="125" t="s">
        <v>1638</v>
      </c>
      <c r="J2674" s="107">
        <f t="shared" ref="J2674" si="1089">I2674+202</f>
        <v>16789.32</v>
      </c>
      <c r="L2674" s="118">
        <v>0.7</v>
      </c>
    </row>
    <row r="2675" spans="1:12" x14ac:dyDescent="0.2">
      <c r="D2675" s="103"/>
      <c r="G2675" s="103"/>
    </row>
    <row r="2676" spans="1:12" x14ac:dyDescent="0.2">
      <c r="A2676" s="126">
        <v>1066</v>
      </c>
      <c r="B2676" s="127">
        <v>948639.30500000005</v>
      </c>
      <c r="C2676" s="127">
        <v>6500349.7860000003</v>
      </c>
      <c r="D2676" s="103" t="s">
        <v>167</v>
      </c>
      <c r="E2676" s="125">
        <v>287.952</v>
      </c>
      <c r="F2676" s="125">
        <v>0.4819999999999709</v>
      </c>
      <c r="G2676" s="103" t="s">
        <v>167</v>
      </c>
      <c r="H2676" s="119">
        <f t="shared" si="1061"/>
        <v>1.2819999999999709</v>
      </c>
      <c r="I2676" s="125" t="s">
        <v>1639</v>
      </c>
      <c r="J2676" s="107">
        <f t="shared" ref="J2676" si="1090">I2676+202</f>
        <v>16808.939999999999</v>
      </c>
      <c r="L2676" s="118">
        <v>0.7</v>
      </c>
    </row>
    <row r="2677" spans="1:12" x14ac:dyDescent="0.2">
      <c r="D2677" s="103"/>
      <c r="G2677" s="103"/>
    </row>
    <row r="2678" spans="1:12" x14ac:dyDescent="0.2">
      <c r="A2678" s="126">
        <v>1067</v>
      </c>
      <c r="B2678" s="127">
        <v>948659.04</v>
      </c>
      <c r="C2678" s="127">
        <v>6500353.5259999996</v>
      </c>
      <c r="D2678" s="103" t="s">
        <v>167</v>
      </c>
      <c r="E2678" s="125">
        <v>288.01</v>
      </c>
      <c r="F2678" s="125">
        <v>0.5</v>
      </c>
      <c r="G2678" s="103" t="s">
        <v>167</v>
      </c>
      <c r="H2678" s="119">
        <f t="shared" si="1061"/>
        <v>1.3</v>
      </c>
      <c r="I2678" s="125" t="s">
        <v>1640</v>
      </c>
      <c r="J2678" s="107">
        <f t="shared" ref="J2678" si="1091">I2678+202</f>
        <v>16829.03</v>
      </c>
      <c r="L2678" s="118">
        <v>0.7</v>
      </c>
    </row>
    <row r="2679" spans="1:12" x14ac:dyDescent="0.2">
      <c r="D2679" s="103"/>
      <c r="G2679" s="103"/>
    </row>
    <row r="2680" spans="1:12" x14ac:dyDescent="0.2">
      <c r="A2680" s="126">
        <v>1068</v>
      </c>
      <c r="B2680" s="127">
        <v>948678.98899999994</v>
      </c>
      <c r="C2680" s="127">
        <v>6500357.3569999998</v>
      </c>
      <c r="D2680" s="103" t="s">
        <v>167</v>
      </c>
      <c r="E2680" s="125">
        <v>288.10000000000002</v>
      </c>
      <c r="F2680" s="125">
        <v>0.5</v>
      </c>
      <c r="G2680" s="103" t="s">
        <v>167</v>
      </c>
      <c r="H2680" s="119">
        <f t="shared" si="1061"/>
        <v>1.3</v>
      </c>
      <c r="I2680" s="125" t="s">
        <v>1641</v>
      </c>
      <c r="J2680" s="107">
        <f t="shared" ref="J2680" si="1092">I2680+202</f>
        <v>16849.34</v>
      </c>
      <c r="L2680" s="118">
        <v>0.7</v>
      </c>
    </row>
    <row r="2681" spans="1:12" x14ac:dyDescent="0.2">
      <c r="D2681" s="103"/>
      <c r="G2681" s="103"/>
    </row>
    <row r="2682" spans="1:12" x14ac:dyDescent="0.2">
      <c r="A2682" s="126">
        <v>1069</v>
      </c>
      <c r="B2682" s="127">
        <v>948698.55799999996</v>
      </c>
      <c r="C2682" s="127">
        <v>6500361.0429999996</v>
      </c>
      <c r="D2682" s="103" t="s">
        <v>167</v>
      </c>
      <c r="E2682" s="125">
        <v>288.214</v>
      </c>
      <c r="F2682" s="125">
        <v>0.49399999999997135</v>
      </c>
      <c r="G2682" s="103" t="s">
        <v>167</v>
      </c>
      <c r="H2682" s="119">
        <f t="shared" si="1061"/>
        <v>1.2939999999999714</v>
      </c>
      <c r="I2682" s="125" t="s">
        <v>1642</v>
      </c>
      <c r="J2682" s="107">
        <f t="shared" ref="J2682" si="1093">I2682+202</f>
        <v>16869.25</v>
      </c>
      <c r="L2682" s="118">
        <v>0.7</v>
      </c>
    </row>
    <row r="2683" spans="1:12" x14ac:dyDescent="0.2">
      <c r="D2683" s="103"/>
      <c r="G2683" s="103"/>
    </row>
    <row r="2684" spans="1:12" x14ac:dyDescent="0.2">
      <c r="A2684" s="126">
        <v>1070</v>
      </c>
      <c r="B2684" s="127">
        <v>948719.92299999995</v>
      </c>
      <c r="C2684" s="127">
        <v>6500364.9630000005</v>
      </c>
      <c r="D2684" s="103" t="s">
        <v>167</v>
      </c>
      <c r="E2684" s="125">
        <v>288.33499999999998</v>
      </c>
      <c r="F2684" s="125">
        <v>0.51499999999998636</v>
      </c>
      <c r="G2684" s="103" t="s">
        <v>167</v>
      </c>
      <c r="H2684" s="119">
        <f t="shared" ref="H2684:H2746" si="1094">F2684+L2684+0.1</f>
        <v>1.3149999999999864</v>
      </c>
      <c r="I2684" s="125" t="s">
        <v>1643</v>
      </c>
      <c r="J2684" s="107">
        <f t="shared" ref="J2684" si="1095">I2684+202</f>
        <v>16890.97</v>
      </c>
      <c r="L2684" s="118">
        <v>0.7</v>
      </c>
    </row>
    <row r="2685" spans="1:12" x14ac:dyDescent="0.2">
      <c r="D2685" s="103"/>
      <c r="G2685" s="103"/>
    </row>
    <row r="2686" spans="1:12" x14ac:dyDescent="0.2">
      <c r="A2686" s="126">
        <v>1071</v>
      </c>
      <c r="B2686" s="127">
        <v>948738.13199999998</v>
      </c>
      <c r="C2686" s="127">
        <v>6500368.3360000001</v>
      </c>
      <c r="D2686" s="103" t="s">
        <v>167</v>
      </c>
      <c r="E2686" s="125">
        <v>288.49299999999999</v>
      </c>
      <c r="F2686" s="125">
        <v>0.52299999999996771</v>
      </c>
      <c r="G2686" s="103" t="s">
        <v>167</v>
      </c>
      <c r="H2686" s="119">
        <f t="shared" si="1094"/>
        <v>1.3229999999999678</v>
      </c>
      <c r="I2686" s="125" t="s">
        <v>1644</v>
      </c>
      <c r="J2686" s="107">
        <f t="shared" ref="J2686" si="1096">I2686+202</f>
        <v>16909.490000000002</v>
      </c>
      <c r="L2686" s="118">
        <v>0.7</v>
      </c>
    </row>
    <row r="2687" spans="1:12" x14ac:dyDescent="0.2">
      <c r="D2687" s="103"/>
      <c r="G2687" s="103"/>
    </row>
    <row r="2688" spans="1:12" x14ac:dyDescent="0.2">
      <c r="A2688" s="126">
        <v>1072</v>
      </c>
      <c r="B2688" s="127">
        <v>948753.06299999997</v>
      </c>
      <c r="C2688" s="127">
        <v>6500371.074</v>
      </c>
      <c r="D2688" s="103" t="s">
        <v>167</v>
      </c>
      <c r="E2688" s="125">
        <v>288.63</v>
      </c>
      <c r="F2688" s="125">
        <v>0.5</v>
      </c>
      <c r="G2688" s="103" t="s">
        <v>167</v>
      </c>
      <c r="H2688" s="119">
        <f t="shared" si="1094"/>
        <v>1.3</v>
      </c>
      <c r="I2688" s="125" t="s">
        <v>1645</v>
      </c>
      <c r="J2688" s="107">
        <f t="shared" ref="J2688" si="1097">I2688+202</f>
        <v>16924.669999999998</v>
      </c>
      <c r="L2688" s="118">
        <v>0.7</v>
      </c>
    </row>
    <row r="2689" spans="1:12" x14ac:dyDescent="0.2">
      <c r="D2689" s="103"/>
      <c r="G2689" s="103"/>
    </row>
    <row r="2690" spans="1:12" x14ac:dyDescent="0.2">
      <c r="A2690" s="126" t="s">
        <v>1646</v>
      </c>
      <c r="B2690" s="127">
        <v>948765.701</v>
      </c>
      <c r="C2690" s="127">
        <v>6500373.4689999996</v>
      </c>
      <c r="D2690" s="103" t="s">
        <v>167</v>
      </c>
      <c r="E2690" s="125">
        <v>288.72500000000002</v>
      </c>
      <c r="F2690" s="125">
        <v>0.50499999999999545</v>
      </c>
      <c r="G2690" s="103" t="s">
        <v>167</v>
      </c>
      <c r="H2690" s="119">
        <f t="shared" si="1094"/>
        <v>1.3049999999999955</v>
      </c>
      <c r="I2690" s="125" t="s">
        <v>1647</v>
      </c>
      <c r="J2690" s="107">
        <f t="shared" ref="J2690" si="1098">I2690+202</f>
        <v>16937.54</v>
      </c>
      <c r="L2690" s="118">
        <v>0.7</v>
      </c>
    </row>
    <row r="2691" spans="1:12" x14ac:dyDescent="0.2">
      <c r="D2691" s="103"/>
      <c r="G2691" s="103"/>
    </row>
    <row r="2692" spans="1:12" x14ac:dyDescent="0.2">
      <c r="A2692" s="126">
        <v>1073</v>
      </c>
      <c r="B2692" s="127">
        <v>948776.245</v>
      </c>
      <c r="C2692" s="127">
        <v>6500375.8509999998</v>
      </c>
      <c r="D2692" s="103" t="s">
        <v>167</v>
      </c>
      <c r="E2692" s="125">
        <v>288.86900000000003</v>
      </c>
      <c r="F2692" s="125">
        <v>0.51900000000000546</v>
      </c>
      <c r="G2692" s="103" t="s">
        <v>167</v>
      </c>
      <c r="H2692" s="119">
        <f t="shared" si="1094"/>
        <v>1.3190000000000055</v>
      </c>
      <c r="I2692" s="125" t="s">
        <v>1648</v>
      </c>
      <c r="J2692" s="107">
        <f t="shared" ref="J2692" si="1099">I2692+202</f>
        <v>16948.36</v>
      </c>
      <c r="L2692" s="118">
        <v>0.7</v>
      </c>
    </row>
    <row r="2693" spans="1:12" x14ac:dyDescent="0.2">
      <c r="D2693" s="103"/>
      <c r="G2693" s="103"/>
    </row>
    <row r="2694" spans="1:12" x14ac:dyDescent="0.2">
      <c r="A2694" s="126" t="s">
        <v>1649</v>
      </c>
      <c r="B2694" s="127">
        <v>948786.478</v>
      </c>
      <c r="C2694" s="127">
        <v>6500378.523</v>
      </c>
      <c r="D2694" s="103" t="s">
        <v>167</v>
      </c>
      <c r="E2694" s="125">
        <v>289.00599999999997</v>
      </c>
      <c r="F2694" s="125">
        <v>0.60899999999998045</v>
      </c>
      <c r="G2694" s="103" t="s">
        <v>167</v>
      </c>
      <c r="H2694" s="119">
        <f t="shared" si="1094"/>
        <v>1.4089999999999805</v>
      </c>
      <c r="I2694" s="125" t="s">
        <v>1650</v>
      </c>
      <c r="J2694" s="107">
        <f t="shared" ref="J2694" si="1100">I2694+202</f>
        <v>16958.939999999999</v>
      </c>
      <c r="L2694" s="118">
        <v>0.7</v>
      </c>
    </row>
    <row r="2695" spans="1:12" x14ac:dyDescent="0.2">
      <c r="D2695" s="103"/>
      <c r="G2695" s="103"/>
    </row>
    <row r="2696" spans="1:12" x14ac:dyDescent="0.2">
      <c r="A2696" s="126" t="s">
        <v>1651</v>
      </c>
      <c r="B2696" s="127">
        <v>948792.09400000004</v>
      </c>
      <c r="C2696" s="127">
        <v>6500380.3470000001</v>
      </c>
      <c r="D2696" s="103" t="s">
        <v>167</v>
      </c>
      <c r="E2696" s="125">
        <v>289.08100000000002</v>
      </c>
      <c r="F2696" s="125">
        <v>0.64600000000001501</v>
      </c>
      <c r="G2696" s="103" t="s">
        <v>167</v>
      </c>
      <c r="H2696" s="119">
        <f t="shared" si="1094"/>
        <v>1.4460000000000151</v>
      </c>
      <c r="I2696" s="125" t="s">
        <v>1652</v>
      </c>
      <c r="J2696" s="107">
        <f t="shared" ref="J2696" si="1101">I2696+202</f>
        <v>16964.849999999999</v>
      </c>
      <c r="L2696" s="118">
        <v>0.7</v>
      </c>
    </row>
    <row r="2697" spans="1:12" x14ac:dyDescent="0.2">
      <c r="D2697" s="103"/>
      <c r="G2697" s="103"/>
    </row>
    <row r="2698" spans="1:12" x14ac:dyDescent="0.2">
      <c r="A2698" s="126">
        <v>1074</v>
      </c>
      <c r="B2698" s="127">
        <v>948795.76500000001</v>
      </c>
      <c r="C2698" s="127">
        <v>6500381.699</v>
      </c>
      <c r="D2698" s="103" t="s">
        <v>167</v>
      </c>
      <c r="E2698" s="125">
        <v>289.07499999999999</v>
      </c>
      <c r="F2698" s="125">
        <v>0.63599999999996726</v>
      </c>
      <c r="G2698" s="103" t="s">
        <v>167</v>
      </c>
      <c r="H2698" s="119">
        <f t="shared" si="1094"/>
        <v>1.4359999999999673</v>
      </c>
      <c r="I2698" s="125" t="s">
        <v>1653</v>
      </c>
      <c r="J2698" s="107">
        <f t="shared" ref="J2698" si="1102">I2698+202</f>
        <v>16968.759999999998</v>
      </c>
      <c r="L2698" s="118">
        <v>0.7</v>
      </c>
    </row>
    <row r="2699" spans="1:12" x14ac:dyDescent="0.2">
      <c r="D2699" s="103"/>
      <c r="G2699" s="103"/>
    </row>
    <row r="2700" spans="1:12" x14ac:dyDescent="0.2">
      <c r="A2700" s="126" t="s">
        <v>1654</v>
      </c>
      <c r="B2700" s="127">
        <v>948797.96799999999</v>
      </c>
      <c r="C2700" s="127">
        <v>6500382.5789999999</v>
      </c>
      <c r="D2700" s="103" t="s">
        <v>167</v>
      </c>
      <c r="E2700" s="125">
        <v>288.97500000000002</v>
      </c>
      <c r="F2700" s="125">
        <v>0.52700000000004366</v>
      </c>
      <c r="G2700" s="103" t="s">
        <v>167</v>
      </c>
      <c r="H2700" s="119">
        <f t="shared" si="1094"/>
        <v>1.3270000000000437</v>
      </c>
      <c r="I2700" s="125" t="s">
        <v>1655</v>
      </c>
      <c r="J2700" s="107">
        <f t="shared" ref="J2700" si="1103">I2700+202</f>
        <v>16971.13</v>
      </c>
      <c r="L2700" s="118">
        <v>0.7</v>
      </c>
    </row>
    <row r="2701" spans="1:12" x14ac:dyDescent="0.2">
      <c r="D2701" s="103"/>
      <c r="G2701" s="103"/>
    </row>
    <row r="2702" spans="1:12" x14ac:dyDescent="0.2">
      <c r="A2702" s="126" t="s">
        <v>1656</v>
      </c>
      <c r="B2702" s="127">
        <v>948800.46100000001</v>
      </c>
      <c r="C2702" s="127">
        <v>6500383.585</v>
      </c>
      <c r="D2702" s="103" t="s">
        <v>167</v>
      </c>
      <c r="E2702" s="125">
        <v>288.90800000000002</v>
      </c>
      <c r="F2702" s="125">
        <v>0.73799999999999955</v>
      </c>
      <c r="G2702" s="103" t="s">
        <v>167</v>
      </c>
      <c r="H2702" s="119">
        <f t="shared" si="1094"/>
        <v>1.5379999999999996</v>
      </c>
      <c r="I2702" s="125" t="s">
        <v>1657</v>
      </c>
      <c r="J2702" s="107">
        <f t="shared" ref="J2702" si="1104">I2702+202</f>
        <v>16973.84</v>
      </c>
      <c r="L2702" s="118">
        <v>0.7</v>
      </c>
    </row>
    <row r="2703" spans="1:12" x14ac:dyDescent="0.2">
      <c r="D2703" s="103"/>
      <c r="G2703" s="103"/>
    </row>
    <row r="2704" spans="1:12" x14ac:dyDescent="0.2">
      <c r="A2704" s="126" t="s">
        <v>1658</v>
      </c>
      <c r="B2704" s="127">
        <v>948803.696</v>
      </c>
      <c r="C2704" s="127">
        <v>6500385.0489999996</v>
      </c>
      <c r="D2704" s="103" t="s">
        <v>167</v>
      </c>
      <c r="E2704" s="125">
        <v>288.62900000000002</v>
      </c>
      <c r="F2704" s="125">
        <v>1.1170000000000186</v>
      </c>
      <c r="G2704" s="103" t="s">
        <v>167</v>
      </c>
      <c r="H2704" s="119">
        <f t="shared" si="1094"/>
        <v>1.9170000000000187</v>
      </c>
      <c r="I2704" s="125" t="s">
        <v>1659</v>
      </c>
      <c r="J2704" s="107">
        <f t="shared" ref="J2704" si="1105">I2704+202</f>
        <v>16977.45</v>
      </c>
      <c r="L2704" s="118">
        <v>0.7</v>
      </c>
    </row>
    <row r="2705" spans="1:12" x14ac:dyDescent="0.2">
      <c r="D2705" s="103"/>
      <c r="G2705" s="103"/>
    </row>
    <row r="2706" spans="1:12" x14ac:dyDescent="0.2">
      <c r="A2706" s="126" t="s">
        <v>1660</v>
      </c>
      <c r="B2706" s="127">
        <v>948806.14199999999</v>
      </c>
      <c r="C2706" s="127">
        <v>6500386.2199999997</v>
      </c>
      <c r="D2706" s="103" t="s">
        <v>167</v>
      </c>
      <c r="E2706" s="125">
        <v>288.30399999999997</v>
      </c>
      <c r="F2706" s="125">
        <v>1.1610000000000014</v>
      </c>
      <c r="G2706" s="103" t="s">
        <v>167</v>
      </c>
      <c r="H2706" s="119">
        <f t="shared" si="1094"/>
        <v>1.9610000000000014</v>
      </c>
      <c r="I2706" s="125" t="s">
        <v>1661</v>
      </c>
      <c r="J2706" s="107">
        <f t="shared" ref="J2706" si="1106">I2706+202</f>
        <v>16980.18</v>
      </c>
      <c r="L2706" s="118">
        <v>0.7</v>
      </c>
    </row>
    <row r="2707" spans="1:12" x14ac:dyDescent="0.2">
      <c r="D2707" s="103"/>
      <c r="G2707" s="103"/>
    </row>
    <row r="2708" spans="1:12" x14ac:dyDescent="0.2">
      <c r="A2708" s="126" t="s">
        <v>1662</v>
      </c>
      <c r="B2708" s="127">
        <v>948808.53700000001</v>
      </c>
      <c r="C2708" s="127">
        <v>6500387.3839999996</v>
      </c>
      <c r="D2708" s="103" t="s">
        <v>167</v>
      </c>
      <c r="E2708" s="125">
        <v>287.98399999999998</v>
      </c>
      <c r="F2708" s="125">
        <v>1.1619999999999777</v>
      </c>
      <c r="G2708" s="103" t="s">
        <v>167</v>
      </c>
      <c r="H2708" s="119">
        <f t="shared" si="1094"/>
        <v>1.9619999999999778</v>
      </c>
      <c r="I2708" s="125" t="s">
        <v>1663</v>
      </c>
      <c r="J2708" s="107">
        <f t="shared" ref="J2708" si="1107">I2708+202</f>
        <v>16982.87</v>
      </c>
      <c r="L2708" s="118">
        <v>0.7</v>
      </c>
    </row>
    <row r="2709" spans="1:12" x14ac:dyDescent="0.2">
      <c r="D2709" s="103"/>
      <c r="G2709" s="103"/>
    </row>
    <row r="2710" spans="1:12" x14ac:dyDescent="0.2">
      <c r="A2710" s="126">
        <v>1075</v>
      </c>
      <c r="B2710" s="127">
        <v>948812.63600000006</v>
      </c>
      <c r="C2710" s="127">
        <v>6500389.3449999997</v>
      </c>
      <c r="D2710" s="103" t="s">
        <v>167</v>
      </c>
      <c r="E2710" s="125">
        <v>287.33600000000001</v>
      </c>
      <c r="F2710" s="125">
        <v>1.007000000000005</v>
      </c>
      <c r="G2710" s="103" t="s">
        <v>167</v>
      </c>
      <c r="H2710" s="119">
        <f t="shared" si="1094"/>
        <v>1.807000000000005</v>
      </c>
      <c r="I2710" s="125" t="s">
        <v>1664</v>
      </c>
      <c r="J2710" s="107">
        <f t="shared" ref="J2710" si="1108">I2710+202</f>
        <v>16987.439999999999</v>
      </c>
      <c r="L2710" s="118">
        <v>0.7</v>
      </c>
    </row>
    <row r="2711" spans="1:12" x14ac:dyDescent="0.2">
      <c r="D2711" s="103"/>
      <c r="G2711" s="103"/>
    </row>
    <row r="2712" spans="1:12" x14ac:dyDescent="0.2">
      <c r="A2712" s="126" t="s">
        <v>1665</v>
      </c>
      <c r="B2712" s="127">
        <v>948817.15899999999</v>
      </c>
      <c r="C2712" s="127">
        <v>6500391.4730000002</v>
      </c>
      <c r="D2712" s="103" t="s">
        <v>167</v>
      </c>
      <c r="E2712" s="125">
        <v>286.49400000000003</v>
      </c>
      <c r="F2712" s="125">
        <v>0.625</v>
      </c>
      <c r="G2712" s="103" t="s">
        <v>167</v>
      </c>
      <c r="H2712" s="119">
        <f t="shared" si="1094"/>
        <v>1.425</v>
      </c>
      <c r="I2712" s="125" t="s">
        <v>1666</v>
      </c>
      <c r="J2712" s="107">
        <f t="shared" ref="J2712" si="1109">I2712+202</f>
        <v>16992.46</v>
      </c>
      <c r="L2712" s="118">
        <v>0.7</v>
      </c>
    </row>
    <row r="2713" spans="1:12" x14ac:dyDescent="0.2">
      <c r="D2713" s="103"/>
      <c r="G2713" s="103"/>
    </row>
    <row r="2714" spans="1:12" x14ac:dyDescent="0.2">
      <c r="A2714" s="126" t="s">
        <v>1667</v>
      </c>
      <c r="B2714" s="127">
        <v>948820.86199999996</v>
      </c>
      <c r="C2714" s="127">
        <v>6500393.3130000001</v>
      </c>
      <c r="D2714" s="103" t="s">
        <v>167</v>
      </c>
      <c r="E2714" s="125">
        <v>285.82799999999997</v>
      </c>
      <c r="F2714" s="125">
        <v>0.6069999999999709</v>
      </c>
      <c r="G2714" s="103" t="s">
        <v>167</v>
      </c>
      <c r="H2714" s="119">
        <f t="shared" si="1094"/>
        <v>1.4069999999999709</v>
      </c>
      <c r="I2714" s="125" t="s">
        <v>1668</v>
      </c>
      <c r="J2714" s="107">
        <f t="shared" ref="J2714" si="1110">I2714+202</f>
        <v>16996.64</v>
      </c>
      <c r="L2714" s="118">
        <v>0.7</v>
      </c>
    </row>
    <row r="2715" spans="1:12" x14ac:dyDescent="0.2">
      <c r="D2715" s="103"/>
      <c r="G2715" s="103"/>
    </row>
    <row r="2716" spans="1:12" x14ac:dyDescent="0.2">
      <c r="A2716" s="126" t="s">
        <v>1669</v>
      </c>
      <c r="B2716" s="127">
        <v>948824.90800000005</v>
      </c>
      <c r="C2716" s="127">
        <v>6500395.2790000001</v>
      </c>
      <c r="D2716" s="103" t="s">
        <v>167</v>
      </c>
      <c r="E2716" s="125">
        <v>285.16800000000001</v>
      </c>
      <c r="F2716" s="125">
        <v>0.67799999999999727</v>
      </c>
      <c r="G2716" s="103" t="s">
        <v>167</v>
      </c>
      <c r="H2716" s="119">
        <f t="shared" si="1094"/>
        <v>1.4779999999999973</v>
      </c>
      <c r="I2716" s="125" t="s">
        <v>1670</v>
      </c>
      <c r="J2716" s="107">
        <f t="shared" ref="J2716" si="1111">I2716+202</f>
        <v>17001.2</v>
      </c>
      <c r="L2716" s="118">
        <v>0.7</v>
      </c>
    </row>
    <row r="2717" spans="1:12" x14ac:dyDescent="0.2">
      <c r="D2717" s="103"/>
      <c r="G2717" s="103"/>
    </row>
    <row r="2718" spans="1:12" x14ac:dyDescent="0.2">
      <c r="A2718" s="126" t="s">
        <v>1671</v>
      </c>
      <c r="B2718" s="127">
        <v>948830.07</v>
      </c>
      <c r="C2718" s="127">
        <v>6500397.8090000004</v>
      </c>
      <c r="D2718" s="103" t="s">
        <v>167</v>
      </c>
      <c r="E2718" s="125">
        <v>284.98200000000003</v>
      </c>
      <c r="F2718" s="125">
        <v>0.71200000000004593</v>
      </c>
      <c r="G2718" s="103" t="s">
        <v>167</v>
      </c>
      <c r="H2718" s="119">
        <f t="shared" si="1094"/>
        <v>1.512000000000046</v>
      </c>
      <c r="I2718" s="125" t="s">
        <v>1672</v>
      </c>
      <c r="J2718" s="107">
        <f t="shared" ref="J2718" si="1112">I2718+202</f>
        <v>17006.95</v>
      </c>
      <c r="L2718" s="118">
        <v>0.7</v>
      </c>
    </row>
    <row r="2719" spans="1:12" x14ac:dyDescent="0.2">
      <c r="D2719" s="103"/>
      <c r="G2719" s="103"/>
    </row>
    <row r="2720" spans="1:12" ht="11.25" customHeight="1" x14ac:dyDescent="0.2">
      <c r="A2720" s="126">
        <v>1076</v>
      </c>
      <c r="B2720" s="127">
        <v>948835.06599999999</v>
      </c>
      <c r="C2720" s="127">
        <v>6500400.2139999997</v>
      </c>
      <c r="D2720" s="103" t="s">
        <v>167</v>
      </c>
      <c r="E2720" s="125">
        <v>284.89499999999998</v>
      </c>
      <c r="F2720" s="125">
        <v>0.64499999999998181</v>
      </c>
      <c r="G2720" s="103" t="s">
        <v>167</v>
      </c>
      <c r="H2720" s="119">
        <f t="shared" si="1094"/>
        <v>1.4449999999999819</v>
      </c>
      <c r="I2720" s="125" t="s">
        <v>1673</v>
      </c>
      <c r="J2720" s="107">
        <f t="shared" ref="J2720" si="1113">I2720+202</f>
        <v>17012.5</v>
      </c>
      <c r="L2720" s="118">
        <v>0.7</v>
      </c>
    </row>
    <row r="2721" spans="1:12" ht="11.25" customHeight="1" x14ac:dyDescent="0.2">
      <c r="D2721" s="103"/>
      <c r="G2721" s="103"/>
    </row>
    <row r="2722" spans="1:12" ht="12" customHeight="1" x14ac:dyDescent="0.2">
      <c r="A2722" s="126" t="s">
        <v>1674</v>
      </c>
      <c r="B2722" s="127">
        <v>948844.29200000002</v>
      </c>
      <c r="C2722" s="127">
        <v>6500404.6629999997</v>
      </c>
      <c r="D2722" s="103" t="s">
        <v>167</v>
      </c>
      <c r="E2722" s="125">
        <v>284.87900000000002</v>
      </c>
      <c r="F2722" s="125">
        <v>0.41900000000003956</v>
      </c>
      <c r="G2722" s="103" t="s">
        <v>167</v>
      </c>
      <c r="H2722" s="119">
        <f t="shared" si="1094"/>
        <v>1.2190000000000396</v>
      </c>
      <c r="I2722" s="125" t="s">
        <v>1675</v>
      </c>
      <c r="J2722" s="107">
        <f t="shared" ref="J2722" si="1114">I2722+202</f>
        <v>17022.740000000002</v>
      </c>
      <c r="L2722" s="118">
        <v>0.7</v>
      </c>
    </row>
    <row r="2723" spans="1:12" x14ac:dyDescent="0.2">
      <c r="D2723" s="103"/>
      <c r="G2723" s="103"/>
    </row>
    <row r="2724" spans="1:12" x14ac:dyDescent="0.2">
      <c r="A2724" s="126">
        <v>1077</v>
      </c>
      <c r="B2724" s="127">
        <v>948849.35800000001</v>
      </c>
      <c r="C2724" s="127">
        <v>6500407.3219999997</v>
      </c>
      <c r="D2724" s="103" t="s">
        <v>167</v>
      </c>
      <c r="E2724" s="125">
        <v>284.93799999999999</v>
      </c>
      <c r="F2724" s="125">
        <v>0.49799999999999045</v>
      </c>
      <c r="G2724" s="103" t="s">
        <v>167</v>
      </c>
      <c r="H2724" s="119">
        <f t="shared" si="1094"/>
        <v>1.2979999999999905</v>
      </c>
      <c r="I2724" s="125" t="s">
        <v>1676</v>
      </c>
      <c r="J2724" s="107">
        <f t="shared" ref="J2724" si="1115">I2724+202</f>
        <v>17028.46</v>
      </c>
      <c r="L2724" s="118">
        <v>0.7</v>
      </c>
    </row>
    <row r="2725" spans="1:12" x14ac:dyDescent="0.2">
      <c r="D2725" s="103"/>
      <c r="G2725" s="103"/>
    </row>
    <row r="2726" spans="1:12" x14ac:dyDescent="0.2">
      <c r="A2726" s="126" t="s">
        <v>1677</v>
      </c>
      <c r="B2726" s="127">
        <v>948863.40899999999</v>
      </c>
      <c r="C2726" s="127">
        <v>6500414.6320000002</v>
      </c>
      <c r="D2726" s="103" t="s">
        <v>167</v>
      </c>
      <c r="E2726" s="125">
        <v>285.11</v>
      </c>
      <c r="F2726" s="125">
        <v>0.52</v>
      </c>
      <c r="G2726" s="103" t="s">
        <v>167</v>
      </c>
      <c r="H2726" s="119">
        <f t="shared" si="1094"/>
        <v>1.32</v>
      </c>
      <c r="I2726" s="125" t="s">
        <v>1678</v>
      </c>
      <c r="J2726" s="107">
        <f t="shared" ref="J2726" si="1116">I2726+202</f>
        <v>17044.310000000001</v>
      </c>
      <c r="L2726" s="118">
        <v>0.7</v>
      </c>
    </row>
    <row r="2727" spans="1:12" x14ac:dyDescent="0.2">
      <c r="D2727" s="103"/>
      <c r="G2727" s="103"/>
    </row>
    <row r="2728" spans="1:12" x14ac:dyDescent="0.2">
      <c r="A2728" s="126">
        <v>1078</v>
      </c>
      <c r="B2728" s="127">
        <v>948869.277</v>
      </c>
      <c r="C2728" s="127">
        <v>6500417.3420000002</v>
      </c>
      <c r="D2728" s="103" t="s">
        <v>167</v>
      </c>
      <c r="E2728" s="125">
        <v>285.18</v>
      </c>
      <c r="F2728" s="125">
        <v>0.5</v>
      </c>
      <c r="G2728" s="103" t="s">
        <v>167</v>
      </c>
      <c r="H2728" s="119">
        <f t="shared" si="1094"/>
        <v>1.3</v>
      </c>
      <c r="I2728" s="125" t="s">
        <v>1679</v>
      </c>
      <c r="J2728" s="107">
        <f t="shared" ref="J2728" si="1117">I2728+202</f>
        <v>17050.77</v>
      </c>
      <c r="L2728" s="118">
        <v>0.7</v>
      </c>
    </row>
    <row r="2729" spans="1:12" x14ac:dyDescent="0.2">
      <c r="D2729" s="103"/>
      <c r="G2729" s="103"/>
    </row>
    <row r="2730" spans="1:12" x14ac:dyDescent="0.2">
      <c r="A2730" s="126" t="s">
        <v>1680</v>
      </c>
      <c r="B2730" s="127">
        <v>948874.16899999999</v>
      </c>
      <c r="C2730" s="127">
        <v>6500419.3899999997</v>
      </c>
      <c r="D2730" s="103" t="s">
        <v>167</v>
      </c>
      <c r="E2730" s="125">
        <v>285.22000000000003</v>
      </c>
      <c r="F2730" s="125">
        <v>0.5</v>
      </c>
      <c r="G2730" s="103" t="s">
        <v>167</v>
      </c>
      <c r="H2730" s="119">
        <f t="shared" si="1094"/>
        <v>1.3</v>
      </c>
      <c r="I2730" s="125" t="s">
        <v>1681</v>
      </c>
      <c r="J2730" s="107">
        <f t="shared" ref="J2730" si="1118">I2730+202</f>
        <v>17056.080000000002</v>
      </c>
      <c r="L2730" s="118">
        <v>0.7</v>
      </c>
    </row>
    <row r="2731" spans="1:12" x14ac:dyDescent="0.2">
      <c r="D2731" s="103"/>
      <c r="G2731" s="103"/>
    </row>
    <row r="2732" spans="1:12" x14ac:dyDescent="0.2">
      <c r="A2732" s="126" t="s">
        <v>1682</v>
      </c>
      <c r="B2732" s="127">
        <v>948881.348</v>
      </c>
      <c r="C2732" s="127">
        <v>6500421.6140000001</v>
      </c>
      <c r="D2732" s="103" t="s">
        <v>167</v>
      </c>
      <c r="E2732" s="125">
        <v>285.22000000000003</v>
      </c>
      <c r="F2732" s="125">
        <v>0.51</v>
      </c>
      <c r="G2732" s="103" t="s">
        <v>167</v>
      </c>
      <c r="H2732" s="119">
        <f t="shared" si="1094"/>
        <v>1.31</v>
      </c>
      <c r="I2732" s="125" t="s">
        <v>1683</v>
      </c>
      <c r="J2732" s="107">
        <f t="shared" ref="J2732" si="1119">I2732+202</f>
        <v>17063.59</v>
      </c>
      <c r="L2732" s="118">
        <v>0.7</v>
      </c>
    </row>
    <row r="2733" spans="1:12" x14ac:dyDescent="0.2">
      <c r="D2733" s="103"/>
      <c r="G2733" s="103"/>
    </row>
    <row r="2734" spans="1:12" x14ac:dyDescent="0.2">
      <c r="A2734" s="126">
        <v>1079</v>
      </c>
      <c r="B2734" s="127">
        <v>948885.01</v>
      </c>
      <c r="C2734" s="127">
        <v>6500422.5580000002</v>
      </c>
      <c r="D2734" s="103" t="s">
        <v>167</v>
      </c>
      <c r="E2734" s="125">
        <v>285.15199999999999</v>
      </c>
      <c r="F2734" s="125">
        <v>0.55000000000000004</v>
      </c>
      <c r="G2734" s="103" t="s">
        <v>167</v>
      </c>
      <c r="H2734" s="119">
        <f t="shared" si="1094"/>
        <v>1.35</v>
      </c>
      <c r="I2734" s="125" t="s">
        <v>1684</v>
      </c>
      <c r="J2734" s="107">
        <f t="shared" ref="J2734" si="1120">I2734+202</f>
        <v>17067.38</v>
      </c>
      <c r="L2734" s="118">
        <v>0.7</v>
      </c>
    </row>
    <row r="2735" spans="1:12" x14ac:dyDescent="0.2">
      <c r="D2735" s="103"/>
      <c r="G2735" s="103"/>
    </row>
    <row r="2736" spans="1:12" x14ac:dyDescent="0.2">
      <c r="A2736" s="126" t="s">
        <v>1685</v>
      </c>
      <c r="B2736" s="127">
        <v>948889.36399999994</v>
      </c>
      <c r="C2736" s="127">
        <v>6500423.8859999999</v>
      </c>
      <c r="D2736" s="103" t="s">
        <v>167</v>
      </c>
      <c r="E2736" s="125">
        <v>285.18799999999999</v>
      </c>
      <c r="F2736" s="125">
        <v>0.53</v>
      </c>
      <c r="G2736" s="103" t="s">
        <v>167</v>
      </c>
      <c r="H2736" s="119">
        <f t="shared" si="1094"/>
        <v>1.33</v>
      </c>
      <c r="I2736" s="125" t="s">
        <v>1686</v>
      </c>
      <c r="J2736" s="107">
        <f t="shared" ref="J2736" si="1121">I2736+202</f>
        <v>17071.93</v>
      </c>
      <c r="L2736" s="118">
        <v>0.7</v>
      </c>
    </row>
    <row r="2737" spans="1:12" x14ac:dyDescent="0.2">
      <c r="D2737" s="103"/>
      <c r="G2737" s="103"/>
    </row>
    <row r="2738" spans="1:12" x14ac:dyDescent="0.2">
      <c r="A2738" s="126" t="s">
        <v>1687</v>
      </c>
      <c r="B2738" s="127">
        <v>948892.92799999996</v>
      </c>
      <c r="C2738" s="127">
        <v>6500424.8629999999</v>
      </c>
      <c r="D2738" s="103" t="s">
        <v>167</v>
      </c>
      <c r="E2738" s="125">
        <v>285.15100000000001</v>
      </c>
      <c r="F2738" s="125">
        <v>0.55000000000000004</v>
      </c>
      <c r="G2738" s="103" t="s">
        <v>167</v>
      </c>
      <c r="H2738" s="119">
        <f t="shared" si="1094"/>
        <v>1.35</v>
      </c>
      <c r="I2738" s="125" t="s">
        <v>1688</v>
      </c>
      <c r="J2738" s="107">
        <f t="shared" ref="J2738" si="1122">I2738+202</f>
        <v>17075.62</v>
      </c>
      <c r="L2738" s="118">
        <v>0.7</v>
      </c>
    </row>
    <row r="2739" spans="1:12" x14ac:dyDescent="0.2">
      <c r="D2739" s="103"/>
      <c r="G2739" s="103"/>
    </row>
    <row r="2740" spans="1:12" x14ac:dyDescent="0.2">
      <c r="A2740" s="126" t="s">
        <v>1689</v>
      </c>
      <c r="B2740" s="127">
        <v>948896.35800000001</v>
      </c>
      <c r="C2740" s="127">
        <v>6500425.1399999997</v>
      </c>
      <c r="D2740" s="103" t="s">
        <v>167</v>
      </c>
      <c r="E2740" s="125">
        <v>285.14</v>
      </c>
      <c r="F2740" s="125">
        <v>0.51</v>
      </c>
      <c r="G2740" s="103" t="s">
        <v>167</v>
      </c>
      <c r="H2740" s="119">
        <f t="shared" si="1094"/>
        <v>1.31</v>
      </c>
      <c r="I2740" s="125" t="s">
        <v>1690</v>
      </c>
      <c r="J2740" s="107">
        <f t="shared" ref="J2740" si="1123">I2740+202</f>
        <v>17079.07</v>
      </c>
      <c r="L2740" s="118">
        <v>0.7</v>
      </c>
    </row>
    <row r="2741" spans="1:12" x14ac:dyDescent="0.2">
      <c r="D2741" s="103"/>
      <c r="G2741" s="103"/>
    </row>
    <row r="2742" spans="1:12" x14ac:dyDescent="0.2">
      <c r="A2742" s="126" t="s">
        <v>1691</v>
      </c>
      <c r="B2742" s="127">
        <v>948900.62100000004</v>
      </c>
      <c r="C2742" s="127">
        <v>6500424.8260000004</v>
      </c>
      <c r="D2742" s="103" t="s">
        <v>167</v>
      </c>
      <c r="E2742" s="125">
        <v>285.2</v>
      </c>
      <c r="F2742" s="125">
        <v>0.52</v>
      </c>
      <c r="G2742" s="103" t="s">
        <v>167</v>
      </c>
      <c r="H2742" s="119">
        <f t="shared" si="1094"/>
        <v>1.32</v>
      </c>
      <c r="I2742" s="125" t="s">
        <v>1692</v>
      </c>
      <c r="J2742" s="107">
        <f t="shared" ref="J2742" si="1124">I2742+202</f>
        <v>17083.37</v>
      </c>
      <c r="L2742" s="118">
        <v>0.7</v>
      </c>
    </row>
    <row r="2743" spans="1:12" x14ac:dyDescent="0.2">
      <c r="D2743" s="103"/>
      <c r="G2743" s="103"/>
    </row>
    <row r="2744" spans="1:12" x14ac:dyDescent="0.2">
      <c r="A2744" s="126" t="s">
        <v>1693</v>
      </c>
      <c r="B2744" s="127">
        <v>948904.89</v>
      </c>
      <c r="C2744" s="127">
        <v>6500423.6880000001</v>
      </c>
      <c r="D2744" s="103" t="s">
        <v>167</v>
      </c>
      <c r="E2744" s="125">
        <v>285.30200000000002</v>
      </c>
      <c r="F2744" s="125">
        <v>0.59300000000001774</v>
      </c>
      <c r="G2744" s="103" t="s">
        <v>167</v>
      </c>
      <c r="H2744" s="119">
        <f t="shared" si="1094"/>
        <v>1.3930000000000178</v>
      </c>
      <c r="I2744" s="125" t="s">
        <v>1694</v>
      </c>
      <c r="J2744" s="107">
        <f t="shared" ref="J2744" si="1125">I2744+202</f>
        <v>17087.8</v>
      </c>
      <c r="L2744" s="118">
        <v>0.7</v>
      </c>
    </row>
    <row r="2745" spans="1:12" x14ac:dyDescent="0.2">
      <c r="D2745" s="103"/>
      <c r="G2745" s="103"/>
    </row>
    <row r="2746" spans="1:12" x14ac:dyDescent="0.2">
      <c r="A2746" s="126">
        <v>1080</v>
      </c>
      <c r="B2746" s="127">
        <v>948908.04200000002</v>
      </c>
      <c r="C2746" s="127">
        <v>6500422.1660000002</v>
      </c>
      <c r="D2746" s="103" t="s">
        <v>167</v>
      </c>
      <c r="E2746" s="125">
        <v>285.39</v>
      </c>
      <c r="F2746" s="125">
        <v>0.74500000000000455</v>
      </c>
      <c r="G2746" s="103" t="s">
        <v>167</v>
      </c>
      <c r="H2746" s="119">
        <f t="shared" si="1094"/>
        <v>1.5450000000000046</v>
      </c>
      <c r="I2746" s="125" t="s">
        <v>1695</v>
      </c>
      <c r="J2746" s="107">
        <f t="shared" ref="J2746" si="1126">I2746+202</f>
        <v>17091.3</v>
      </c>
      <c r="L2746" s="118">
        <v>0.7</v>
      </c>
    </row>
    <row r="2747" spans="1:12" x14ac:dyDescent="0.2">
      <c r="D2747" s="103"/>
      <c r="G2747" s="103"/>
    </row>
    <row r="2748" spans="1:12" x14ac:dyDescent="0.2">
      <c r="A2748" s="126" t="s">
        <v>1696</v>
      </c>
      <c r="B2748" s="127">
        <v>948910.72900000005</v>
      </c>
      <c r="C2748" s="127">
        <v>6500420.2050000001</v>
      </c>
      <c r="D2748" s="103" t="s">
        <v>167</v>
      </c>
      <c r="E2748" s="125">
        <v>285.55</v>
      </c>
      <c r="F2748" s="125">
        <v>0.97599999999999909</v>
      </c>
      <c r="G2748" s="103" t="s">
        <v>167</v>
      </c>
      <c r="H2748" s="119">
        <f t="shared" ref="H2748:H2810" si="1127">F2748+L2748+0.1</f>
        <v>1.7759999999999991</v>
      </c>
      <c r="I2748" s="125" t="s">
        <v>1697</v>
      </c>
      <c r="J2748" s="107">
        <f t="shared" ref="J2748" si="1128">I2748+202</f>
        <v>17094.599999999999</v>
      </c>
      <c r="L2748" s="118">
        <v>0.7</v>
      </c>
    </row>
    <row r="2749" spans="1:12" x14ac:dyDescent="0.2">
      <c r="D2749" s="103"/>
      <c r="G2749" s="103"/>
    </row>
    <row r="2750" spans="1:12" x14ac:dyDescent="0.2">
      <c r="A2750" s="126" t="s">
        <v>1698</v>
      </c>
      <c r="B2750" s="127">
        <v>948912.51699999999</v>
      </c>
      <c r="C2750" s="127">
        <v>6500418.6909999996</v>
      </c>
      <c r="D2750" s="103" t="s">
        <v>167</v>
      </c>
      <c r="E2750" s="125">
        <v>285.67700000000002</v>
      </c>
      <c r="F2750" s="125">
        <v>1.0230000000000246</v>
      </c>
      <c r="G2750" s="103" t="s">
        <v>167</v>
      </c>
      <c r="H2750" s="119">
        <f t="shared" si="1127"/>
        <v>1.8230000000000246</v>
      </c>
      <c r="I2750" s="125" t="s">
        <v>1699</v>
      </c>
      <c r="J2750" s="107">
        <f t="shared" ref="J2750" si="1129">I2750+202</f>
        <v>17096.96</v>
      </c>
      <c r="L2750" s="118">
        <v>0.7</v>
      </c>
    </row>
    <row r="2751" spans="1:12" x14ac:dyDescent="0.2">
      <c r="D2751" s="103"/>
      <c r="G2751" s="103"/>
    </row>
    <row r="2752" spans="1:12" x14ac:dyDescent="0.2">
      <c r="A2752" s="126" t="s">
        <v>1700</v>
      </c>
      <c r="B2752" s="127">
        <v>948913.98800000001</v>
      </c>
      <c r="C2752" s="127">
        <v>6500416.8150000004</v>
      </c>
      <c r="D2752" s="103" t="s">
        <v>167</v>
      </c>
      <c r="E2752" s="125">
        <v>285.72500000000002</v>
      </c>
      <c r="F2752" s="125">
        <v>0.77899999999999636</v>
      </c>
      <c r="G2752" s="103" t="s">
        <v>167</v>
      </c>
      <c r="H2752" s="119">
        <f t="shared" si="1127"/>
        <v>1.5789999999999964</v>
      </c>
      <c r="I2752" s="125" t="s">
        <v>1701</v>
      </c>
      <c r="J2752" s="107">
        <f t="shared" ref="J2752" si="1130">I2752+202</f>
        <v>17099.36</v>
      </c>
      <c r="L2752" s="118">
        <v>0.7</v>
      </c>
    </row>
    <row r="2753" spans="1:12" x14ac:dyDescent="0.2">
      <c r="D2753" s="103"/>
      <c r="G2753" s="103"/>
    </row>
    <row r="2754" spans="1:12" x14ac:dyDescent="0.2">
      <c r="A2754" s="126" t="s">
        <v>1702</v>
      </c>
      <c r="B2754" s="127">
        <v>948915.49899999995</v>
      </c>
      <c r="C2754" s="127">
        <v>6500414.4900000002</v>
      </c>
      <c r="D2754" s="103" t="s">
        <v>167</v>
      </c>
      <c r="E2754" s="125">
        <v>285.774</v>
      </c>
      <c r="F2754" s="125">
        <v>0.625</v>
      </c>
      <c r="G2754" s="103" t="s">
        <v>167</v>
      </c>
      <c r="H2754" s="119">
        <f t="shared" si="1127"/>
        <v>1.425</v>
      </c>
      <c r="I2754" s="125" t="s">
        <v>1703</v>
      </c>
      <c r="J2754" s="107">
        <f t="shared" ref="J2754" si="1131">I2754+202</f>
        <v>17102.14</v>
      </c>
      <c r="L2754" s="118">
        <v>0.7</v>
      </c>
    </row>
    <row r="2755" spans="1:12" x14ac:dyDescent="0.2">
      <c r="D2755" s="103"/>
      <c r="G2755" s="103"/>
    </row>
    <row r="2756" spans="1:12" x14ac:dyDescent="0.2">
      <c r="A2756" s="126" t="s">
        <v>1704</v>
      </c>
      <c r="B2756" s="127">
        <v>948916.41799999995</v>
      </c>
      <c r="C2756" s="127">
        <v>6500412.0889999997</v>
      </c>
      <c r="D2756" s="103" t="s">
        <v>167</v>
      </c>
      <c r="E2756" s="125">
        <v>285.79700000000003</v>
      </c>
      <c r="F2756" s="125">
        <v>0.57600000000002183</v>
      </c>
      <c r="G2756" s="103" t="s">
        <v>167</v>
      </c>
      <c r="H2756" s="119">
        <f t="shared" si="1127"/>
        <v>1.3760000000000219</v>
      </c>
      <c r="I2756" s="125" t="s">
        <v>1705</v>
      </c>
      <c r="J2756" s="107">
        <f t="shared" ref="J2756" si="1132">I2756+202</f>
        <v>17104.52</v>
      </c>
      <c r="L2756" s="118">
        <v>0.7</v>
      </c>
    </row>
    <row r="2757" spans="1:12" x14ac:dyDescent="0.2">
      <c r="D2757" s="103"/>
      <c r="G2757" s="103"/>
    </row>
    <row r="2758" spans="1:12" x14ac:dyDescent="0.2">
      <c r="A2758" s="126" t="s">
        <v>1706</v>
      </c>
      <c r="B2758" s="127">
        <v>948917.02</v>
      </c>
      <c r="C2758" s="127">
        <v>6500409.9380000001</v>
      </c>
      <c r="D2758" s="103" t="s">
        <v>167</v>
      </c>
      <c r="E2758" s="125">
        <v>285.81</v>
      </c>
      <c r="F2758" s="125">
        <v>0.62000000000000455</v>
      </c>
      <c r="G2758" s="103" t="s">
        <v>167</v>
      </c>
      <c r="H2758" s="119">
        <f t="shared" si="1127"/>
        <v>1.4200000000000046</v>
      </c>
      <c r="I2758" s="125" t="s">
        <v>1707</v>
      </c>
      <c r="J2758" s="107">
        <f t="shared" ref="J2758" si="1133">I2758+202</f>
        <v>17106.95</v>
      </c>
      <c r="L2758" s="118">
        <v>0.7</v>
      </c>
    </row>
    <row r="2759" spans="1:12" x14ac:dyDescent="0.2">
      <c r="D2759" s="103"/>
      <c r="G2759" s="103"/>
    </row>
    <row r="2760" spans="1:12" x14ac:dyDescent="0.2">
      <c r="A2760" s="126">
        <v>1081</v>
      </c>
      <c r="B2760" s="127">
        <v>948918.84199999995</v>
      </c>
      <c r="C2760" s="127">
        <v>6500402.9460000005</v>
      </c>
      <c r="D2760" s="103" t="s">
        <v>167</v>
      </c>
      <c r="E2760" s="125">
        <v>285.82600000000002</v>
      </c>
      <c r="F2760" s="125">
        <v>0.6360000000000241</v>
      </c>
      <c r="G2760" s="103" t="s">
        <v>167</v>
      </c>
      <c r="H2760" s="119">
        <f t="shared" si="1127"/>
        <v>1.1660000000000241</v>
      </c>
      <c r="I2760" s="125" t="s">
        <v>1708</v>
      </c>
      <c r="J2760" s="107">
        <f t="shared" ref="J2760" si="1134">I2760+202</f>
        <v>17114.18</v>
      </c>
      <c r="L2760" s="118">
        <v>0.43</v>
      </c>
    </row>
    <row r="2761" spans="1:12" x14ac:dyDescent="0.2">
      <c r="D2761" s="103"/>
      <c r="G2761" s="103"/>
    </row>
    <row r="2762" spans="1:12" x14ac:dyDescent="0.2">
      <c r="A2762" s="126" t="s">
        <v>1709</v>
      </c>
      <c r="B2762" s="127">
        <v>948921.201</v>
      </c>
      <c r="C2762" s="127">
        <v>6500393.8119999999</v>
      </c>
      <c r="D2762" s="103" t="s">
        <v>167</v>
      </c>
      <c r="E2762" s="125">
        <v>285.82799999999997</v>
      </c>
      <c r="F2762" s="125">
        <v>0.6279999999999859</v>
      </c>
      <c r="G2762" s="103" t="s">
        <v>167</v>
      </c>
      <c r="H2762" s="119">
        <f t="shared" si="1127"/>
        <v>1.1579999999999859</v>
      </c>
      <c r="I2762" s="125" t="s">
        <v>1710</v>
      </c>
      <c r="J2762" s="107">
        <f t="shared" ref="J2762" si="1135">I2762+202</f>
        <v>17123.61</v>
      </c>
      <c r="L2762" s="118">
        <v>0.43</v>
      </c>
    </row>
    <row r="2763" spans="1:12" x14ac:dyDescent="0.2">
      <c r="D2763" s="103"/>
      <c r="G2763" s="103"/>
    </row>
    <row r="2764" spans="1:12" x14ac:dyDescent="0.2">
      <c r="A2764" s="126">
        <v>1082</v>
      </c>
      <c r="B2764" s="127">
        <v>948922.755</v>
      </c>
      <c r="C2764" s="127">
        <v>6500388.0310000004</v>
      </c>
      <c r="D2764" s="103" t="s">
        <v>167</v>
      </c>
      <c r="E2764" s="125">
        <v>285.88</v>
      </c>
      <c r="F2764" s="125">
        <v>0.64999999999997726</v>
      </c>
      <c r="G2764" s="103" t="s">
        <v>167</v>
      </c>
      <c r="H2764" s="119">
        <f t="shared" si="1127"/>
        <v>1.1799999999999773</v>
      </c>
      <c r="I2764" s="125" t="s">
        <v>1711</v>
      </c>
      <c r="J2764" s="107">
        <f t="shared" ref="J2764" si="1136">I2764+202</f>
        <v>17129.599999999999</v>
      </c>
      <c r="L2764" s="118">
        <v>0.43</v>
      </c>
    </row>
    <row r="2765" spans="1:12" x14ac:dyDescent="0.2">
      <c r="D2765" s="103"/>
      <c r="G2765" s="103"/>
    </row>
    <row r="2766" spans="1:12" x14ac:dyDescent="0.2">
      <c r="A2766" s="126" t="s">
        <v>1712</v>
      </c>
      <c r="B2766" s="127">
        <v>948923.92099999997</v>
      </c>
      <c r="C2766" s="127">
        <v>6500383.6919999998</v>
      </c>
      <c r="D2766" s="103" t="s">
        <v>167</v>
      </c>
      <c r="E2766" s="125">
        <v>285.91500000000002</v>
      </c>
      <c r="F2766" s="125">
        <v>0.66500000000002046</v>
      </c>
      <c r="G2766" s="103" t="s">
        <v>167</v>
      </c>
      <c r="H2766" s="119">
        <f t="shared" si="1127"/>
        <v>1.1950000000000205</v>
      </c>
      <c r="I2766" s="125" t="s">
        <v>1713</v>
      </c>
      <c r="J2766" s="107">
        <f t="shared" ref="J2766" si="1137">I2766+202</f>
        <v>17134.09</v>
      </c>
      <c r="L2766" s="118">
        <v>0.43</v>
      </c>
    </row>
    <row r="2767" spans="1:12" x14ac:dyDescent="0.2">
      <c r="D2767" s="103"/>
      <c r="G2767" s="103"/>
    </row>
    <row r="2768" spans="1:12" x14ac:dyDescent="0.2">
      <c r="A2768" s="126" t="s">
        <v>1714</v>
      </c>
      <c r="B2768" s="127">
        <v>948927.06099999999</v>
      </c>
      <c r="C2768" s="127">
        <v>6500378.8530000001</v>
      </c>
      <c r="D2768" s="103" t="s">
        <v>167</v>
      </c>
      <c r="E2768" s="125">
        <v>285.971</v>
      </c>
      <c r="F2768" s="125">
        <v>1.0509999999999877</v>
      </c>
      <c r="G2768" s="103" t="s">
        <v>167</v>
      </c>
      <c r="H2768" s="119">
        <f t="shared" si="1127"/>
        <v>1.5809999999999877</v>
      </c>
      <c r="I2768" s="125" t="s">
        <v>1715</v>
      </c>
      <c r="J2768" s="107">
        <f t="shared" ref="J2768" si="1138">I2768+202</f>
        <v>17139.84</v>
      </c>
      <c r="L2768" s="118">
        <v>0.43</v>
      </c>
    </row>
    <row r="2769" spans="1:12" x14ac:dyDescent="0.2">
      <c r="D2769" s="103"/>
      <c r="G2769" s="103"/>
    </row>
    <row r="2770" spans="1:12" x14ac:dyDescent="0.2">
      <c r="A2770" s="126" t="s">
        <v>1716</v>
      </c>
      <c r="B2770" s="127">
        <v>948929.30299999996</v>
      </c>
      <c r="C2770" s="127">
        <v>6500377.409</v>
      </c>
      <c r="D2770" s="103" t="s">
        <v>167</v>
      </c>
      <c r="E2770" s="125">
        <v>285.89999999999998</v>
      </c>
      <c r="F2770" s="125">
        <v>1.1499999999999773</v>
      </c>
      <c r="G2770" s="103" t="s">
        <v>167</v>
      </c>
      <c r="H2770" s="119">
        <f t="shared" si="1127"/>
        <v>1.6799999999999773</v>
      </c>
      <c r="I2770" s="125" t="s">
        <v>1717</v>
      </c>
      <c r="J2770" s="107">
        <f t="shared" ref="J2770" si="1139">I2770+202</f>
        <v>17142.64</v>
      </c>
      <c r="L2770" s="118">
        <v>0.43</v>
      </c>
    </row>
    <row r="2771" spans="1:12" x14ac:dyDescent="0.2">
      <c r="D2771" s="103"/>
      <c r="G2771" s="103"/>
    </row>
    <row r="2772" spans="1:12" x14ac:dyDescent="0.2">
      <c r="A2772" s="126" t="s">
        <v>1718</v>
      </c>
      <c r="B2772" s="127">
        <v>948931.848</v>
      </c>
      <c r="C2772" s="127">
        <v>6500376.6519999998</v>
      </c>
      <c r="D2772" s="103" t="s">
        <v>167</v>
      </c>
      <c r="E2772" s="125">
        <v>286.07</v>
      </c>
      <c r="F2772" s="125">
        <v>1.2099999999999795</v>
      </c>
      <c r="G2772" s="103" t="s">
        <v>167</v>
      </c>
      <c r="H2772" s="119">
        <f t="shared" si="1127"/>
        <v>1.7399999999999796</v>
      </c>
      <c r="I2772" s="125" t="s">
        <v>1719</v>
      </c>
      <c r="J2772" s="107">
        <f t="shared" ref="J2772" si="1140">I2772+202</f>
        <v>17145.3</v>
      </c>
      <c r="L2772" s="118">
        <v>0.43</v>
      </c>
    </row>
    <row r="2773" spans="1:12" x14ac:dyDescent="0.2">
      <c r="D2773" s="103"/>
      <c r="G2773" s="103"/>
    </row>
    <row r="2774" spans="1:12" x14ac:dyDescent="0.2">
      <c r="A2774" s="126">
        <v>1083</v>
      </c>
      <c r="B2774" s="127">
        <v>948934.97600000002</v>
      </c>
      <c r="C2774" s="127">
        <v>6500376.4840000002</v>
      </c>
      <c r="D2774" s="103" t="s">
        <v>167</v>
      </c>
      <c r="E2774" s="125">
        <v>286.33</v>
      </c>
      <c r="F2774" s="125">
        <v>0.82999999999998408</v>
      </c>
      <c r="G2774" s="103" t="s">
        <v>167</v>
      </c>
      <c r="H2774" s="119">
        <f t="shared" si="1127"/>
        <v>1.6299999999999841</v>
      </c>
      <c r="I2774" s="125" t="s">
        <v>1720</v>
      </c>
      <c r="J2774" s="107">
        <f t="shared" ref="J2774" si="1141">I2774+202</f>
        <v>17148.5</v>
      </c>
      <c r="L2774" s="118">
        <v>0.7</v>
      </c>
    </row>
    <row r="2775" spans="1:12" x14ac:dyDescent="0.2">
      <c r="D2775" s="103"/>
      <c r="G2775" s="103"/>
    </row>
    <row r="2776" spans="1:12" x14ac:dyDescent="0.2">
      <c r="A2776" s="126" t="s">
        <v>1721</v>
      </c>
      <c r="B2776" s="127">
        <v>948938.20200000005</v>
      </c>
      <c r="C2776" s="127">
        <v>6500376.9349999996</v>
      </c>
      <c r="D2776" s="103" t="s">
        <v>167</v>
      </c>
      <c r="E2776" s="125">
        <v>286.42</v>
      </c>
      <c r="F2776" s="125">
        <v>0.66000000000002501</v>
      </c>
      <c r="G2776" s="103" t="s">
        <v>167</v>
      </c>
      <c r="H2776" s="119">
        <f t="shared" si="1127"/>
        <v>1.4600000000000251</v>
      </c>
      <c r="I2776" s="125" t="s">
        <v>1722</v>
      </c>
      <c r="J2776" s="107">
        <f t="shared" ref="J2776" si="1142">I2776+202</f>
        <v>17151.759999999998</v>
      </c>
      <c r="L2776" s="118">
        <v>0.7</v>
      </c>
    </row>
    <row r="2777" spans="1:12" x14ac:dyDescent="0.2">
      <c r="D2777" s="103"/>
      <c r="G2777" s="103"/>
    </row>
    <row r="2778" spans="1:12" x14ac:dyDescent="0.2">
      <c r="A2778" s="126" t="s">
        <v>1723</v>
      </c>
      <c r="B2778" s="127">
        <v>948941.75800000003</v>
      </c>
      <c r="C2778" s="127">
        <v>6500377.8830000004</v>
      </c>
      <c r="D2778" s="103" t="s">
        <v>167</v>
      </c>
      <c r="E2778" s="125">
        <v>286.45999999999998</v>
      </c>
      <c r="F2778" s="125">
        <v>0.53999999999996362</v>
      </c>
      <c r="G2778" s="103" t="s">
        <v>167</v>
      </c>
      <c r="H2778" s="119">
        <f t="shared" si="1127"/>
        <v>1.3399999999999637</v>
      </c>
      <c r="I2778" s="125" t="s">
        <v>1724</v>
      </c>
      <c r="J2778" s="107">
        <f t="shared" ref="J2778" si="1143">I2778+202</f>
        <v>17155.46</v>
      </c>
      <c r="L2778" s="118">
        <v>0.7</v>
      </c>
    </row>
    <row r="2779" spans="1:12" x14ac:dyDescent="0.2">
      <c r="D2779" s="103"/>
      <c r="G2779" s="103"/>
    </row>
    <row r="2780" spans="1:12" x14ac:dyDescent="0.2">
      <c r="A2780" s="126" t="s">
        <v>1725</v>
      </c>
      <c r="B2780" s="127">
        <v>948949.79399999999</v>
      </c>
      <c r="C2780" s="127">
        <v>6500380.2860000003</v>
      </c>
      <c r="D2780" s="103" t="s">
        <v>167</v>
      </c>
      <c r="E2780" s="125">
        <v>286.32</v>
      </c>
      <c r="F2780" s="125">
        <v>0.44999999999998863</v>
      </c>
      <c r="G2780" s="103" t="s">
        <v>167</v>
      </c>
      <c r="H2780" s="119">
        <f t="shared" si="1127"/>
        <v>1.2499999999999887</v>
      </c>
      <c r="I2780" s="125" t="s">
        <v>1726</v>
      </c>
      <c r="J2780" s="107">
        <f t="shared" ref="J2780" si="1144">I2780+202</f>
        <v>17163.84</v>
      </c>
      <c r="L2780" s="118">
        <v>0.7</v>
      </c>
    </row>
    <row r="2781" spans="1:12" x14ac:dyDescent="0.2">
      <c r="D2781" s="103"/>
      <c r="G2781" s="103"/>
    </row>
    <row r="2782" spans="1:12" x14ac:dyDescent="0.2">
      <c r="A2782" s="126">
        <v>1084</v>
      </c>
      <c r="B2782" s="127">
        <v>948956.63199999998</v>
      </c>
      <c r="C2782" s="127">
        <v>6500382.5329999998</v>
      </c>
      <c r="D2782" s="103" t="s">
        <v>167</v>
      </c>
      <c r="E2782" s="125">
        <v>286.26</v>
      </c>
      <c r="F2782" s="125">
        <v>0.48000000000001819</v>
      </c>
      <c r="G2782" s="103" t="s">
        <v>167</v>
      </c>
      <c r="H2782" s="119">
        <f t="shared" si="1127"/>
        <v>1.2800000000000182</v>
      </c>
      <c r="I2782" s="125" t="s">
        <v>1727</v>
      </c>
      <c r="J2782" s="107">
        <f t="shared" ref="J2782" si="1145">I2782+202</f>
        <v>17171.04</v>
      </c>
      <c r="L2782" s="118">
        <v>0.7</v>
      </c>
    </row>
    <row r="2783" spans="1:12" x14ac:dyDescent="0.2">
      <c r="D2783" s="103"/>
      <c r="G2783" s="103"/>
    </row>
    <row r="2784" spans="1:12" x14ac:dyDescent="0.2">
      <c r="A2784" s="126" t="s">
        <v>1728</v>
      </c>
      <c r="B2784" s="127">
        <v>948961.74600000004</v>
      </c>
      <c r="C2784" s="127">
        <v>6500384.1710000001</v>
      </c>
      <c r="D2784" s="103" t="s">
        <v>167</v>
      </c>
      <c r="E2784" s="125">
        <v>286.25</v>
      </c>
      <c r="F2784" s="125">
        <v>0.41000000000002501</v>
      </c>
      <c r="G2784" s="103" t="s">
        <v>167</v>
      </c>
      <c r="H2784" s="119">
        <f t="shared" si="1127"/>
        <v>1.2100000000000251</v>
      </c>
      <c r="I2784" s="125" t="s">
        <v>1729</v>
      </c>
      <c r="J2784" s="107">
        <f t="shared" ref="J2784" si="1146">I2784+202</f>
        <v>17176.41</v>
      </c>
      <c r="L2784" s="118">
        <v>0.7</v>
      </c>
    </row>
    <row r="2785" spans="1:12" x14ac:dyDescent="0.2">
      <c r="D2785" s="103"/>
      <c r="G2785" s="103"/>
    </row>
    <row r="2786" spans="1:12" x14ac:dyDescent="0.2">
      <c r="A2786" s="126" t="s">
        <v>1730</v>
      </c>
      <c r="B2786" s="127">
        <v>948966.96799999999</v>
      </c>
      <c r="C2786" s="127">
        <v>6500385.7759999996</v>
      </c>
      <c r="D2786" s="103" t="s">
        <v>167</v>
      </c>
      <c r="E2786" s="125">
        <v>286.27999999999997</v>
      </c>
      <c r="F2786" s="125">
        <v>0.44999999999998863</v>
      </c>
      <c r="G2786" s="103" t="s">
        <v>167</v>
      </c>
      <c r="H2786" s="119">
        <f t="shared" si="1127"/>
        <v>1.2499999999999887</v>
      </c>
      <c r="I2786" s="125" t="s">
        <v>1731</v>
      </c>
      <c r="J2786" s="107">
        <f t="shared" ref="J2786" si="1147">I2786+202</f>
        <v>17181.87</v>
      </c>
      <c r="L2786" s="118">
        <v>0.7</v>
      </c>
    </row>
    <row r="2787" spans="1:12" x14ac:dyDescent="0.2">
      <c r="D2787" s="103"/>
      <c r="G2787" s="103"/>
    </row>
    <row r="2788" spans="1:12" x14ac:dyDescent="0.2">
      <c r="A2788" s="126">
        <v>1085</v>
      </c>
      <c r="B2788" s="127">
        <v>948971.995</v>
      </c>
      <c r="C2788" s="127">
        <v>6500387.2460000003</v>
      </c>
      <c r="D2788" s="103" t="s">
        <v>167</v>
      </c>
      <c r="E2788" s="125">
        <v>286.27</v>
      </c>
      <c r="F2788" s="125">
        <v>0.50999999999999091</v>
      </c>
      <c r="G2788" s="103" t="s">
        <v>167</v>
      </c>
      <c r="H2788" s="119">
        <f t="shared" si="1127"/>
        <v>1.3099999999999909</v>
      </c>
      <c r="I2788" s="125" t="s">
        <v>1732</v>
      </c>
      <c r="J2788" s="107">
        <f t="shared" ref="J2788" si="1148">I2788+202</f>
        <v>17187.11</v>
      </c>
      <c r="L2788" s="118">
        <v>0.7</v>
      </c>
    </row>
    <row r="2789" spans="1:12" x14ac:dyDescent="0.2">
      <c r="D2789" s="103"/>
      <c r="G2789" s="103"/>
    </row>
    <row r="2790" spans="1:12" x14ac:dyDescent="0.2">
      <c r="A2790" s="126" t="s">
        <v>1733</v>
      </c>
      <c r="B2790" s="127">
        <v>948976.897</v>
      </c>
      <c r="C2790" s="127">
        <v>6500388.8480000002</v>
      </c>
      <c r="D2790" s="103" t="s">
        <v>167</v>
      </c>
      <c r="E2790" s="125">
        <v>286.31</v>
      </c>
      <c r="F2790" s="125">
        <v>0.45999999999997954</v>
      </c>
      <c r="G2790" s="103" t="s">
        <v>167</v>
      </c>
      <c r="H2790" s="119">
        <f t="shared" si="1127"/>
        <v>0.98999999999997945</v>
      </c>
      <c r="I2790" s="125" t="s">
        <v>1734</v>
      </c>
      <c r="J2790" s="107">
        <f>I2790+234</f>
        <v>17224.27</v>
      </c>
      <c r="K2790" s="102" t="s">
        <v>3871</v>
      </c>
      <c r="L2790" s="118">
        <v>0.43</v>
      </c>
    </row>
    <row r="2791" spans="1:12" x14ac:dyDescent="0.2">
      <c r="D2791" s="103"/>
      <c r="G2791" s="103"/>
    </row>
    <row r="2792" spans="1:12" x14ac:dyDescent="0.2">
      <c r="A2792" s="126" t="s">
        <v>1735</v>
      </c>
      <c r="B2792" s="127">
        <v>948981.77899999998</v>
      </c>
      <c r="C2792" s="127">
        <v>6500390.3770000003</v>
      </c>
      <c r="D2792" s="103" t="s">
        <v>167</v>
      </c>
      <c r="E2792" s="125">
        <v>286.39999999999998</v>
      </c>
      <c r="F2792" s="125">
        <v>0.48999999999995225</v>
      </c>
      <c r="G2792" s="103" t="s">
        <v>167</v>
      </c>
      <c r="H2792" s="119">
        <f t="shared" si="1127"/>
        <v>1.0199999999999523</v>
      </c>
      <c r="I2792" s="125" t="s">
        <v>1736</v>
      </c>
      <c r="J2792" s="107">
        <f>I2792+234</f>
        <v>17229.38</v>
      </c>
      <c r="L2792" s="118">
        <v>0.43</v>
      </c>
    </row>
    <row r="2793" spans="1:12" x14ac:dyDescent="0.2">
      <c r="D2793" s="103"/>
      <c r="G2793" s="103"/>
    </row>
    <row r="2794" spans="1:12" x14ac:dyDescent="0.2">
      <c r="A2794" s="126" t="s">
        <v>1737</v>
      </c>
      <c r="B2794" s="127">
        <v>948986.57900000003</v>
      </c>
      <c r="C2794" s="127">
        <v>6500392.2560000001</v>
      </c>
      <c r="D2794" s="103" t="s">
        <v>167</v>
      </c>
      <c r="E2794" s="125">
        <v>286.48</v>
      </c>
      <c r="F2794" s="125">
        <v>0.70000000000004547</v>
      </c>
      <c r="G2794" s="103" t="s">
        <v>167</v>
      </c>
      <c r="H2794" s="119">
        <f t="shared" si="1127"/>
        <v>1.2300000000000455</v>
      </c>
      <c r="I2794" s="125" t="s">
        <v>1738</v>
      </c>
      <c r="J2794" s="107">
        <f t="shared" ref="J2794" si="1149">I2794+234</f>
        <v>17234.54</v>
      </c>
      <c r="L2794" s="118">
        <v>0.43</v>
      </c>
    </row>
    <row r="2795" spans="1:12" x14ac:dyDescent="0.2">
      <c r="D2795" s="103"/>
      <c r="G2795" s="103"/>
    </row>
    <row r="2796" spans="1:12" x14ac:dyDescent="0.2">
      <c r="A2796" s="126">
        <v>1086</v>
      </c>
      <c r="B2796" s="127">
        <v>948991.14899999998</v>
      </c>
      <c r="C2796" s="127">
        <v>6500394.0180000002</v>
      </c>
      <c r="D2796" s="103" t="s">
        <v>167</v>
      </c>
      <c r="E2796" s="125">
        <v>286.553</v>
      </c>
      <c r="F2796" s="125">
        <v>0.80299999999999727</v>
      </c>
      <c r="G2796" s="103" t="s">
        <v>167</v>
      </c>
      <c r="H2796" s="119">
        <f t="shared" si="1127"/>
        <v>1.3329999999999973</v>
      </c>
      <c r="I2796" s="125" t="s">
        <v>1739</v>
      </c>
      <c r="J2796" s="107">
        <f t="shared" ref="J2796" si="1150">I2796+234</f>
        <v>17239.439999999999</v>
      </c>
      <c r="L2796" s="118">
        <v>0.43</v>
      </c>
    </row>
    <row r="2797" spans="1:12" x14ac:dyDescent="0.2">
      <c r="D2797" s="103"/>
      <c r="G2797" s="103"/>
    </row>
    <row r="2798" spans="1:12" x14ac:dyDescent="0.2">
      <c r="A2798" s="126" t="s">
        <v>1740</v>
      </c>
      <c r="B2798" s="127">
        <v>948995.91399999999</v>
      </c>
      <c r="C2798" s="127">
        <v>6500395.824</v>
      </c>
      <c r="D2798" s="103" t="s">
        <v>167</v>
      </c>
      <c r="E2798" s="125">
        <v>286.596</v>
      </c>
      <c r="F2798" s="125">
        <v>1.1499999999999999</v>
      </c>
      <c r="G2798" s="103" t="s">
        <v>167</v>
      </c>
      <c r="H2798" s="119">
        <f t="shared" si="1127"/>
        <v>1.68</v>
      </c>
      <c r="I2798" s="125" t="s">
        <v>1741</v>
      </c>
      <c r="J2798" s="107">
        <f t="shared" ref="J2798" si="1151">I2798+234</f>
        <v>17244.54</v>
      </c>
      <c r="L2798" s="118">
        <v>0.43</v>
      </c>
    </row>
    <row r="2799" spans="1:12" x14ac:dyDescent="0.2">
      <c r="D2799" s="103"/>
      <c r="G2799" s="103"/>
    </row>
    <row r="2800" spans="1:12" x14ac:dyDescent="0.2">
      <c r="A2800" s="126" t="s">
        <v>1742</v>
      </c>
      <c r="B2800" s="127">
        <v>948999.09499999997</v>
      </c>
      <c r="C2800" s="127">
        <v>6500396.9939999999</v>
      </c>
      <c r="D2800" s="103" t="s">
        <v>167</v>
      </c>
      <c r="E2800" s="125">
        <v>286.62299999999999</v>
      </c>
      <c r="F2800" s="125">
        <v>1.3430000000000177</v>
      </c>
      <c r="G2800" s="103" t="s">
        <v>167</v>
      </c>
      <c r="H2800" s="119">
        <f t="shared" si="1127"/>
        <v>1.8730000000000178</v>
      </c>
      <c r="I2800" s="125" t="s">
        <v>1743</v>
      </c>
      <c r="J2800" s="107">
        <f t="shared" ref="J2800" si="1152">I2800+234</f>
        <v>17247.939999999999</v>
      </c>
      <c r="L2800" s="118">
        <v>0.43</v>
      </c>
    </row>
    <row r="2801" spans="1:12" x14ac:dyDescent="0.2">
      <c r="D2801" s="103"/>
      <c r="G2801" s="103"/>
    </row>
    <row r="2802" spans="1:12" ht="11.25" customHeight="1" x14ac:dyDescent="0.2">
      <c r="A2802" s="126" t="s">
        <v>1744</v>
      </c>
      <c r="B2802" s="127">
        <v>949002.02599999995</v>
      </c>
      <c r="C2802" s="127">
        <v>6500398.0029999996</v>
      </c>
      <c r="D2802" s="103" t="s">
        <v>167</v>
      </c>
      <c r="E2802" s="125">
        <v>286.65199999999999</v>
      </c>
      <c r="F2802" s="125">
        <v>1.4420000000000073</v>
      </c>
      <c r="G2802" s="103" t="s">
        <v>167</v>
      </c>
      <c r="H2802" s="119">
        <f t="shared" si="1127"/>
        <v>1.9720000000000073</v>
      </c>
      <c r="I2802" s="125" t="s">
        <v>1745</v>
      </c>
      <c r="J2802" s="107">
        <f t="shared" ref="J2802" si="1153">I2802+234</f>
        <v>17251.04</v>
      </c>
      <c r="L2802" s="118">
        <v>0.43</v>
      </c>
    </row>
    <row r="2803" spans="1:12" ht="11.25" customHeight="1" x14ac:dyDescent="0.2">
      <c r="D2803" s="103"/>
      <c r="G2803" s="103"/>
    </row>
    <row r="2804" spans="1:12" ht="12" customHeight="1" x14ac:dyDescent="0.2">
      <c r="A2804" s="126">
        <v>1100</v>
      </c>
      <c r="B2804" s="127">
        <v>949014.223</v>
      </c>
      <c r="C2804" s="127">
        <v>6500402.1830000002</v>
      </c>
      <c r="D2804" s="103" t="s">
        <v>167</v>
      </c>
      <c r="E2804" s="125">
        <v>286.86399999999998</v>
      </c>
      <c r="F2804" s="125">
        <v>1.4889999999999759</v>
      </c>
      <c r="G2804" s="103" t="s">
        <v>167</v>
      </c>
      <c r="H2804" s="119">
        <f t="shared" si="1127"/>
        <v>2.0189999999999757</v>
      </c>
      <c r="I2804" s="125" t="s">
        <v>1746</v>
      </c>
      <c r="J2804" s="107">
        <f t="shared" ref="J2804" si="1154">I2804+234</f>
        <v>17263.91</v>
      </c>
      <c r="L2804" s="118">
        <v>0.43</v>
      </c>
    </row>
    <row r="2805" spans="1:12" x14ac:dyDescent="0.2">
      <c r="D2805" s="103"/>
      <c r="G2805" s="103"/>
    </row>
    <row r="2806" spans="1:12" x14ac:dyDescent="0.2">
      <c r="A2806" s="126" t="s">
        <v>1747</v>
      </c>
      <c r="B2806" s="127">
        <v>949018.11699999997</v>
      </c>
      <c r="C2806" s="127">
        <v>6500403.5</v>
      </c>
      <c r="D2806" s="103" t="s">
        <v>167</v>
      </c>
      <c r="E2806" s="125">
        <v>286.803</v>
      </c>
      <c r="F2806" s="125">
        <v>1.40300000000002</v>
      </c>
      <c r="G2806" s="103" t="s">
        <v>167</v>
      </c>
      <c r="H2806" s="119">
        <f t="shared" si="1127"/>
        <v>1.93300000000002</v>
      </c>
      <c r="I2806" s="125" t="s">
        <v>1748</v>
      </c>
      <c r="J2806" s="107">
        <f t="shared" ref="J2806" si="1155">I2806+234</f>
        <v>17268.05</v>
      </c>
      <c r="L2806" s="118">
        <v>0.43</v>
      </c>
    </row>
    <row r="2807" spans="1:12" x14ac:dyDescent="0.2">
      <c r="D2807" s="103"/>
      <c r="G2807" s="103"/>
    </row>
    <row r="2808" spans="1:12" x14ac:dyDescent="0.2">
      <c r="A2808" s="126" t="s">
        <v>1749</v>
      </c>
      <c r="B2808" s="127">
        <v>949021.26500000001</v>
      </c>
      <c r="C2808" s="127">
        <v>6500404.2989999996</v>
      </c>
      <c r="D2808" s="103" t="s">
        <v>167</v>
      </c>
      <c r="E2808" s="125">
        <v>286.83</v>
      </c>
      <c r="F2808" s="125">
        <v>1.2459999999999809</v>
      </c>
      <c r="G2808" s="103" t="s">
        <v>167</v>
      </c>
      <c r="H2808" s="119">
        <f t="shared" si="1127"/>
        <v>1.7759999999999809</v>
      </c>
      <c r="I2808" s="125" t="s">
        <v>1750</v>
      </c>
      <c r="J2808" s="107">
        <f t="shared" ref="J2808" si="1156">I2808+234</f>
        <v>17271.310000000001</v>
      </c>
      <c r="L2808" s="118">
        <v>0.43</v>
      </c>
    </row>
    <row r="2809" spans="1:12" x14ac:dyDescent="0.2">
      <c r="D2809" s="103"/>
      <c r="G2809" s="103"/>
    </row>
    <row r="2810" spans="1:12" x14ac:dyDescent="0.2">
      <c r="A2810" s="126" t="s">
        <v>1751</v>
      </c>
      <c r="B2810" s="127">
        <v>949025.01399999997</v>
      </c>
      <c r="C2810" s="127">
        <v>6500405.1030000001</v>
      </c>
      <c r="D2810" s="103" t="s">
        <v>167</v>
      </c>
      <c r="E2810" s="125">
        <v>287.06799999999998</v>
      </c>
      <c r="F2810" s="125">
        <v>0.97100000000000364</v>
      </c>
      <c r="G2810" s="103" t="s">
        <v>167</v>
      </c>
      <c r="H2810" s="119">
        <f t="shared" si="1127"/>
        <v>1.5010000000000037</v>
      </c>
      <c r="I2810" s="125" t="s">
        <v>1752</v>
      </c>
      <c r="J2810" s="107">
        <f t="shared" ref="J2810" si="1157">I2810+234</f>
        <v>17275.18</v>
      </c>
      <c r="L2810" s="118">
        <v>0.43</v>
      </c>
    </row>
    <row r="2811" spans="1:12" x14ac:dyDescent="0.2">
      <c r="D2811" s="103"/>
      <c r="G2811" s="103"/>
    </row>
    <row r="2812" spans="1:12" x14ac:dyDescent="0.2">
      <c r="A2812" s="126">
        <v>1101</v>
      </c>
      <c r="B2812" s="127">
        <v>949029.87899999996</v>
      </c>
      <c r="C2812" s="127">
        <v>6500406.1310000001</v>
      </c>
      <c r="D2812" s="103" t="s">
        <v>167</v>
      </c>
      <c r="E2812" s="125">
        <v>287.13</v>
      </c>
      <c r="F2812" s="125">
        <v>0.74399999999997135</v>
      </c>
      <c r="G2812" s="103" t="s">
        <v>167</v>
      </c>
      <c r="H2812" s="119">
        <f t="shared" ref="H2812:H2874" si="1158">F2812+L2812+0.1</f>
        <v>1.5439999999999714</v>
      </c>
      <c r="I2812" s="125" t="s">
        <v>1753</v>
      </c>
      <c r="J2812" s="107">
        <f t="shared" ref="J2812" si="1159">I2812+234</f>
        <v>17280.150000000001</v>
      </c>
      <c r="L2812" s="118">
        <v>0.7</v>
      </c>
    </row>
    <row r="2813" spans="1:12" x14ac:dyDescent="0.2">
      <c r="D2813" s="103"/>
      <c r="G2813" s="103"/>
    </row>
    <row r="2814" spans="1:12" x14ac:dyDescent="0.2">
      <c r="A2814" s="126" t="s">
        <v>1754</v>
      </c>
      <c r="B2814" s="127">
        <v>949043.96</v>
      </c>
      <c r="C2814" s="127">
        <v>6500410.8700000001</v>
      </c>
      <c r="D2814" s="103" t="s">
        <v>167</v>
      </c>
      <c r="E2814" s="125">
        <v>287.32299999999998</v>
      </c>
      <c r="F2814" s="125">
        <v>0.42300000000000182</v>
      </c>
      <c r="G2814" s="103" t="s">
        <v>167</v>
      </c>
      <c r="H2814" s="119">
        <f t="shared" si="1158"/>
        <v>1.2230000000000019</v>
      </c>
      <c r="I2814" s="125" t="s">
        <v>1755</v>
      </c>
      <c r="J2814" s="107">
        <f t="shared" ref="J2814" si="1160">I2814+234</f>
        <v>17295.03</v>
      </c>
      <c r="L2814" s="118">
        <v>0.7</v>
      </c>
    </row>
    <row r="2815" spans="1:12" x14ac:dyDescent="0.2">
      <c r="D2815" s="103"/>
      <c r="G2815" s="103"/>
    </row>
    <row r="2816" spans="1:12" x14ac:dyDescent="0.2">
      <c r="A2816" s="126">
        <v>1102</v>
      </c>
      <c r="B2816" s="127">
        <v>949055.85199999996</v>
      </c>
      <c r="C2816" s="127">
        <v>6500414.6390000004</v>
      </c>
      <c r="D2816" s="103" t="s">
        <v>167</v>
      </c>
      <c r="E2816" s="125">
        <v>287.48200000000003</v>
      </c>
      <c r="F2816" s="125">
        <v>0.50300000000004275</v>
      </c>
      <c r="G2816" s="103" t="s">
        <v>167</v>
      </c>
      <c r="H2816" s="119">
        <f t="shared" si="1158"/>
        <v>1.3030000000000428</v>
      </c>
      <c r="I2816" s="125" t="s">
        <v>1756</v>
      </c>
      <c r="J2816" s="107">
        <f t="shared" ref="J2816" si="1161">I2816+234</f>
        <v>17307.5</v>
      </c>
      <c r="L2816" s="118">
        <v>0.7</v>
      </c>
    </row>
    <row r="2817" spans="1:12" x14ac:dyDescent="0.2">
      <c r="D2817" s="103"/>
      <c r="G2817" s="103"/>
    </row>
    <row r="2818" spans="1:12" x14ac:dyDescent="0.2">
      <c r="A2818" s="126">
        <v>1103</v>
      </c>
      <c r="B2818" s="127">
        <v>949071.34100000001</v>
      </c>
      <c r="C2818" s="127">
        <v>6500420.0130000003</v>
      </c>
      <c r="D2818" s="103" t="s">
        <v>167</v>
      </c>
      <c r="E2818" s="125">
        <v>287.58300000000003</v>
      </c>
      <c r="F2818" s="125">
        <v>0.46700000000004138</v>
      </c>
      <c r="G2818" s="103" t="s">
        <v>167</v>
      </c>
      <c r="H2818" s="119">
        <f t="shared" si="1158"/>
        <v>1.2670000000000414</v>
      </c>
      <c r="I2818" s="125" t="s">
        <v>1757</v>
      </c>
      <c r="J2818" s="107">
        <f t="shared" ref="J2818" si="1162">I2818+234</f>
        <v>17323.900000000001</v>
      </c>
      <c r="L2818" s="118">
        <v>0.7</v>
      </c>
    </row>
    <row r="2819" spans="1:12" x14ac:dyDescent="0.2">
      <c r="D2819" s="103"/>
      <c r="G2819" s="103"/>
    </row>
    <row r="2820" spans="1:12" x14ac:dyDescent="0.2">
      <c r="A2820" s="126" t="s">
        <v>1758</v>
      </c>
      <c r="B2820" s="127">
        <v>949080.50800000003</v>
      </c>
      <c r="C2820" s="127">
        <v>6500423.1710000001</v>
      </c>
      <c r="D2820" s="103" t="s">
        <v>167</v>
      </c>
      <c r="E2820" s="125">
        <v>287.77800000000002</v>
      </c>
      <c r="F2820" s="125">
        <v>0.68100000000004002</v>
      </c>
      <c r="G2820" s="103" t="s">
        <v>167</v>
      </c>
      <c r="H2820" s="119">
        <f t="shared" si="1158"/>
        <v>1.4810000000000401</v>
      </c>
      <c r="I2820" s="125" t="s">
        <v>1759</v>
      </c>
      <c r="J2820" s="107">
        <f t="shared" ref="J2820" si="1163">I2820+234</f>
        <v>17333.59</v>
      </c>
      <c r="L2820" s="118">
        <v>0.7</v>
      </c>
    </row>
    <row r="2821" spans="1:12" x14ac:dyDescent="0.2">
      <c r="D2821" s="103"/>
      <c r="G2821" s="103"/>
    </row>
    <row r="2822" spans="1:12" x14ac:dyDescent="0.2">
      <c r="A2822" s="126">
        <v>1104</v>
      </c>
      <c r="B2822" s="127">
        <v>949089.64800000004</v>
      </c>
      <c r="C2822" s="127">
        <v>6500426.3799999999</v>
      </c>
      <c r="D2822" s="103" t="s">
        <v>167</v>
      </c>
      <c r="E2822" s="125">
        <v>287.77600000000001</v>
      </c>
      <c r="F2822" s="125">
        <v>0.60599999999999454</v>
      </c>
      <c r="G2822" s="103" t="s">
        <v>167</v>
      </c>
      <c r="H2822" s="119">
        <f t="shared" si="1158"/>
        <v>1.4059999999999946</v>
      </c>
      <c r="I2822" s="125" t="s">
        <v>1760</v>
      </c>
      <c r="J2822" s="107">
        <f t="shared" ref="J2822" si="1164">I2822+234</f>
        <v>17343.28</v>
      </c>
      <c r="L2822" s="118">
        <v>0.7</v>
      </c>
    </row>
    <row r="2823" spans="1:12" x14ac:dyDescent="0.2">
      <c r="D2823" s="103"/>
      <c r="G2823" s="103"/>
    </row>
    <row r="2824" spans="1:12" x14ac:dyDescent="0.2">
      <c r="A2824" s="126" t="s">
        <v>1761</v>
      </c>
      <c r="B2824" s="127">
        <v>949097.02599999995</v>
      </c>
      <c r="C2824" s="127">
        <v>6500429.3619999997</v>
      </c>
      <c r="D2824" s="103" t="s">
        <v>167</v>
      </c>
      <c r="E2824" s="125">
        <v>287.86500000000001</v>
      </c>
      <c r="F2824" s="125">
        <v>0.57900000000000773</v>
      </c>
      <c r="G2824" s="103" t="s">
        <v>167</v>
      </c>
      <c r="H2824" s="119">
        <f t="shared" si="1158"/>
        <v>1.3790000000000078</v>
      </c>
      <c r="I2824" s="125" t="s">
        <v>1762</v>
      </c>
      <c r="J2824" s="107">
        <f t="shared" ref="J2824" si="1165">I2824+234</f>
        <v>17351.240000000002</v>
      </c>
      <c r="L2824" s="118">
        <v>0.7</v>
      </c>
    </row>
    <row r="2825" spans="1:12" x14ac:dyDescent="0.2">
      <c r="D2825" s="103"/>
      <c r="G2825" s="103"/>
    </row>
    <row r="2826" spans="1:12" x14ac:dyDescent="0.2">
      <c r="A2826" s="126">
        <v>1105</v>
      </c>
      <c r="B2826" s="127">
        <v>949105.48899999994</v>
      </c>
      <c r="C2826" s="127">
        <v>6500432.8720000004</v>
      </c>
      <c r="D2826" s="103" t="s">
        <v>167</v>
      </c>
      <c r="E2826" s="125">
        <v>288.06400000000002</v>
      </c>
      <c r="F2826" s="125">
        <v>0.65000000000003411</v>
      </c>
      <c r="G2826" s="103" t="s">
        <v>167</v>
      </c>
      <c r="H2826" s="119">
        <f t="shared" si="1158"/>
        <v>1.4500000000000342</v>
      </c>
      <c r="I2826" s="125" t="s">
        <v>1763</v>
      </c>
      <c r="J2826" s="107">
        <f t="shared" ref="J2826" si="1166">I2826+234</f>
        <v>17360.400000000001</v>
      </c>
      <c r="L2826" s="118">
        <v>0.7</v>
      </c>
    </row>
    <row r="2827" spans="1:12" x14ac:dyDescent="0.2">
      <c r="D2827" s="103"/>
      <c r="G2827" s="103"/>
    </row>
    <row r="2828" spans="1:12" x14ac:dyDescent="0.2">
      <c r="A2828" s="126" t="s">
        <v>1764</v>
      </c>
      <c r="B2828" s="127">
        <v>949115.33499999996</v>
      </c>
      <c r="C2828" s="127">
        <v>6500436.9720000001</v>
      </c>
      <c r="D2828" s="103" t="s">
        <v>167</v>
      </c>
      <c r="E2828" s="125">
        <v>288.13200000000001</v>
      </c>
      <c r="F2828" s="125">
        <v>0.59000000000003183</v>
      </c>
      <c r="G2828" s="103" t="s">
        <v>167</v>
      </c>
      <c r="H2828" s="119">
        <f t="shared" si="1158"/>
        <v>1.3900000000000319</v>
      </c>
      <c r="I2828" s="125" t="s">
        <v>1765</v>
      </c>
      <c r="J2828" s="107">
        <f t="shared" ref="J2828" si="1167">I2828+234</f>
        <v>17371.07</v>
      </c>
      <c r="L2828" s="118">
        <v>0.7</v>
      </c>
    </row>
    <row r="2829" spans="1:12" x14ac:dyDescent="0.2">
      <c r="D2829" s="103"/>
      <c r="G2829" s="103"/>
    </row>
    <row r="2830" spans="1:12" x14ac:dyDescent="0.2">
      <c r="A2830" s="126">
        <v>1106</v>
      </c>
      <c r="B2830" s="127">
        <v>949128.16399999999</v>
      </c>
      <c r="C2830" s="127">
        <v>6500442.3550000004</v>
      </c>
      <c r="D2830" s="103" t="s">
        <v>167</v>
      </c>
      <c r="E2830" s="125">
        <v>288.27199999999999</v>
      </c>
      <c r="F2830" s="125">
        <v>0.63599999999996726</v>
      </c>
      <c r="G2830" s="103" t="s">
        <v>167</v>
      </c>
      <c r="H2830" s="119">
        <f t="shared" si="1158"/>
        <v>1.4359999999999673</v>
      </c>
      <c r="I2830" s="125" t="s">
        <v>1766</v>
      </c>
      <c r="J2830" s="107">
        <f t="shared" ref="J2830" si="1168">I2830+234</f>
        <v>17384.98</v>
      </c>
      <c r="L2830" s="118">
        <v>0.7</v>
      </c>
    </row>
    <row r="2831" spans="1:12" x14ac:dyDescent="0.2">
      <c r="D2831" s="103"/>
      <c r="G2831" s="103"/>
    </row>
    <row r="2832" spans="1:12" x14ac:dyDescent="0.2">
      <c r="A2832" s="126" t="s">
        <v>1767</v>
      </c>
      <c r="B2832" s="127">
        <v>949136.38100000005</v>
      </c>
      <c r="C2832" s="127">
        <v>6500446.1169999996</v>
      </c>
      <c r="D2832" s="103" t="s">
        <v>167</v>
      </c>
      <c r="E2832" s="125">
        <v>288.25</v>
      </c>
      <c r="F2832" s="125">
        <v>0.58300000000002683</v>
      </c>
      <c r="G2832" s="103" t="s">
        <v>167</v>
      </c>
      <c r="H2832" s="119">
        <f t="shared" si="1158"/>
        <v>1.3830000000000269</v>
      </c>
      <c r="I2832" s="125" t="s">
        <v>1768</v>
      </c>
      <c r="J2832" s="107">
        <f t="shared" ref="J2832" si="1169">I2832+234</f>
        <v>17394.02</v>
      </c>
      <c r="L2832" s="118">
        <v>0.7</v>
      </c>
    </row>
    <row r="2833" spans="1:12" x14ac:dyDescent="0.2">
      <c r="D2833" s="103"/>
      <c r="G2833" s="103"/>
    </row>
    <row r="2834" spans="1:12" x14ac:dyDescent="0.2">
      <c r="A2834" s="126">
        <v>1107</v>
      </c>
      <c r="B2834" s="127">
        <v>949145.76100000006</v>
      </c>
      <c r="C2834" s="127">
        <v>6500450.1940000001</v>
      </c>
      <c r="D2834" s="103" t="s">
        <v>167</v>
      </c>
      <c r="E2834" s="125">
        <v>288.267</v>
      </c>
      <c r="F2834" s="125">
        <v>0.60899999999998045</v>
      </c>
      <c r="G2834" s="103" t="s">
        <v>167</v>
      </c>
      <c r="H2834" s="119">
        <f t="shared" si="1158"/>
        <v>1.4089999999999805</v>
      </c>
      <c r="I2834" s="125" t="s">
        <v>1769</v>
      </c>
      <c r="J2834" s="107">
        <f t="shared" ref="J2834" si="1170">I2834+234</f>
        <v>17404.240000000002</v>
      </c>
      <c r="L2834" s="118">
        <v>0.7</v>
      </c>
    </row>
    <row r="2835" spans="1:12" x14ac:dyDescent="0.2">
      <c r="D2835" s="103"/>
      <c r="G2835" s="103"/>
    </row>
    <row r="2836" spans="1:12" x14ac:dyDescent="0.2">
      <c r="A2836" s="126" t="s">
        <v>1770</v>
      </c>
      <c r="B2836" s="127">
        <v>949156.13199999998</v>
      </c>
      <c r="C2836" s="127">
        <v>6500454.3210000005</v>
      </c>
      <c r="D2836" s="103" t="s">
        <v>167</v>
      </c>
      <c r="E2836" s="125">
        <v>288.32799999999997</v>
      </c>
      <c r="F2836" s="125">
        <v>0.54099999999999682</v>
      </c>
      <c r="G2836" s="103" t="s">
        <v>167</v>
      </c>
      <c r="H2836" s="119">
        <f t="shared" si="1158"/>
        <v>1.3409999999999969</v>
      </c>
      <c r="I2836" s="125" t="s">
        <v>1771</v>
      </c>
      <c r="J2836" s="107">
        <f t="shared" ref="J2836" si="1171">I2836+234</f>
        <v>17415.41</v>
      </c>
      <c r="L2836" s="118">
        <v>0.7</v>
      </c>
    </row>
    <row r="2837" spans="1:12" x14ac:dyDescent="0.2">
      <c r="D2837" s="103"/>
      <c r="G2837" s="103"/>
    </row>
    <row r="2838" spans="1:12" x14ac:dyDescent="0.2">
      <c r="A2838" s="126">
        <v>1108</v>
      </c>
      <c r="B2838" s="127">
        <v>949163.85900000005</v>
      </c>
      <c r="C2838" s="127">
        <v>6500457.4160000002</v>
      </c>
      <c r="D2838" s="103" t="s">
        <v>167</v>
      </c>
      <c r="E2838" s="125">
        <v>288.38299999999998</v>
      </c>
      <c r="F2838" s="125">
        <v>0.67899999999997362</v>
      </c>
      <c r="G2838" s="103" t="s">
        <v>167</v>
      </c>
      <c r="H2838" s="119">
        <f t="shared" si="1158"/>
        <v>1.4789999999999737</v>
      </c>
      <c r="I2838" s="125" t="s">
        <v>1772</v>
      </c>
      <c r="J2838" s="107">
        <f t="shared" ref="J2838" si="1172">I2838+234</f>
        <v>17423.73</v>
      </c>
      <c r="L2838" s="118">
        <v>0.7</v>
      </c>
    </row>
    <row r="2839" spans="1:12" x14ac:dyDescent="0.2">
      <c r="D2839" s="103"/>
      <c r="G2839" s="103"/>
    </row>
    <row r="2840" spans="1:12" x14ac:dyDescent="0.2">
      <c r="A2840" s="126" t="s">
        <v>1773</v>
      </c>
      <c r="B2840" s="127">
        <v>949170.28399999999</v>
      </c>
      <c r="C2840" s="127">
        <v>6500459.8049999997</v>
      </c>
      <c r="D2840" s="103" t="s">
        <v>167</v>
      </c>
      <c r="E2840" s="125">
        <v>288.38</v>
      </c>
      <c r="F2840" s="125">
        <v>0.68799999999998818</v>
      </c>
      <c r="G2840" s="103" t="s">
        <v>167</v>
      </c>
      <c r="H2840" s="119">
        <f t="shared" si="1158"/>
        <v>1.4879999999999882</v>
      </c>
      <c r="I2840" s="125" t="s">
        <v>1774</v>
      </c>
      <c r="J2840" s="107">
        <f t="shared" ref="J2840" si="1173">I2840+234</f>
        <v>17430.59</v>
      </c>
      <c r="L2840" s="118">
        <v>0.7</v>
      </c>
    </row>
    <row r="2841" spans="1:12" x14ac:dyDescent="0.2">
      <c r="D2841" s="103"/>
      <c r="G2841" s="103"/>
    </row>
    <row r="2842" spans="1:12" x14ac:dyDescent="0.2">
      <c r="A2842" s="126" t="s">
        <v>1775</v>
      </c>
      <c r="B2842" s="127">
        <v>949175.97199999995</v>
      </c>
      <c r="C2842" s="127">
        <v>6500462.1129999999</v>
      </c>
      <c r="D2842" s="103" t="s">
        <v>167</v>
      </c>
      <c r="E2842" s="125">
        <v>288.327</v>
      </c>
      <c r="F2842" s="125">
        <v>0.67200000000002547</v>
      </c>
      <c r="G2842" s="103" t="s">
        <v>167</v>
      </c>
      <c r="H2842" s="119">
        <f t="shared" si="1158"/>
        <v>1.4720000000000255</v>
      </c>
      <c r="I2842" s="125" t="s">
        <v>1776</v>
      </c>
      <c r="J2842" s="107">
        <f t="shared" ref="J2842" si="1174">I2842+234</f>
        <v>17436.72</v>
      </c>
      <c r="L2842" s="118">
        <v>0.7</v>
      </c>
    </row>
    <row r="2843" spans="1:12" x14ac:dyDescent="0.2">
      <c r="D2843" s="103"/>
      <c r="G2843" s="103"/>
    </row>
    <row r="2844" spans="1:12" x14ac:dyDescent="0.2">
      <c r="A2844" s="126">
        <v>1109</v>
      </c>
      <c r="B2844" s="127">
        <v>949184.36300000001</v>
      </c>
      <c r="C2844" s="127">
        <v>6500465.5549999997</v>
      </c>
      <c r="D2844" s="103" t="s">
        <v>167</v>
      </c>
      <c r="E2844" s="125">
        <v>288.31700000000001</v>
      </c>
      <c r="F2844" s="125">
        <v>0.71899999999999409</v>
      </c>
      <c r="G2844" s="103" t="s">
        <v>167</v>
      </c>
      <c r="H2844" s="119">
        <f t="shared" si="1158"/>
        <v>1.5189999999999941</v>
      </c>
      <c r="I2844" s="125" t="s">
        <v>1777</v>
      </c>
      <c r="J2844" s="107">
        <f t="shared" ref="J2844" si="1175">I2844+234</f>
        <v>17445.79</v>
      </c>
      <c r="L2844" s="118">
        <v>0.7</v>
      </c>
    </row>
    <row r="2845" spans="1:12" x14ac:dyDescent="0.2">
      <c r="D2845" s="103"/>
      <c r="G2845" s="103"/>
    </row>
    <row r="2846" spans="1:12" x14ac:dyDescent="0.2">
      <c r="A2846" s="126" t="s">
        <v>1778</v>
      </c>
      <c r="B2846" s="127">
        <v>949193.19099999999</v>
      </c>
      <c r="C2846" s="127">
        <v>6500469.5049999999</v>
      </c>
      <c r="D2846" s="103" t="s">
        <v>167</v>
      </c>
      <c r="E2846" s="125">
        <v>288.41500000000002</v>
      </c>
      <c r="F2846" s="125">
        <v>0.68400000000002592</v>
      </c>
      <c r="G2846" s="103" t="s">
        <v>167</v>
      </c>
      <c r="H2846" s="119">
        <f t="shared" si="1158"/>
        <v>1.484000000000026</v>
      </c>
      <c r="I2846" s="125" t="s">
        <v>1779</v>
      </c>
      <c r="J2846" s="107">
        <f t="shared" ref="J2846" si="1176">I2846+234</f>
        <v>17455.47</v>
      </c>
      <c r="L2846" s="118">
        <v>0.7</v>
      </c>
    </row>
    <row r="2847" spans="1:12" x14ac:dyDescent="0.2">
      <c r="D2847" s="103"/>
      <c r="G2847" s="103"/>
    </row>
    <row r="2848" spans="1:12" x14ac:dyDescent="0.2">
      <c r="A2848" s="126">
        <v>1110</v>
      </c>
      <c r="B2848" s="127">
        <v>949202.81499999994</v>
      </c>
      <c r="C2848" s="127">
        <v>6500474.193</v>
      </c>
      <c r="D2848" s="103" t="s">
        <v>167</v>
      </c>
      <c r="E2848" s="125">
        <v>288.57600000000002</v>
      </c>
      <c r="F2848" s="125">
        <v>0.70100000000002183</v>
      </c>
      <c r="G2848" s="103" t="s">
        <v>167</v>
      </c>
      <c r="H2848" s="119">
        <f t="shared" si="1158"/>
        <v>1.5010000000000219</v>
      </c>
      <c r="I2848" s="125" t="s">
        <v>1780</v>
      </c>
      <c r="J2848" s="107">
        <f t="shared" ref="J2848" si="1177">I2848+234</f>
        <v>17466.169999999998</v>
      </c>
      <c r="L2848" s="118">
        <v>0.7</v>
      </c>
    </row>
    <row r="2849" spans="1:12" x14ac:dyDescent="0.2">
      <c r="D2849" s="103"/>
      <c r="G2849" s="103"/>
    </row>
    <row r="2850" spans="1:12" x14ac:dyDescent="0.2">
      <c r="A2850" s="126" t="s">
        <v>1781</v>
      </c>
      <c r="B2850" s="127">
        <v>949212.31599999999</v>
      </c>
      <c r="C2850" s="127">
        <v>6500479.0860000001</v>
      </c>
      <c r="D2850" s="103" t="s">
        <v>167</v>
      </c>
      <c r="E2850" s="125">
        <v>288.60700000000003</v>
      </c>
      <c r="F2850" s="125">
        <v>0.59200000000004138</v>
      </c>
      <c r="G2850" s="103" t="s">
        <v>167</v>
      </c>
      <c r="H2850" s="119">
        <f t="shared" si="1158"/>
        <v>1.3920000000000414</v>
      </c>
      <c r="I2850" s="125" t="s">
        <v>1782</v>
      </c>
      <c r="J2850" s="107">
        <f t="shared" ref="J2850" si="1178">I2850+234</f>
        <v>17476.86</v>
      </c>
      <c r="L2850" s="118">
        <v>0.7</v>
      </c>
    </row>
    <row r="2851" spans="1:12" x14ac:dyDescent="0.2">
      <c r="D2851" s="103"/>
      <c r="G2851" s="103"/>
    </row>
    <row r="2852" spans="1:12" x14ac:dyDescent="0.2">
      <c r="A2852" s="126">
        <v>1111</v>
      </c>
      <c r="B2852" s="127">
        <v>949222.41200000001</v>
      </c>
      <c r="C2852" s="127">
        <v>6500484.1950000003</v>
      </c>
      <c r="D2852" s="103" t="s">
        <v>167</v>
      </c>
      <c r="E2852" s="125">
        <v>288.71100000000001</v>
      </c>
      <c r="F2852" s="125">
        <v>0.50900000000001455</v>
      </c>
      <c r="G2852" s="103" t="s">
        <v>167</v>
      </c>
      <c r="H2852" s="119">
        <f t="shared" si="1158"/>
        <v>1.3090000000000146</v>
      </c>
      <c r="I2852" s="125" t="s">
        <v>1783</v>
      </c>
      <c r="J2852" s="107">
        <f t="shared" ref="J2852" si="1179">I2852+234</f>
        <v>17488.18</v>
      </c>
      <c r="L2852" s="118">
        <v>0.7</v>
      </c>
    </row>
    <row r="2853" spans="1:12" x14ac:dyDescent="0.2">
      <c r="D2853" s="103"/>
      <c r="G2853" s="103"/>
    </row>
    <row r="2854" spans="1:12" x14ac:dyDescent="0.2">
      <c r="A2854" s="126" t="s">
        <v>1784</v>
      </c>
      <c r="B2854" s="127">
        <v>949233.16399999999</v>
      </c>
      <c r="C2854" s="127">
        <v>6500489.841</v>
      </c>
      <c r="D2854" s="103" t="s">
        <v>167</v>
      </c>
      <c r="E2854" s="125">
        <v>288.88099999999997</v>
      </c>
      <c r="F2854" s="125">
        <v>0.4959999999999809</v>
      </c>
      <c r="G2854" s="103" t="s">
        <v>167</v>
      </c>
      <c r="H2854" s="119">
        <f t="shared" si="1158"/>
        <v>1.2959999999999809</v>
      </c>
      <c r="I2854" s="125" t="s">
        <v>1785</v>
      </c>
      <c r="J2854" s="107">
        <f t="shared" ref="J2854" si="1180">I2854+234</f>
        <v>17500.32</v>
      </c>
      <c r="L2854" s="118">
        <v>0.7</v>
      </c>
    </row>
    <row r="2855" spans="1:12" x14ac:dyDescent="0.2">
      <c r="D2855" s="103"/>
      <c r="G2855" s="103"/>
    </row>
    <row r="2856" spans="1:12" x14ac:dyDescent="0.2">
      <c r="A2856" s="126">
        <v>1112</v>
      </c>
      <c r="B2856" s="127">
        <v>949240.647</v>
      </c>
      <c r="C2856" s="127">
        <v>6500494.1320000002</v>
      </c>
      <c r="D2856" s="103" t="s">
        <v>167</v>
      </c>
      <c r="E2856" s="125">
        <v>289.25900000000001</v>
      </c>
      <c r="F2856" s="125">
        <v>0.47700000000003229</v>
      </c>
      <c r="G2856" s="103" t="s">
        <v>167</v>
      </c>
      <c r="H2856" s="119">
        <f t="shared" si="1158"/>
        <v>1.2770000000000323</v>
      </c>
      <c r="I2856" s="125" t="s">
        <v>1786</v>
      </c>
      <c r="J2856" s="107">
        <f t="shared" ref="J2856" si="1181">I2856+234</f>
        <v>17508.95</v>
      </c>
      <c r="L2856" s="118">
        <v>0.7</v>
      </c>
    </row>
    <row r="2857" spans="1:12" x14ac:dyDescent="0.2">
      <c r="D2857" s="103"/>
      <c r="G2857" s="103"/>
    </row>
    <row r="2858" spans="1:12" x14ac:dyDescent="0.2">
      <c r="A2858" s="126" t="s">
        <v>1787</v>
      </c>
      <c r="B2858" s="127">
        <v>949248.31099999999</v>
      </c>
      <c r="C2858" s="127">
        <v>6500497.9759999998</v>
      </c>
      <c r="D2858" s="103" t="s">
        <v>167</v>
      </c>
      <c r="E2858" s="125">
        <v>289.31200000000001</v>
      </c>
      <c r="F2858" s="125">
        <v>0.44700000000000273</v>
      </c>
      <c r="G2858" s="103" t="s">
        <v>167</v>
      </c>
      <c r="H2858" s="119">
        <f t="shared" si="1158"/>
        <v>1.2470000000000028</v>
      </c>
      <c r="I2858" s="125" t="s">
        <v>1788</v>
      </c>
      <c r="J2858" s="107">
        <f t="shared" ref="J2858" si="1182">I2858+234</f>
        <v>17517.52</v>
      </c>
      <c r="L2858" s="118">
        <v>0.7</v>
      </c>
    </row>
    <row r="2859" spans="1:12" x14ac:dyDescent="0.2">
      <c r="D2859" s="103"/>
      <c r="G2859" s="103"/>
    </row>
    <row r="2860" spans="1:12" x14ac:dyDescent="0.2">
      <c r="A2860" s="126">
        <v>1113</v>
      </c>
      <c r="B2860" s="127">
        <v>949257.17799999996</v>
      </c>
      <c r="C2860" s="127">
        <v>6500502.8190000001</v>
      </c>
      <c r="D2860" s="103" t="s">
        <v>167</v>
      </c>
      <c r="E2860" s="125">
        <v>289.53699999999998</v>
      </c>
      <c r="F2860" s="125">
        <v>0.48399999999998045</v>
      </c>
      <c r="G2860" s="103" t="s">
        <v>167</v>
      </c>
      <c r="H2860" s="119">
        <f t="shared" si="1158"/>
        <v>1.2839999999999805</v>
      </c>
      <c r="I2860" s="125" t="s">
        <v>1789</v>
      </c>
      <c r="J2860" s="107">
        <f t="shared" ref="J2860" si="1183">I2860+234</f>
        <v>17527.63</v>
      </c>
      <c r="L2860" s="118">
        <v>0.7</v>
      </c>
    </row>
    <row r="2861" spans="1:12" x14ac:dyDescent="0.2">
      <c r="D2861" s="103"/>
      <c r="G2861" s="103"/>
    </row>
    <row r="2862" spans="1:12" x14ac:dyDescent="0.2">
      <c r="A2862" s="126">
        <v>1114</v>
      </c>
      <c r="B2862" s="127">
        <v>949267.72199999995</v>
      </c>
      <c r="C2862" s="127">
        <v>6500508.6320000002</v>
      </c>
      <c r="D2862" s="103" t="s">
        <v>167</v>
      </c>
      <c r="E2862" s="125">
        <v>289.589</v>
      </c>
      <c r="F2862" s="125">
        <v>0.51799999999997226</v>
      </c>
      <c r="G2862" s="103" t="s">
        <v>167</v>
      </c>
      <c r="H2862" s="119">
        <f t="shared" si="1158"/>
        <v>1.3179999999999723</v>
      </c>
      <c r="I2862" s="125" t="s">
        <v>1790</v>
      </c>
      <c r="J2862" s="107">
        <f t="shared" ref="J2862" si="1184">I2862+234</f>
        <v>17539.669999999998</v>
      </c>
      <c r="L2862" s="118">
        <v>0.7</v>
      </c>
    </row>
    <row r="2863" spans="1:12" x14ac:dyDescent="0.2">
      <c r="D2863" s="103"/>
      <c r="G2863" s="103"/>
    </row>
    <row r="2864" spans="1:12" x14ac:dyDescent="0.2">
      <c r="A2864" s="126" t="s">
        <v>1791</v>
      </c>
      <c r="B2864" s="127">
        <v>949276.66099999996</v>
      </c>
      <c r="C2864" s="127">
        <v>6500513.6789999995</v>
      </c>
      <c r="D2864" s="103" t="s">
        <v>167</v>
      </c>
      <c r="E2864" s="125">
        <v>289.661</v>
      </c>
      <c r="F2864" s="125">
        <v>0.44900000000001228</v>
      </c>
      <c r="G2864" s="103" t="s">
        <v>167</v>
      </c>
      <c r="H2864" s="119">
        <f t="shared" si="1158"/>
        <v>1.2490000000000123</v>
      </c>
      <c r="I2864" s="125" t="s">
        <v>1792</v>
      </c>
      <c r="J2864" s="107">
        <f t="shared" ref="J2864" si="1185">I2864+234</f>
        <v>17549.939999999999</v>
      </c>
      <c r="L2864" s="118">
        <v>0.7</v>
      </c>
    </row>
    <row r="2865" spans="1:12" x14ac:dyDescent="0.2">
      <c r="D2865" s="103"/>
      <c r="G2865" s="103"/>
    </row>
    <row r="2866" spans="1:12" x14ac:dyDescent="0.2">
      <c r="A2866" s="126" t="s">
        <v>1793</v>
      </c>
      <c r="B2866" s="127">
        <v>949282.24</v>
      </c>
      <c r="C2866" s="127">
        <v>6500517.0149999997</v>
      </c>
      <c r="D2866" s="103" t="s">
        <v>167</v>
      </c>
      <c r="E2866" s="125">
        <v>289.58499999999998</v>
      </c>
      <c r="F2866" s="125">
        <v>0.54800000000000182</v>
      </c>
      <c r="G2866" s="103" t="s">
        <v>167</v>
      </c>
      <c r="H2866" s="119">
        <f t="shared" si="1158"/>
        <v>1.3480000000000019</v>
      </c>
      <c r="I2866" s="125" t="s">
        <v>1794</v>
      </c>
      <c r="J2866" s="107">
        <f t="shared" ref="J2866" si="1186">I2866+234</f>
        <v>17556.47</v>
      </c>
      <c r="L2866" s="118">
        <v>0.7</v>
      </c>
    </row>
    <row r="2867" spans="1:12" x14ac:dyDescent="0.2">
      <c r="D2867" s="103"/>
      <c r="G2867" s="103"/>
    </row>
    <row r="2868" spans="1:12" x14ac:dyDescent="0.2">
      <c r="A2868" s="126" t="s">
        <v>1795</v>
      </c>
      <c r="B2868" s="127">
        <v>949286.098</v>
      </c>
      <c r="C2868" s="127">
        <v>6500519.5389999999</v>
      </c>
      <c r="D2868" s="103" t="s">
        <v>167</v>
      </c>
      <c r="E2868" s="125">
        <v>289.62900000000002</v>
      </c>
      <c r="F2868" s="125">
        <v>0.47599999999999909</v>
      </c>
      <c r="G2868" s="103" t="s">
        <v>167</v>
      </c>
      <c r="H2868" s="119">
        <f t="shared" si="1158"/>
        <v>1.2759999999999991</v>
      </c>
      <c r="I2868" s="125" t="s">
        <v>1796</v>
      </c>
      <c r="J2868" s="107">
        <f t="shared" ref="J2868" si="1187">I2868+234</f>
        <v>17561.05</v>
      </c>
      <c r="L2868" s="118">
        <v>0.7</v>
      </c>
    </row>
    <row r="2869" spans="1:12" x14ac:dyDescent="0.2">
      <c r="D2869" s="103"/>
      <c r="G2869" s="103"/>
    </row>
    <row r="2870" spans="1:12" x14ac:dyDescent="0.2">
      <c r="A2870" s="126">
        <v>1115</v>
      </c>
      <c r="B2870" s="127">
        <v>949289.59699999995</v>
      </c>
      <c r="C2870" s="127">
        <v>6500522.0099999998</v>
      </c>
      <c r="D2870" s="103" t="s">
        <v>167</v>
      </c>
      <c r="E2870" s="125">
        <v>289.69499999999999</v>
      </c>
      <c r="F2870" s="125">
        <v>0.47300000000001319</v>
      </c>
      <c r="G2870" s="103" t="s">
        <v>167</v>
      </c>
      <c r="H2870" s="119">
        <f t="shared" si="1158"/>
        <v>1.2730000000000132</v>
      </c>
      <c r="I2870" s="125" t="s">
        <v>1797</v>
      </c>
      <c r="J2870" s="107">
        <f t="shared" ref="J2870" si="1188">I2870+234</f>
        <v>17565.330000000002</v>
      </c>
      <c r="L2870" s="118">
        <v>0.7</v>
      </c>
    </row>
    <row r="2871" spans="1:12" x14ac:dyDescent="0.2">
      <c r="D2871" s="103"/>
      <c r="G2871" s="103"/>
    </row>
    <row r="2872" spans="1:12" x14ac:dyDescent="0.2">
      <c r="A2872" s="126" t="s">
        <v>1798</v>
      </c>
      <c r="B2872" s="127">
        <v>949297.69900000002</v>
      </c>
      <c r="C2872" s="127">
        <v>6500527.4869999997</v>
      </c>
      <c r="D2872" s="103" t="s">
        <v>167</v>
      </c>
      <c r="E2872" s="125">
        <v>289.98500000000001</v>
      </c>
      <c r="F2872" s="125">
        <v>0.54500000000001592</v>
      </c>
      <c r="G2872" s="103" t="s">
        <v>167</v>
      </c>
      <c r="H2872" s="119">
        <f t="shared" si="1158"/>
        <v>1.345000000000016</v>
      </c>
      <c r="I2872" s="125" t="s">
        <v>1799</v>
      </c>
      <c r="J2872" s="107">
        <f t="shared" ref="J2872" si="1189">I2872+234</f>
        <v>17575.12</v>
      </c>
      <c r="L2872" s="118">
        <v>0.7</v>
      </c>
    </row>
    <row r="2873" spans="1:12" x14ac:dyDescent="0.2">
      <c r="D2873" s="103"/>
      <c r="G2873" s="103"/>
    </row>
    <row r="2874" spans="1:12" x14ac:dyDescent="0.2">
      <c r="A2874" s="126">
        <v>1116</v>
      </c>
      <c r="B2874" s="127">
        <v>949305.69</v>
      </c>
      <c r="C2874" s="127">
        <v>6500532.4469999997</v>
      </c>
      <c r="D2874" s="103" t="s">
        <v>167</v>
      </c>
      <c r="E2874" s="125">
        <v>290.19</v>
      </c>
      <c r="F2874" s="125">
        <v>0.492999999999995</v>
      </c>
      <c r="G2874" s="103" t="s">
        <v>167</v>
      </c>
      <c r="H2874" s="119">
        <f t="shared" si="1158"/>
        <v>1.292999999999995</v>
      </c>
      <c r="I2874" s="125" t="s">
        <v>1800</v>
      </c>
      <c r="J2874" s="107">
        <f t="shared" ref="J2874" si="1190">I2874+234</f>
        <v>17584.53</v>
      </c>
      <c r="L2874" s="118">
        <v>0.7</v>
      </c>
    </row>
    <row r="2875" spans="1:12" x14ac:dyDescent="0.2">
      <c r="D2875" s="103"/>
      <c r="G2875" s="103"/>
    </row>
    <row r="2876" spans="1:12" x14ac:dyDescent="0.2">
      <c r="A2876" s="126" t="s">
        <v>1801</v>
      </c>
      <c r="B2876" s="127">
        <v>949315.56599999999</v>
      </c>
      <c r="C2876" s="127">
        <v>6500538.4040000001</v>
      </c>
      <c r="D2876" s="103" t="s">
        <v>167</v>
      </c>
      <c r="E2876" s="125">
        <v>290.34100000000001</v>
      </c>
      <c r="F2876" s="125">
        <v>0.52199999999999136</v>
      </c>
      <c r="G2876" s="103" t="s">
        <v>167</v>
      </c>
      <c r="H2876" s="119">
        <f t="shared" ref="H2876:H2938" si="1191">F2876+L2876+0.1</f>
        <v>1.3219999999999914</v>
      </c>
      <c r="I2876" s="125" t="s">
        <v>1802</v>
      </c>
      <c r="J2876" s="107">
        <f t="shared" ref="J2876" si="1192">I2876+234</f>
        <v>17596.060000000001</v>
      </c>
      <c r="L2876" s="118">
        <v>0.7</v>
      </c>
    </row>
    <row r="2877" spans="1:12" x14ac:dyDescent="0.2">
      <c r="D2877" s="103"/>
      <c r="G2877" s="103"/>
    </row>
    <row r="2878" spans="1:12" x14ac:dyDescent="0.2">
      <c r="A2878" s="126" t="s">
        <v>1803</v>
      </c>
      <c r="B2878" s="127">
        <v>949323.77599999995</v>
      </c>
      <c r="C2878" s="127">
        <v>6500543.0350000001</v>
      </c>
      <c r="D2878" s="103" t="s">
        <v>167</v>
      </c>
      <c r="E2878" s="125">
        <v>290.34500000000003</v>
      </c>
      <c r="F2878" s="125">
        <v>0.52500000000003411</v>
      </c>
      <c r="G2878" s="103" t="s">
        <v>167</v>
      </c>
      <c r="H2878" s="119">
        <f t="shared" si="1191"/>
        <v>1.3250000000000342</v>
      </c>
      <c r="I2878" s="125" t="s">
        <v>1804</v>
      </c>
      <c r="J2878" s="107">
        <f t="shared" ref="J2878" si="1193">I2878+234</f>
        <v>17605.490000000002</v>
      </c>
      <c r="L2878" s="118">
        <v>0.7</v>
      </c>
    </row>
    <row r="2879" spans="1:12" x14ac:dyDescent="0.2">
      <c r="D2879" s="103"/>
      <c r="G2879" s="103"/>
    </row>
    <row r="2880" spans="1:12" x14ac:dyDescent="0.2">
      <c r="A2880" s="126" t="s">
        <v>1805</v>
      </c>
      <c r="B2880" s="127">
        <v>949328.83600000001</v>
      </c>
      <c r="C2880" s="127">
        <v>6500545.6710000001</v>
      </c>
      <c r="D2880" s="103" t="s">
        <v>167</v>
      </c>
      <c r="E2880" s="125">
        <v>290.38499999999999</v>
      </c>
      <c r="F2880" s="125">
        <v>0.56000000000000227</v>
      </c>
      <c r="G2880" s="103" t="s">
        <v>167</v>
      </c>
      <c r="H2880" s="119">
        <f t="shared" si="1191"/>
        <v>1.3600000000000023</v>
      </c>
      <c r="I2880" s="125" t="s">
        <v>1806</v>
      </c>
      <c r="J2880" s="107">
        <f t="shared" ref="J2880" si="1194">I2880+234</f>
        <v>17611.189999999999</v>
      </c>
      <c r="L2880" s="118">
        <v>0.7</v>
      </c>
    </row>
    <row r="2881" spans="1:12" x14ac:dyDescent="0.2">
      <c r="D2881" s="103"/>
      <c r="G2881" s="103"/>
    </row>
    <row r="2882" spans="1:12" x14ac:dyDescent="0.2">
      <c r="A2882" s="126">
        <v>1118</v>
      </c>
      <c r="B2882" s="127">
        <v>949337.93099999998</v>
      </c>
      <c r="C2882" s="127">
        <v>6500550.8909999998</v>
      </c>
      <c r="D2882" s="103" t="s">
        <v>167</v>
      </c>
      <c r="E2882" s="125">
        <v>290.47199999999998</v>
      </c>
      <c r="F2882" s="125">
        <v>0.55199999999996407</v>
      </c>
      <c r="G2882" s="103" t="s">
        <v>167</v>
      </c>
      <c r="H2882" s="119">
        <f t="shared" si="1191"/>
        <v>1.3519999999999641</v>
      </c>
      <c r="I2882" s="125" t="s">
        <v>1807</v>
      </c>
      <c r="J2882" s="107">
        <f t="shared" ref="J2882" si="1195">I2882+234</f>
        <v>17621.68</v>
      </c>
      <c r="L2882" s="118">
        <v>0.7</v>
      </c>
    </row>
    <row r="2883" spans="1:12" x14ac:dyDescent="0.2">
      <c r="D2883" s="103"/>
      <c r="G2883" s="103"/>
    </row>
    <row r="2884" spans="1:12" x14ac:dyDescent="0.2">
      <c r="A2884" s="126" t="s">
        <v>1808</v>
      </c>
      <c r="B2884" s="127">
        <v>949348.35800000001</v>
      </c>
      <c r="C2884" s="127">
        <v>6500557.0240000002</v>
      </c>
      <c r="D2884" s="103" t="s">
        <v>167</v>
      </c>
      <c r="E2884" s="125">
        <v>290.60000000000002</v>
      </c>
      <c r="F2884" s="125">
        <v>0.45400000000000773</v>
      </c>
      <c r="G2884" s="103" t="s">
        <v>167</v>
      </c>
      <c r="H2884" s="119">
        <f t="shared" si="1191"/>
        <v>1.2540000000000078</v>
      </c>
      <c r="I2884" s="125" t="s">
        <v>1809</v>
      </c>
      <c r="J2884" s="107">
        <f t="shared" ref="J2884" si="1196">I2884+234</f>
        <v>17633.78</v>
      </c>
      <c r="L2884" s="118">
        <v>0.7</v>
      </c>
    </row>
    <row r="2885" spans="1:12" x14ac:dyDescent="0.2">
      <c r="D2885" s="103"/>
      <c r="G2885" s="103"/>
    </row>
    <row r="2886" spans="1:12" x14ac:dyDescent="0.2">
      <c r="A2886" s="126">
        <v>1119</v>
      </c>
      <c r="B2886" s="127">
        <v>949358.32400000002</v>
      </c>
      <c r="C2886" s="127">
        <v>6500562.7479999997</v>
      </c>
      <c r="D2886" s="103" t="s">
        <v>167</v>
      </c>
      <c r="E2886" s="125">
        <v>290.58800000000002</v>
      </c>
      <c r="F2886" s="125">
        <v>0.46800000000001774</v>
      </c>
      <c r="G2886" s="103" t="s">
        <v>167</v>
      </c>
      <c r="H2886" s="119">
        <f t="shared" si="1191"/>
        <v>1.2680000000000178</v>
      </c>
      <c r="I2886" s="125" t="s">
        <v>1810</v>
      </c>
      <c r="J2886" s="107">
        <f t="shared" ref="J2886" si="1197">I2886+234</f>
        <v>17645.27</v>
      </c>
      <c r="L2886" s="118">
        <v>0.7</v>
      </c>
    </row>
    <row r="2887" spans="1:12" x14ac:dyDescent="0.2">
      <c r="D2887" s="103"/>
      <c r="G2887" s="103"/>
    </row>
    <row r="2888" spans="1:12" x14ac:dyDescent="0.2">
      <c r="A2888" s="126" t="s">
        <v>1811</v>
      </c>
      <c r="B2888" s="127">
        <v>949368.26300000004</v>
      </c>
      <c r="C2888" s="127">
        <v>6500569.0109999999</v>
      </c>
      <c r="D2888" s="103" t="s">
        <v>167</v>
      </c>
      <c r="E2888" s="125">
        <v>290.39100000000002</v>
      </c>
      <c r="F2888" s="125">
        <v>0.51000000000004775</v>
      </c>
      <c r="G2888" s="103" t="s">
        <v>167</v>
      </c>
      <c r="H2888" s="119">
        <f t="shared" si="1191"/>
        <v>1.3100000000000478</v>
      </c>
      <c r="I2888" s="125" t="s">
        <v>1812</v>
      </c>
      <c r="J2888" s="107">
        <f t="shared" ref="J2888" si="1198">I2888+234</f>
        <v>17657.02</v>
      </c>
      <c r="L2888" s="118">
        <v>0.7</v>
      </c>
    </row>
    <row r="2889" spans="1:12" x14ac:dyDescent="0.2">
      <c r="D2889" s="103"/>
      <c r="G2889" s="103"/>
    </row>
    <row r="2890" spans="1:12" x14ac:dyDescent="0.2">
      <c r="A2890" s="126">
        <v>1120</v>
      </c>
      <c r="B2890" s="127">
        <v>949376.402</v>
      </c>
      <c r="C2890" s="127">
        <v>6500573.8940000003</v>
      </c>
      <c r="D2890" s="103" t="s">
        <v>167</v>
      </c>
      <c r="E2890" s="125">
        <v>290.428</v>
      </c>
      <c r="F2890" s="125">
        <v>0.59399999999999409</v>
      </c>
      <c r="G2890" s="103" t="s">
        <v>167</v>
      </c>
      <c r="H2890" s="119">
        <f t="shared" si="1191"/>
        <v>1.3939999999999941</v>
      </c>
      <c r="I2890" s="125" t="s">
        <v>1813</v>
      </c>
      <c r="J2890" s="107">
        <f t="shared" ref="J2890" si="1199">I2890+234</f>
        <v>17666.509999999998</v>
      </c>
      <c r="L2890" s="118">
        <v>0.7</v>
      </c>
    </row>
    <row r="2891" spans="1:12" x14ac:dyDescent="0.2">
      <c r="D2891" s="103"/>
      <c r="G2891" s="103"/>
    </row>
    <row r="2892" spans="1:12" x14ac:dyDescent="0.2">
      <c r="A2892" s="126" t="s">
        <v>1814</v>
      </c>
      <c r="B2892" s="127">
        <v>949383.01500000001</v>
      </c>
      <c r="C2892" s="127">
        <v>6500578.4450000003</v>
      </c>
      <c r="D2892" s="103" t="s">
        <v>167</v>
      </c>
      <c r="E2892" s="125">
        <v>290.55900000000003</v>
      </c>
      <c r="F2892" s="125">
        <v>0.73200000000002774</v>
      </c>
      <c r="G2892" s="103" t="s">
        <v>167</v>
      </c>
      <c r="H2892" s="119">
        <f t="shared" si="1191"/>
        <v>1.5320000000000278</v>
      </c>
      <c r="I2892" s="125" t="s">
        <v>1815</v>
      </c>
      <c r="J2892" s="107">
        <f t="shared" ref="J2892" si="1200">I2892+234</f>
        <v>17674.54</v>
      </c>
      <c r="L2892" s="118">
        <v>0.7</v>
      </c>
    </row>
    <row r="2893" spans="1:12" x14ac:dyDescent="0.2">
      <c r="D2893" s="103"/>
      <c r="G2893" s="103"/>
    </row>
    <row r="2894" spans="1:12" x14ac:dyDescent="0.2">
      <c r="A2894" s="126">
        <v>1121</v>
      </c>
      <c r="B2894" s="127">
        <v>949391.89300000004</v>
      </c>
      <c r="C2894" s="127">
        <v>6500584.3480000002</v>
      </c>
      <c r="D2894" s="103" t="s">
        <v>167</v>
      </c>
      <c r="E2894" s="125">
        <v>290.71100000000001</v>
      </c>
      <c r="F2894" s="125">
        <v>0.59600000000000364</v>
      </c>
      <c r="G2894" s="103" t="s">
        <v>167</v>
      </c>
      <c r="H2894" s="119">
        <f t="shared" si="1191"/>
        <v>1.3960000000000037</v>
      </c>
      <c r="I2894" s="125" t="s">
        <v>1816</v>
      </c>
      <c r="J2894" s="107">
        <f t="shared" ref="J2894" si="1201">I2894+234</f>
        <v>17685.2</v>
      </c>
      <c r="L2894" s="118">
        <v>0.7</v>
      </c>
    </row>
    <row r="2895" spans="1:12" x14ac:dyDescent="0.2">
      <c r="D2895" s="103"/>
      <c r="G2895" s="103"/>
    </row>
    <row r="2896" spans="1:12" x14ac:dyDescent="0.2">
      <c r="A2896" s="126" t="s">
        <v>1817</v>
      </c>
      <c r="B2896" s="127">
        <v>949400.61600000004</v>
      </c>
      <c r="C2896" s="127">
        <v>6500590.6310000001</v>
      </c>
      <c r="D2896" s="103" t="s">
        <v>167</v>
      </c>
      <c r="E2896" s="125">
        <v>290.93400000000003</v>
      </c>
      <c r="F2896" s="125">
        <v>0.55400000000003047</v>
      </c>
      <c r="G2896" s="103" t="s">
        <v>167</v>
      </c>
      <c r="H2896" s="119">
        <f t="shared" si="1191"/>
        <v>1.3540000000000305</v>
      </c>
      <c r="I2896" s="125" t="s">
        <v>1818</v>
      </c>
      <c r="J2896" s="107">
        <f t="shared" ref="J2896" si="1202">I2896+234</f>
        <v>17695.95</v>
      </c>
      <c r="L2896" s="118">
        <v>0.7</v>
      </c>
    </row>
    <row r="2897" spans="1:12" x14ac:dyDescent="0.2">
      <c r="D2897" s="103"/>
      <c r="G2897" s="103"/>
    </row>
    <row r="2898" spans="1:12" x14ac:dyDescent="0.2">
      <c r="A2898" s="126">
        <v>1122</v>
      </c>
      <c r="B2898" s="127">
        <v>949409.20299999998</v>
      </c>
      <c r="C2898" s="127">
        <v>6500596.1699999999</v>
      </c>
      <c r="D2898" s="103" t="s">
        <v>167</v>
      </c>
      <c r="E2898" s="125">
        <v>291.32900000000001</v>
      </c>
      <c r="F2898" s="125">
        <v>0.7510000000000332</v>
      </c>
      <c r="G2898" s="103" t="s">
        <v>167</v>
      </c>
      <c r="H2898" s="119">
        <f t="shared" si="1191"/>
        <v>1.5510000000000332</v>
      </c>
      <c r="I2898" s="125" t="s">
        <v>1819</v>
      </c>
      <c r="J2898" s="107">
        <f t="shared" ref="J2898" si="1203">I2898+234</f>
        <v>17706.169999999998</v>
      </c>
      <c r="L2898" s="118">
        <v>0.7</v>
      </c>
    </row>
    <row r="2899" spans="1:12" x14ac:dyDescent="0.2">
      <c r="D2899" s="103"/>
      <c r="G2899" s="103"/>
    </row>
    <row r="2900" spans="1:12" x14ac:dyDescent="0.2">
      <c r="A2900" s="126" t="s">
        <v>1820</v>
      </c>
      <c r="B2900" s="127">
        <v>949416.18200000003</v>
      </c>
      <c r="C2900" s="127">
        <v>6500599.8370000003</v>
      </c>
      <c r="D2900" s="103" t="s">
        <v>167</v>
      </c>
      <c r="E2900" s="125">
        <v>291.70999999999998</v>
      </c>
      <c r="F2900" s="125">
        <v>0.6209999999999809</v>
      </c>
      <c r="G2900" s="103" t="s">
        <v>167</v>
      </c>
      <c r="H2900" s="119">
        <f t="shared" si="1191"/>
        <v>1.4209999999999809</v>
      </c>
      <c r="I2900" s="125" t="s">
        <v>1821</v>
      </c>
      <c r="J2900" s="107">
        <f t="shared" ref="J2900" si="1204">I2900+234</f>
        <v>17714.060000000001</v>
      </c>
      <c r="L2900" s="118">
        <v>0.7</v>
      </c>
    </row>
    <row r="2901" spans="1:12" x14ac:dyDescent="0.2">
      <c r="D2901" s="103"/>
      <c r="G2901" s="103"/>
    </row>
    <row r="2902" spans="1:12" x14ac:dyDescent="0.2">
      <c r="A2902" s="126">
        <v>1123</v>
      </c>
      <c r="B2902" s="127">
        <v>949423.32700000005</v>
      </c>
      <c r="C2902" s="127">
        <v>6500603.7379999999</v>
      </c>
      <c r="D2902" s="103" t="s">
        <v>167</v>
      </c>
      <c r="E2902" s="125">
        <v>291.983</v>
      </c>
      <c r="F2902" s="125">
        <v>0.47700000000003229</v>
      </c>
      <c r="G2902" s="103" t="s">
        <v>167</v>
      </c>
      <c r="H2902" s="119">
        <f t="shared" si="1191"/>
        <v>1.2770000000000323</v>
      </c>
      <c r="I2902" s="125" t="s">
        <v>1822</v>
      </c>
      <c r="J2902" s="107">
        <f t="shared" ref="J2902" si="1205">I2902+234</f>
        <v>17722.22</v>
      </c>
      <c r="L2902" s="118">
        <v>0.7</v>
      </c>
    </row>
    <row r="2903" spans="1:12" x14ac:dyDescent="0.2">
      <c r="D2903" s="103"/>
      <c r="G2903" s="103"/>
    </row>
    <row r="2904" spans="1:12" x14ac:dyDescent="0.2">
      <c r="A2904" s="126" t="s">
        <v>1823</v>
      </c>
      <c r="B2904" s="127">
        <v>949432.63500000001</v>
      </c>
      <c r="C2904" s="127">
        <v>6500608.4029999999</v>
      </c>
      <c r="D2904" s="103" t="s">
        <v>167</v>
      </c>
      <c r="E2904" s="125">
        <v>292.40899999999999</v>
      </c>
      <c r="F2904" s="125">
        <v>0.51900000000000546</v>
      </c>
      <c r="G2904" s="103" t="s">
        <v>167</v>
      </c>
      <c r="H2904" s="119">
        <f t="shared" si="1191"/>
        <v>1.3190000000000055</v>
      </c>
      <c r="I2904" s="125" t="s">
        <v>1824</v>
      </c>
      <c r="J2904" s="107">
        <f t="shared" ref="J2904" si="1206">I2904+234</f>
        <v>17732.64</v>
      </c>
      <c r="L2904" s="118">
        <v>0.7</v>
      </c>
    </row>
    <row r="2905" spans="1:12" x14ac:dyDescent="0.2">
      <c r="D2905" s="103"/>
      <c r="G2905" s="103"/>
    </row>
    <row r="2906" spans="1:12" x14ac:dyDescent="0.2">
      <c r="A2906" s="126">
        <v>1124</v>
      </c>
      <c r="B2906" s="127">
        <v>949439.86699999997</v>
      </c>
      <c r="C2906" s="127">
        <v>6500611.7369999997</v>
      </c>
      <c r="D2906" s="103" t="s">
        <v>167</v>
      </c>
      <c r="E2906" s="125">
        <v>292.67</v>
      </c>
      <c r="F2906" s="125">
        <v>0.53200000000003911</v>
      </c>
      <c r="G2906" s="103" t="s">
        <v>167</v>
      </c>
      <c r="H2906" s="119">
        <f t="shared" si="1191"/>
        <v>1.3320000000000392</v>
      </c>
      <c r="I2906" s="125" t="s">
        <v>1825</v>
      </c>
      <c r="J2906" s="107">
        <f t="shared" ref="J2906" si="1207">I2906+234</f>
        <v>17740.61</v>
      </c>
      <c r="L2906" s="118">
        <v>0.7</v>
      </c>
    </row>
    <row r="2907" spans="1:12" x14ac:dyDescent="0.2">
      <c r="D2907" s="103"/>
      <c r="G2907" s="103"/>
    </row>
    <row r="2908" spans="1:12" x14ac:dyDescent="0.2">
      <c r="A2908" s="126" t="s">
        <v>1826</v>
      </c>
      <c r="B2908" s="127">
        <v>949446.29799999995</v>
      </c>
      <c r="C2908" s="127">
        <v>6500615.1370000001</v>
      </c>
      <c r="D2908" s="103" t="s">
        <v>167</v>
      </c>
      <c r="E2908" s="125">
        <v>292.84300000000002</v>
      </c>
      <c r="F2908" s="125">
        <v>0.66700000000003001</v>
      </c>
      <c r="G2908" s="103" t="s">
        <v>167</v>
      </c>
      <c r="H2908" s="119">
        <f t="shared" si="1191"/>
        <v>1.4670000000000301</v>
      </c>
      <c r="I2908" s="125" t="s">
        <v>1827</v>
      </c>
      <c r="J2908" s="107">
        <f t="shared" ref="J2908" si="1208">I2908+234</f>
        <v>17747.89</v>
      </c>
      <c r="L2908" s="118">
        <v>0.7</v>
      </c>
    </row>
    <row r="2909" spans="1:12" x14ac:dyDescent="0.2">
      <c r="D2909" s="103"/>
      <c r="G2909" s="103"/>
    </row>
    <row r="2910" spans="1:12" x14ac:dyDescent="0.2">
      <c r="A2910" s="126" t="s">
        <v>1828</v>
      </c>
      <c r="B2910" s="127">
        <v>949449.96100000001</v>
      </c>
      <c r="C2910" s="127">
        <v>6500617.4670000002</v>
      </c>
      <c r="D2910" s="103" t="s">
        <v>167</v>
      </c>
      <c r="E2910" s="125">
        <v>292.68099999999998</v>
      </c>
      <c r="F2910" s="125">
        <v>0.82099999999996953</v>
      </c>
      <c r="G2910" s="103" t="s">
        <v>167</v>
      </c>
      <c r="H2910" s="119">
        <f t="shared" si="1191"/>
        <v>1.3509999999999696</v>
      </c>
      <c r="I2910" s="125" t="s">
        <v>1829</v>
      </c>
      <c r="J2910" s="107">
        <f t="shared" ref="J2910" si="1209">I2910+234</f>
        <v>17752.240000000002</v>
      </c>
      <c r="L2910" s="118">
        <v>0.43</v>
      </c>
    </row>
    <row r="2911" spans="1:12" x14ac:dyDescent="0.2">
      <c r="D2911" s="103"/>
      <c r="G2911" s="103"/>
    </row>
    <row r="2912" spans="1:12" x14ac:dyDescent="0.2">
      <c r="A2912" s="126" t="s">
        <v>1830</v>
      </c>
      <c r="B2912" s="127">
        <v>949451.86199999996</v>
      </c>
      <c r="C2912" s="127">
        <v>6500619.1639999999</v>
      </c>
      <c r="D2912" s="103" t="s">
        <v>167</v>
      </c>
      <c r="E2912" s="125">
        <v>292.55099999999999</v>
      </c>
      <c r="F2912" s="125">
        <v>1.0369999999999777</v>
      </c>
      <c r="G2912" s="103" t="s">
        <v>167</v>
      </c>
      <c r="H2912" s="119">
        <f t="shared" si="1191"/>
        <v>1.5669999999999777</v>
      </c>
      <c r="I2912" s="125" t="s">
        <v>1831</v>
      </c>
      <c r="J2912" s="107">
        <f t="shared" ref="J2912" si="1210">I2912+234</f>
        <v>17754.810000000001</v>
      </c>
      <c r="L2912" s="118">
        <v>0.43</v>
      </c>
    </row>
    <row r="2913" spans="1:12" x14ac:dyDescent="0.2">
      <c r="D2913" s="103"/>
      <c r="G2913" s="103"/>
    </row>
    <row r="2914" spans="1:12" x14ac:dyDescent="0.2">
      <c r="A2914" s="126" t="s">
        <v>1832</v>
      </c>
      <c r="B2914" s="127">
        <v>949454.52599999995</v>
      </c>
      <c r="C2914" s="127">
        <v>6500620.8820000002</v>
      </c>
      <c r="D2914" s="103" t="s">
        <v>167</v>
      </c>
      <c r="E2914" s="125">
        <v>292.49200000000002</v>
      </c>
      <c r="F2914" s="125">
        <v>1.9010000000000105</v>
      </c>
      <c r="G2914" s="103" t="s">
        <v>167</v>
      </c>
      <c r="H2914" s="119">
        <f t="shared" si="1191"/>
        <v>2.4310000000000107</v>
      </c>
      <c r="I2914" s="125" t="s">
        <v>1833</v>
      </c>
      <c r="J2914" s="107">
        <f t="shared" ref="J2914" si="1211">I2914+234</f>
        <v>17758.099999999999</v>
      </c>
      <c r="L2914" s="118">
        <v>0.43</v>
      </c>
    </row>
    <row r="2915" spans="1:12" x14ac:dyDescent="0.2">
      <c r="D2915" s="103"/>
      <c r="G2915" s="103"/>
    </row>
    <row r="2916" spans="1:12" x14ac:dyDescent="0.2">
      <c r="A2916" s="126" t="s">
        <v>1834</v>
      </c>
      <c r="B2916" s="127">
        <v>949456.99899999995</v>
      </c>
      <c r="C2916" s="127">
        <v>6500622.682</v>
      </c>
      <c r="D2916" s="103" t="s">
        <v>167</v>
      </c>
      <c r="E2916" s="125">
        <v>292.40699999999998</v>
      </c>
      <c r="F2916" s="125">
        <v>2.7529999999999859</v>
      </c>
      <c r="G2916" s="103" t="s">
        <v>167</v>
      </c>
      <c r="H2916" s="119">
        <f t="shared" si="1191"/>
        <v>3.2829999999999862</v>
      </c>
      <c r="I2916" s="125" t="s">
        <v>1835</v>
      </c>
      <c r="J2916" s="107">
        <f t="shared" ref="J2916" si="1212">I2916+234</f>
        <v>17761.3</v>
      </c>
      <c r="L2916" s="118">
        <v>0.43</v>
      </c>
    </row>
    <row r="2917" spans="1:12" x14ac:dyDescent="0.2">
      <c r="D2917" s="103"/>
      <c r="G2917" s="103"/>
    </row>
    <row r="2918" spans="1:12" x14ac:dyDescent="0.2">
      <c r="A2918" s="126">
        <v>1125</v>
      </c>
      <c r="B2918" s="127">
        <v>949459.70499999996</v>
      </c>
      <c r="C2918" s="127">
        <v>6500624.5930000003</v>
      </c>
      <c r="D2918" s="103" t="s">
        <v>167</v>
      </c>
      <c r="E2918" s="125">
        <v>292.33999999999997</v>
      </c>
      <c r="F2918" s="125">
        <v>3.2179999999999609</v>
      </c>
      <c r="G2918" s="103" t="s">
        <v>167</v>
      </c>
      <c r="H2918" s="119">
        <f t="shared" si="1191"/>
        <v>3.9179999999999611</v>
      </c>
      <c r="I2918" s="125" t="s">
        <v>1837</v>
      </c>
      <c r="J2918" s="107">
        <f t="shared" ref="J2918" si="1213">I2918+234</f>
        <v>17764.669999999998</v>
      </c>
      <c r="K2918" s="118" t="s">
        <v>1836</v>
      </c>
      <c r="L2918" s="118">
        <v>0.6</v>
      </c>
    </row>
    <row r="2919" spans="1:12" x14ac:dyDescent="0.2">
      <c r="D2919" s="103"/>
      <c r="G2919" s="103"/>
      <c r="K2919" s="118"/>
    </row>
    <row r="2920" spans="1:12" x14ac:dyDescent="0.2">
      <c r="A2920" s="126">
        <v>1126</v>
      </c>
      <c r="B2920" s="127">
        <v>949486.76</v>
      </c>
      <c r="C2920" s="127">
        <v>6500640.2510000002</v>
      </c>
      <c r="D2920" s="103" t="s">
        <v>167</v>
      </c>
      <c r="E2920" s="125">
        <v>292.32600000000002</v>
      </c>
      <c r="F2920" s="125">
        <v>3.4090000000000487</v>
      </c>
      <c r="G2920" s="103" t="s">
        <v>167</v>
      </c>
      <c r="H2920" s="119">
        <f t="shared" si="1191"/>
        <v>4.1090000000000479</v>
      </c>
      <c r="I2920" s="125" t="s">
        <v>1838</v>
      </c>
      <c r="J2920" s="107">
        <f t="shared" ref="J2920" si="1214">I2920+234</f>
        <v>17795.919999999998</v>
      </c>
      <c r="K2920" s="118" t="s">
        <v>1836</v>
      </c>
      <c r="L2920" s="118">
        <v>0.6</v>
      </c>
    </row>
    <row r="2921" spans="1:12" x14ac:dyDescent="0.2">
      <c r="D2921" s="103"/>
      <c r="G2921" s="103"/>
    </row>
    <row r="2922" spans="1:12" x14ac:dyDescent="0.2">
      <c r="A2922" s="126" t="s">
        <v>1839</v>
      </c>
      <c r="B2922" s="127">
        <v>949491.99100000004</v>
      </c>
      <c r="C2922" s="127">
        <v>6500642.8370000003</v>
      </c>
      <c r="D2922" s="103" t="s">
        <v>167</v>
      </c>
      <c r="E2922" s="125">
        <v>291.88200000000001</v>
      </c>
      <c r="F2922" s="125">
        <v>3.3870000000000005</v>
      </c>
      <c r="G2922" s="103" t="s">
        <v>167</v>
      </c>
      <c r="H2922" s="119">
        <f t="shared" si="1191"/>
        <v>3.9170000000000007</v>
      </c>
      <c r="I2922" s="125" t="s">
        <v>1840</v>
      </c>
      <c r="J2922" s="107">
        <f t="shared" ref="J2922" si="1215">I2922+234</f>
        <v>17801.78</v>
      </c>
      <c r="L2922" s="118">
        <v>0.43</v>
      </c>
    </row>
    <row r="2923" spans="1:12" x14ac:dyDescent="0.2">
      <c r="D2923" s="103"/>
      <c r="G2923" s="103"/>
    </row>
    <row r="2924" spans="1:12" x14ac:dyDescent="0.2">
      <c r="A2924" s="126">
        <v>1127</v>
      </c>
      <c r="B2924" s="127">
        <v>949495.402</v>
      </c>
      <c r="C2924" s="127">
        <v>6500644.966</v>
      </c>
      <c r="D2924" s="103" t="s">
        <v>167</v>
      </c>
      <c r="E2924" s="125">
        <v>291.37700000000001</v>
      </c>
      <c r="F2924" s="125">
        <v>3.1940000000000168</v>
      </c>
      <c r="G2924" s="103" t="s">
        <v>167</v>
      </c>
      <c r="H2924" s="119">
        <f t="shared" si="1191"/>
        <v>3.7240000000000171</v>
      </c>
      <c r="I2924" s="125" t="s">
        <v>1841</v>
      </c>
      <c r="J2924" s="107">
        <f t="shared" ref="J2924" si="1216">I2924+234</f>
        <v>17805.830000000002</v>
      </c>
      <c r="L2924" s="118">
        <v>0.43</v>
      </c>
    </row>
    <row r="2925" spans="1:12" x14ac:dyDescent="0.2">
      <c r="D2925" s="103"/>
      <c r="G2925" s="103"/>
    </row>
    <row r="2926" spans="1:12" x14ac:dyDescent="0.2">
      <c r="A2926" s="126" t="s">
        <v>1842</v>
      </c>
      <c r="B2926" s="127">
        <v>949500.50899999996</v>
      </c>
      <c r="C2926" s="127">
        <v>6500648.7199999997</v>
      </c>
      <c r="D2926" s="103" t="s">
        <v>167</v>
      </c>
      <c r="E2926" s="125">
        <v>289.54500000000002</v>
      </c>
      <c r="F2926" s="125">
        <v>1.9000000000000341</v>
      </c>
      <c r="G2926" s="103" t="s">
        <v>167</v>
      </c>
      <c r="H2926" s="119">
        <f t="shared" si="1191"/>
        <v>2.9000000000000341</v>
      </c>
      <c r="I2926" s="125" t="s">
        <v>1843</v>
      </c>
      <c r="J2926" s="107">
        <f t="shared" ref="J2926" si="1217">I2926+234</f>
        <v>17812.2</v>
      </c>
      <c r="L2926" s="118">
        <v>0.9</v>
      </c>
    </row>
    <row r="2927" spans="1:12" x14ac:dyDescent="0.2">
      <c r="D2927" s="103"/>
      <c r="G2927" s="103"/>
    </row>
    <row r="2928" spans="1:12" x14ac:dyDescent="0.2">
      <c r="A2928" s="126" t="s">
        <v>1844</v>
      </c>
      <c r="B2928" s="127">
        <v>949505.94900000002</v>
      </c>
      <c r="C2928" s="127">
        <v>6500651.8229999999</v>
      </c>
      <c r="D2928" s="103" t="s">
        <v>167</v>
      </c>
      <c r="E2928" s="125">
        <v>288.173</v>
      </c>
      <c r="F2928" s="125">
        <v>0.79899999999997817</v>
      </c>
      <c r="G2928" s="103" t="s">
        <v>167</v>
      </c>
      <c r="H2928" s="119">
        <f t="shared" si="1191"/>
        <v>1.5989999999999782</v>
      </c>
      <c r="I2928" s="125" t="s">
        <v>1845</v>
      </c>
      <c r="J2928" s="107">
        <f t="shared" ref="J2928" si="1218">I2928+234</f>
        <v>17818.47</v>
      </c>
      <c r="L2928" s="118">
        <v>0.7</v>
      </c>
    </row>
    <row r="2929" spans="1:12" x14ac:dyDescent="0.2">
      <c r="D2929" s="103"/>
      <c r="G2929" s="103"/>
    </row>
    <row r="2930" spans="1:12" x14ac:dyDescent="0.2">
      <c r="A2930" s="126">
        <v>1128</v>
      </c>
      <c r="B2930" s="127">
        <v>949510.54</v>
      </c>
      <c r="C2930" s="127">
        <v>6500654.2429999998</v>
      </c>
      <c r="D2930" s="103" t="s">
        <v>167</v>
      </c>
      <c r="E2930" s="125">
        <v>287.88799999999998</v>
      </c>
      <c r="F2930" s="125">
        <v>0.8639999999999759</v>
      </c>
      <c r="G2930" s="103" t="s">
        <v>167</v>
      </c>
      <c r="H2930" s="119">
        <f t="shared" si="1191"/>
        <v>1.6639999999999759</v>
      </c>
      <c r="I2930" s="125" t="s">
        <v>1846</v>
      </c>
      <c r="J2930" s="107">
        <f t="shared" ref="J2930" si="1219">I2930+234</f>
        <v>17823.669999999998</v>
      </c>
      <c r="L2930" s="118">
        <v>0.7</v>
      </c>
    </row>
    <row r="2931" spans="1:12" x14ac:dyDescent="0.2">
      <c r="D2931" s="103"/>
      <c r="G2931" s="103"/>
    </row>
    <row r="2932" spans="1:12" x14ac:dyDescent="0.2">
      <c r="A2932" s="126" t="s">
        <v>1847</v>
      </c>
      <c r="B2932" s="127">
        <v>949522.103</v>
      </c>
      <c r="C2932" s="127">
        <v>6500660.2489999998</v>
      </c>
      <c r="D2932" s="103" t="s">
        <v>167</v>
      </c>
      <c r="E2932" s="125">
        <v>287.80399999999997</v>
      </c>
      <c r="F2932" s="125">
        <v>0.75599999999997181</v>
      </c>
      <c r="G2932" s="103" t="s">
        <v>167</v>
      </c>
      <c r="H2932" s="119">
        <f t="shared" si="1191"/>
        <v>1.5559999999999719</v>
      </c>
      <c r="I2932" s="125" t="s">
        <v>1848</v>
      </c>
      <c r="J2932" s="107">
        <f t="shared" ref="J2932" si="1220">I2932+234</f>
        <v>17836.71</v>
      </c>
      <c r="L2932" s="118">
        <v>0.7</v>
      </c>
    </row>
    <row r="2933" spans="1:12" x14ac:dyDescent="0.2">
      <c r="D2933" s="103"/>
      <c r="G2933" s="103"/>
    </row>
    <row r="2934" spans="1:12" x14ac:dyDescent="0.2">
      <c r="A2934" s="126">
        <v>1129</v>
      </c>
      <c r="B2934" s="127">
        <v>949526.272</v>
      </c>
      <c r="C2934" s="127">
        <v>6500662.1339999996</v>
      </c>
      <c r="D2934" s="103" t="s">
        <v>167</v>
      </c>
      <c r="E2934" s="125">
        <v>287.78100000000001</v>
      </c>
      <c r="F2934" s="125">
        <v>0.69100000000003092</v>
      </c>
      <c r="G2934" s="103" t="s">
        <v>167</v>
      </c>
      <c r="H2934" s="119">
        <f t="shared" si="1191"/>
        <v>1.491000000000031</v>
      </c>
      <c r="I2934" s="125" t="s">
        <v>1849</v>
      </c>
      <c r="J2934" s="107">
        <f t="shared" ref="J2934" si="1221">I2934+234</f>
        <v>17841.28</v>
      </c>
      <c r="L2934" s="118">
        <v>0.7</v>
      </c>
    </row>
    <row r="2935" spans="1:12" x14ac:dyDescent="0.2">
      <c r="D2935" s="103"/>
      <c r="G2935" s="103"/>
    </row>
    <row r="2936" spans="1:12" x14ac:dyDescent="0.2">
      <c r="A2936" s="126" t="s">
        <v>1850</v>
      </c>
      <c r="B2936" s="127">
        <v>949535.83100000001</v>
      </c>
      <c r="C2936" s="127">
        <v>6500667.3949999996</v>
      </c>
      <c r="D2936" s="103" t="s">
        <v>167</v>
      </c>
      <c r="E2936" s="125">
        <v>287.85000000000002</v>
      </c>
      <c r="F2936" s="125">
        <v>0.79099999999999682</v>
      </c>
      <c r="G2936" s="103" t="s">
        <v>167</v>
      </c>
      <c r="H2936" s="119">
        <f t="shared" si="1191"/>
        <v>1.5909999999999969</v>
      </c>
      <c r="I2936" s="125" t="s">
        <v>1851</v>
      </c>
      <c r="J2936" s="107">
        <f t="shared" ref="J2936" si="1222">I2936+234</f>
        <v>17852.18</v>
      </c>
      <c r="L2936" s="118">
        <v>0.7</v>
      </c>
    </row>
    <row r="2937" spans="1:12" x14ac:dyDescent="0.2">
      <c r="D2937" s="103"/>
      <c r="G2937" s="103"/>
    </row>
    <row r="2938" spans="1:12" x14ac:dyDescent="0.2">
      <c r="A2938" s="126">
        <v>1130</v>
      </c>
      <c r="B2938" s="127">
        <v>949543.53599999996</v>
      </c>
      <c r="C2938" s="127">
        <v>6500671.6619999995</v>
      </c>
      <c r="D2938" s="103" t="s">
        <v>167</v>
      </c>
      <c r="E2938" s="125">
        <v>287.85700000000003</v>
      </c>
      <c r="F2938" s="125">
        <v>0.83900000000005548</v>
      </c>
      <c r="G2938" s="103" t="s">
        <v>167</v>
      </c>
      <c r="H2938" s="119">
        <f t="shared" si="1191"/>
        <v>1.6390000000000555</v>
      </c>
      <c r="I2938" s="125" t="s">
        <v>1852</v>
      </c>
      <c r="J2938" s="107">
        <f t="shared" ref="J2938" si="1223">I2938+234</f>
        <v>17860.990000000002</v>
      </c>
      <c r="L2938" s="118">
        <v>0.7</v>
      </c>
    </row>
    <row r="2939" spans="1:12" x14ac:dyDescent="0.2">
      <c r="D2939" s="103"/>
      <c r="G2939" s="103"/>
    </row>
    <row r="2940" spans="1:12" x14ac:dyDescent="0.2">
      <c r="A2940" s="126" t="s">
        <v>1853</v>
      </c>
      <c r="B2940" s="127">
        <v>949554.68799999997</v>
      </c>
      <c r="C2940" s="127">
        <v>6500677.6009999998</v>
      </c>
      <c r="D2940" s="103" t="s">
        <v>167</v>
      </c>
      <c r="E2940" s="125">
        <v>287.77</v>
      </c>
      <c r="F2940" s="125">
        <v>1.0059999999999718</v>
      </c>
      <c r="G2940" s="103" t="s">
        <v>167</v>
      </c>
      <c r="H2940" s="119">
        <f t="shared" ref="H2940:H3002" si="1224">F2940+L2940+0.1</f>
        <v>2.0059999999999718</v>
      </c>
      <c r="I2940" s="125" t="s">
        <v>1854</v>
      </c>
      <c r="J2940" s="107">
        <f t="shared" ref="J2940" si="1225">I2940+234</f>
        <v>17873.650000000001</v>
      </c>
      <c r="L2940" s="118">
        <v>0.9</v>
      </c>
    </row>
    <row r="2941" spans="1:12" x14ac:dyDescent="0.2">
      <c r="D2941" s="103"/>
      <c r="G2941" s="103"/>
    </row>
    <row r="2942" spans="1:12" x14ac:dyDescent="0.2">
      <c r="A2942" s="126">
        <v>1131</v>
      </c>
      <c r="B2942" s="127">
        <v>949566.06599999999</v>
      </c>
      <c r="C2942" s="127">
        <v>6500683.301</v>
      </c>
      <c r="D2942" s="103" t="s">
        <v>167</v>
      </c>
      <c r="E2942" s="125">
        <v>287.99099999999999</v>
      </c>
      <c r="F2942" s="125">
        <v>0.84399999999999409</v>
      </c>
      <c r="G2942" s="103" t="s">
        <v>167</v>
      </c>
      <c r="H2942" s="119">
        <f t="shared" si="1224"/>
        <v>1.6439999999999941</v>
      </c>
      <c r="I2942" s="125" t="s">
        <v>1855</v>
      </c>
      <c r="J2942" s="107">
        <f t="shared" ref="J2942" si="1226">I2942+234</f>
        <v>17886.36</v>
      </c>
      <c r="L2942" s="118">
        <v>0.7</v>
      </c>
    </row>
    <row r="2943" spans="1:12" x14ac:dyDescent="0.2">
      <c r="D2943" s="103"/>
      <c r="G2943" s="103"/>
    </row>
    <row r="2944" spans="1:12" x14ac:dyDescent="0.2">
      <c r="A2944" s="126" t="s">
        <v>1856</v>
      </c>
      <c r="B2944" s="127">
        <v>949574.18299999996</v>
      </c>
      <c r="C2944" s="127">
        <v>6500687.7479999997</v>
      </c>
      <c r="D2944" s="103" t="s">
        <v>167</v>
      </c>
      <c r="E2944" s="125">
        <v>288.18099999999998</v>
      </c>
      <c r="F2944" s="125">
        <v>0.96199999999998909</v>
      </c>
      <c r="G2944" s="103" t="s">
        <v>167</v>
      </c>
      <c r="H2944" s="119">
        <f t="shared" si="1224"/>
        <v>1.8119999999999892</v>
      </c>
      <c r="I2944" s="125" t="s">
        <v>1857</v>
      </c>
      <c r="J2944" s="107">
        <f t="shared" ref="J2944" si="1227">I2944+234</f>
        <v>17895.62</v>
      </c>
      <c r="L2944" s="118">
        <v>0.75</v>
      </c>
    </row>
    <row r="2945" spans="1:12" x14ac:dyDescent="0.2">
      <c r="D2945" s="103"/>
      <c r="G2945" s="103"/>
    </row>
    <row r="2946" spans="1:12" x14ac:dyDescent="0.2">
      <c r="A2946" s="126">
        <v>1132</v>
      </c>
      <c r="B2946" s="127">
        <v>949582.74800000002</v>
      </c>
      <c r="C2946" s="127">
        <v>6500692.0049999999</v>
      </c>
      <c r="D2946" s="103" t="s">
        <v>167</v>
      </c>
      <c r="E2946" s="125">
        <v>288.108</v>
      </c>
      <c r="F2946" s="125">
        <v>0.83699999999998909</v>
      </c>
      <c r="G2946" s="103" t="s">
        <v>167</v>
      </c>
      <c r="H2946" s="119">
        <f t="shared" si="1224"/>
        <v>1.6369999999999891</v>
      </c>
      <c r="I2946" s="125" t="s">
        <v>1858</v>
      </c>
      <c r="J2946" s="107">
        <f t="shared" ref="J2946" si="1228">I2946+234</f>
        <v>17905.189999999999</v>
      </c>
      <c r="L2946" s="118">
        <v>0.7</v>
      </c>
    </row>
    <row r="2947" spans="1:12" x14ac:dyDescent="0.2">
      <c r="D2947" s="103"/>
      <c r="G2947" s="103"/>
    </row>
    <row r="2948" spans="1:12" x14ac:dyDescent="0.2">
      <c r="A2948" s="126" t="s">
        <v>1859</v>
      </c>
      <c r="B2948" s="127">
        <v>949591.13500000001</v>
      </c>
      <c r="C2948" s="127">
        <v>6500697.1500000004</v>
      </c>
      <c r="D2948" s="103" t="s">
        <v>167</v>
      </c>
      <c r="E2948" s="125">
        <v>288.07499999999999</v>
      </c>
      <c r="F2948" s="125">
        <v>0.67099999999999227</v>
      </c>
      <c r="G2948" s="103" t="s">
        <v>167</v>
      </c>
      <c r="H2948" s="119">
        <f t="shared" si="1224"/>
        <v>1.2009999999999923</v>
      </c>
      <c r="I2948" s="125" t="s">
        <v>1860</v>
      </c>
      <c r="J2948" s="107">
        <f t="shared" ref="J2948" si="1229">I2948+234</f>
        <v>17915.02</v>
      </c>
      <c r="L2948" s="118">
        <v>0.43</v>
      </c>
    </row>
    <row r="2949" spans="1:12" x14ac:dyDescent="0.2">
      <c r="D2949" s="103"/>
      <c r="G2949" s="103"/>
    </row>
    <row r="2950" spans="1:12" x14ac:dyDescent="0.2">
      <c r="A2950" s="126" t="s">
        <v>1861</v>
      </c>
      <c r="B2950" s="127">
        <v>949594.022</v>
      </c>
      <c r="C2950" s="127">
        <v>6500698.9299999997</v>
      </c>
      <c r="D2950" s="103" t="s">
        <v>167</v>
      </c>
      <c r="E2950" s="125">
        <v>288.07400000000001</v>
      </c>
      <c r="F2950" s="125">
        <v>0.71199999999998909</v>
      </c>
      <c r="G2950" s="103" t="s">
        <v>167</v>
      </c>
      <c r="H2950" s="119">
        <f t="shared" si="1224"/>
        <v>1.2419999999999891</v>
      </c>
      <c r="I2950" s="125">
        <v>17684.41</v>
      </c>
      <c r="J2950" s="107">
        <f t="shared" ref="J2950" si="1230">I2950+234</f>
        <v>17918.41</v>
      </c>
      <c r="L2950" s="118">
        <v>0.43</v>
      </c>
    </row>
    <row r="2951" spans="1:12" x14ac:dyDescent="0.2">
      <c r="D2951" s="103"/>
      <c r="G2951" s="103"/>
    </row>
    <row r="2952" spans="1:12" x14ac:dyDescent="0.2">
      <c r="A2952" s="126">
        <v>1133</v>
      </c>
      <c r="B2952" s="127">
        <v>949595.79500000004</v>
      </c>
      <c r="C2952" s="127">
        <v>6500700.6600000001</v>
      </c>
      <c r="D2952" s="103" t="s">
        <v>167</v>
      </c>
      <c r="E2952" s="125">
        <v>288.03800000000001</v>
      </c>
      <c r="F2952" s="125">
        <v>0.79000000000002046</v>
      </c>
      <c r="G2952" s="103" t="s">
        <v>167</v>
      </c>
      <c r="H2952" s="119">
        <f t="shared" si="1224"/>
        <v>1.2900000000000205</v>
      </c>
      <c r="I2952" s="125" t="s">
        <v>1862</v>
      </c>
      <c r="J2952" s="107">
        <f t="shared" ref="J2952" si="1231">I2952+234</f>
        <v>17920.88</v>
      </c>
      <c r="K2952" s="102" t="s">
        <v>1960</v>
      </c>
      <c r="L2952" s="118">
        <v>0.4</v>
      </c>
    </row>
    <row r="2953" spans="1:12" x14ac:dyDescent="0.2">
      <c r="D2953" s="103"/>
      <c r="G2953" s="103"/>
    </row>
    <row r="2954" spans="1:12" x14ac:dyDescent="0.2">
      <c r="A2954" s="126" t="s">
        <v>1863</v>
      </c>
      <c r="B2954" s="127">
        <v>949598.31799999997</v>
      </c>
      <c r="C2954" s="127">
        <v>6500703.3870000001</v>
      </c>
      <c r="D2954" s="103" t="s">
        <v>167</v>
      </c>
      <c r="E2954" s="125">
        <v>287.99200000000002</v>
      </c>
      <c r="F2954" s="125">
        <v>1.125</v>
      </c>
      <c r="G2954" s="103" t="s">
        <v>167</v>
      </c>
      <c r="H2954" s="119">
        <f t="shared" si="1224"/>
        <v>1.625</v>
      </c>
      <c r="I2954" s="125" t="s">
        <v>1864</v>
      </c>
      <c r="J2954" s="107">
        <f t="shared" ref="J2954" si="1232">I2954+234</f>
        <v>17924.62</v>
      </c>
      <c r="K2954" s="102" t="s">
        <v>1960</v>
      </c>
      <c r="L2954" s="118">
        <v>0.4</v>
      </c>
    </row>
    <row r="2955" spans="1:12" x14ac:dyDescent="0.2">
      <c r="D2955" s="103"/>
      <c r="G2955" s="103"/>
      <c r="K2955" s="118"/>
    </row>
    <row r="2956" spans="1:12" x14ac:dyDescent="0.2">
      <c r="A2956" s="126" t="s">
        <v>1865</v>
      </c>
      <c r="B2956" s="127">
        <v>949608.77</v>
      </c>
      <c r="C2956" s="127">
        <v>6500716.5199999996</v>
      </c>
      <c r="D2956" s="103" t="s">
        <v>167</v>
      </c>
      <c r="E2956" s="125">
        <v>287.22000000000003</v>
      </c>
      <c r="F2956" s="125">
        <v>3.507000000000005</v>
      </c>
      <c r="G2956" s="103" t="s">
        <v>167</v>
      </c>
      <c r="H2956" s="119">
        <f t="shared" si="1224"/>
        <v>4.007000000000005</v>
      </c>
      <c r="I2956" s="125" t="s">
        <v>1866</v>
      </c>
      <c r="J2956" s="107">
        <f t="shared" ref="J2956" si="1233">I2956+234</f>
        <v>17941.73</v>
      </c>
      <c r="K2956" s="102" t="s">
        <v>1960</v>
      </c>
      <c r="L2956" s="118">
        <v>0.4</v>
      </c>
    </row>
    <row r="2957" spans="1:12" x14ac:dyDescent="0.2">
      <c r="D2957" s="103"/>
      <c r="G2957" s="103"/>
      <c r="K2957" s="118"/>
    </row>
    <row r="2958" spans="1:12" x14ac:dyDescent="0.2">
      <c r="A2958" s="126">
        <v>1135</v>
      </c>
      <c r="B2958" s="127">
        <v>949621.4</v>
      </c>
      <c r="C2958" s="127">
        <v>6500731.9400000004</v>
      </c>
      <c r="D2958" s="103" t="s">
        <v>167</v>
      </c>
      <c r="E2958" s="125">
        <v>284.697</v>
      </c>
      <c r="F2958" s="125">
        <v>1.9529999999999745</v>
      </c>
      <c r="G2958" s="103" t="s">
        <v>167</v>
      </c>
      <c r="H2958" s="119">
        <f t="shared" si="1224"/>
        <v>2.4529999999999745</v>
      </c>
      <c r="I2958" s="125" t="s">
        <v>1867</v>
      </c>
      <c r="J2958" s="107">
        <f t="shared" ref="J2958" si="1234">I2958+234</f>
        <v>17961.72</v>
      </c>
      <c r="K2958" s="102" t="s">
        <v>1960</v>
      </c>
      <c r="L2958" s="118">
        <v>0.4</v>
      </c>
    </row>
    <row r="2959" spans="1:12" x14ac:dyDescent="0.2">
      <c r="D2959" s="103"/>
      <c r="G2959" s="103"/>
      <c r="K2959" s="118"/>
    </row>
    <row r="2960" spans="1:12" x14ac:dyDescent="0.2">
      <c r="A2960" s="126">
        <v>1136</v>
      </c>
      <c r="B2960" s="127">
        <v>949633.66</v>
      </c>
      <c r="C2960" s="127">
        <v>6500747.7199999997</v>
      </c>
      <c r="D2960" s="103" t="s">
        <v>167</v>
      </c>
      <c r="E2960" s="125">
        <v>288.46499999999997</v>
      </c>
      <c r="F2960" s="125">
        <v>4.9110000000000014</v>
      </c>
      <c r="G2960" s="103" t="s">
        <v>167</v>
      </c>
      <c r="H2960" s="119">
        <f t="shared" si="1224"/>
        <v>5.4110000000000014</v>
      </c>
      <c r="I2960" s="125" t="s">
        <v>1868</v>
      </c>
      <c r="J2960" s="107">
        <f t="shared" ref="J2960" si="1235">I2960+234</f>
        <v>17981.73</v>
      </c>
      <c r="K2960" s="102" t="s">
        <v>1960</v>
      </c>
      <c r="L2960" s="118">
        <v>0.4</v>
      </c>
    </row>
    <row r="2961" spans="1:12" x14ac:dyDescent="0.2">
      <c r="D2961" s="103"/>
      <c r="G2961" s="103"/>
      <c r="K2961" s="118"/>
    </row>
    <row r="2962" spans="1:12" x14ac:dyDescent="0.2">
      <c r="A2962" s="126">
        <v>1137</v>
      </c>
      <c r="B2962" s="127">
        <v>949647.44200000004</v>
      </c>
      <c r="C2962" s="127">
        <v>6500764.9689999996</v>
      </c>
      <c r="D2962" s="103" t="s">
        <v>167</v>
      </c>
      <c r="E2962" s="125">
        <v>289.93099999999998</v>
      </c>
      <c r="F2962" s="125">
        <v>1.4130000000000109</v>
      </c>
      <c r="G2962" s="103" t="s">
        <v>167</v>
      </c>
      <c r="H2962" s="119">
        <f t="shared" si="1224"/>
        <v>1.9130000000000109</v>
      </c>
      <c r="I2962" s="125" t="s">
        <v>1869</v>
      </c>
      <c r="J2962" s="107">
        <f t="shared" ref="J2962" si="1236">I2962+234</f>
        <v>18004.41</v>
      </c>
      <c r="K2962" s="118"/>
      <c r="L2962" s="118">
        <v>0.4</v>
      </c>
    </row>
    <row r="2963" spans="1:12" x14ac:dyDescent="0.2">
      <c r="D2963" s="103"/>
      <c r="G2963" s="103"/>
    </row>
    <row r="2964" spans="1:12" x14ac:dyDescent="0.2">
      <c r="A2964" s="126" t="s">
        <v>1870</v>
      </c>
      <c r="B2964" s="127">
        <v>949652.19700000004</v>
      </c>
      <c r="C2964" s="127">
        <v>6500770.7989999996</v>
      </c>
      <c r="D2964" s="103" t="s">
        <v>167</v>
      </c>
      <c r="E2964" s="125">
        <v>290.28199999999998</v>
      </c>
      <c r="F2964" s="125">
        <v>1.0629999999999882</v>
      </c>
      <c r="G2964" s="103" t="s">
        <v>167</v>
      </c>
      <c r="H2964" s="119">
        <f t="shared" si="1224"/>
        <v>1.5929999999999882</v>
      </c>
      <c r="I2964" s="125" t="s">
        <v>1871</v>
      </c>
      <c r="J2964" s="107">
        <f t="shared" ref="J2964" si="1237">I2964+234</f>
        <v>18011.98</v>
      </c>
      <c r="L2964" s="118">
        <v>0.43</v>
      </c>
    </row>
    <row r="2965" spans="1:12" x14ac:dyDescent="0.2">
      <c r="D2965" s="103"/>
      <c r="G2965" s="103"/>
    </row>
    <row r="2966" spans="1:12" x14ac:dyDescent="0.2">
      <c r="A2966" s="126" t="s">
        <v>1872</v>
      </c>
      <c r="B2966" s="127">
        <v>949657.13500000001</v>
      </c>
      <c r="C2966" s="127">
        <v>6500775.5829999996</v>
      </c>
      <c r="D2966" s="103" t="s">
        <v>167</v>
      </c>
      <c r="E2966" s="125">
        <v>290.48899999999998</v>
      </c>
      <c r="F2966" s="125">
        <v>0.7489999999999668</v>
      </c>
      <c r="G2966" s="103" t="s">
        <v>167</v>
      </c>
      <c r="H2966" s="119">
        <f t="shared" si="1224"/>
        <v>1.2789999999999668</v>
      </c>
      <c r="I2966" s="125" t="s">
        <v>1873</v>
      </c>
      <c r="J2966" s="107">
        <f t="shared" ref="J2966" si="1238">I2966+234</f>
        <v>18018.87</v>
      </c>
      <c r="L2966" s="118">
        <v>0.43</v>
      </c>
    </row>
    <row r="2967" spans="1:12" x14ac:dyDescent="0.2">
      <c r="D2967" s="103"/>
      <c r="G2967" s="103"/>
    </row>
    <row r="2968" spans="1:12" x14ac:dyDescent="0.2">
      <c r="A2968" s="126">
        <v>1138</v>
      </c>
      <c r="B2968" s="127">
        <v>949659.929</v>
      </c>
      <c r="C2968" s="127">
        <v>6500777.6900000004</v>
      </c>
      <c r="D2968" s="103" t="s">
        <v>167</v>
      </c>
      <c r="E2968" s="125">
        <v>290.46100000000001</v>
      </c>
      <c r="F2968" s="125">
        <v>0.69900000000001228</v>
      </c>
      <c r="G2968" s="103" t="s">
        <v>167</v>
      </c>
      <c r="H2968" s="119">
        <f t="shared" si="1224"/>
        <v>1.4990000000000123</v>
      </c>
      <c r="I2968" s="125" t="s">
        <v>1874</v>
      </c>
      <c r="J2968" s="107">
        <f t="shared" ref="J2968" si="1239">I2968+234</f>
        <v>18022.36</v>
      </c>
      <c r="L2968" s="118">
        <v>0.7</v>
      </c>
    </row>
    <row r="2969" spans="1:12" x14ac:dyDescent="0.2">
      <c r="D2969" s="103"/>
      <c r="G2969" s="103"/>
    </row>
    <row r="2970" spans="1:12" x14ac:dyDescent="0.2">
      <c r="A2970" s="126" t="s">
        <v>1875</v>
      </c>
      <c r="B2970" s="127">
        <v>949662.17599999998</v>
      </c>
      <c r="C2970" s="127">
        <v>6500779.8200000003</v>
      </c>
      <c r="D2970" s="103" t="s">
        <v>167</v>
      </c>
      <c r="E2970" s="125">
        <v>290.48</v>
      </c>
      <c r="F2970" s="125">
        <v>0.87800000000004275</v>
      </c>
      <c r="G2970" s="103" t="s">
        <v>167</v>
      </c>
      <c r="H2970" s="119">
        <f t="shared" si="1224"/>
        <v>1.6780000000000428</v>
      </c>
      <c r="I2970" s="125" t="s">
        <v>1876</v>
      </c>
      <c r="J2970" s="107">
        <f t="shared" ref="J2970" si="1240">I2970+234</f>
        <v>18025.47</v>
      </c>
      <c r="L2970" s="118">
        <v>0.7</v>
      </c>
    </row>
    <row r="2971" spans="1:12" x14ac:dyDescent="0.2">
      <c r="D2971" s="103"/>
      <c r="G2971" s="103"/>
    </row>
    <row r="2972" spans="1:12" x14ac:dyDescent="0.2">
      <c r="A2972" s="126" t="s">
        <v>1877</v>
      </c>
      <c r="B2972" s="127">
        <v>949666.98699999996</v>
      </c>
      <c r="C2972" s="127">
        <v>6500783.7039999999</v>
      </c>
      <c r="D2972" s="103" t="s">
        <v>167</v>
      </c>
      <c r="E2972" s="125">
        <v>290.50099999999998</v>
      </c>
      <c r="F2972" s="125">
        <v>0.96499999999997499</v>
      </c>
      <c r="G2972" s="103" t="s">
        <v>167</v>
      </c>
      <c r="H2972" s="119">
        <f t="shared" si="1224"/>
        <v>1.8149999999999751</v>
      </c>
      <c r="I2972" s="125" t="s">
        <v>1878</v>
      </c>
      <c r="J2972" s="107">
        <f t="shared" ref="J2972" si="1241">I2972+234</f>
        <v>18031.650000000001</v>
      </c>
      <c r="L2972" s="118">
        <v>0.75</v>
      </c>
    </row>
    <row r="2973" spans="1:12" x14ac:dyDescent="0.2">
      <c r="D2973" s="103"/>
      <c r="G2973" s="103"/>
    </row>
    <row r="2974" spans="1:12" x14ac:dyDescent="0.2">
      <c r="A2974" s="126" t="s">
        <v>1879</v>
      </c>
      <c r="B2974" s="127">
        <v>949668.59299999999</v>
      </c>
      <c r="C2974" s="127">
        <v>6500784.8169999998</v>
      </c>
      <c r="D2974" s="103" t="s">
        <v>167</v>
      </c>
      <c r="E2974" s="125">
        <v>290.52499999999998</v>
      </c>
      <c r="F2974" s="125">
        <v>0.875</v>
      </c>
      <c r="G2974" s="103" t="s">
        <v>167</v>
      </c>
      <c r="H2974" s="119">
        <f t="shared" si="1224"/>
        <v>1.675</v>
      </c>
      <c r="I2974" s="125" t="s">
        <v>1880</v>
      </c>
      <c r="J2974" s="107">
        <f t="shared" ref="J2974" si="1242">I2974+234</f>
        <v>18033.61</v>
      </c>
      <c r="L2974" s="118">
        <v>0.7</v>
      </c>
    </row>
    <row r="2975" spans="1:12" x14ac:dyDescent="0.2">
      <c r="D2975" s="103"/>
      <c r="G2975" s="103"/>
    </row>
    <row r="2976" spans="1:12" x14ac:dyDescent="0.2">
      <c r="A2976" s="126" t="s">
        <v>1881</v>
      </c>
      <c r="B2976" s="127">
        <v>949672.72100000002</v>
      </c>
      <c r="C2976" s="127">
        <v>6500787.7000000002</v>
      </c>
      <c r="D2976" s="103" t="s">
        <v>167</v>
      </c>
      <c r="E2976" s="125">
        <v>290.60000000000002</v>
      </c>
      <c r="F2976" s="125">
        <v>0.78200000000003911</v>
      </c>
      <c r="G2976" s="103" t="s">
        <v>167</v>
      </c>
      <c r="H2976" s="119">
        <f t="shared" si="1224"/>
        <v>1.5820000000000392</v>
      </c>
      <c r="I2976" s="125" t="s">
        <v>1882</v>
      </c>
      <c r="J2976" s="107">
        <f t="shared" ref="J2976" si="1243">I2976+234</f>
        <v>18038.650000000001</v>
      </c>
      <c r="L2976" s="118">
        <v>0.7</v>
      </c>
    </row>
    <row r="2977" spans="1:12" x14ac:dyDescent="0.2">
      <c r="D2977" s="103"/>
      <c r="G2977" s="103"/>
    </row>
    <row r="2978" spans="1:12" x14ac:dyDescent="0.2">
      <c r="A2978" s="126" t="s">
        <v>1883</v>
      </c>
      <c r="B2978" s="127">
        <v>949675.99</v>
      </c>
      <c r="C2978" s="127">
        <v>6500789.8949999996</v>
      </c>
      <c r="D2978" s="103" t="s">
        <v>167</v>
      </c>
      <c r="E2978" s="125">
        <v>290.654</v>
      </c>
      <c r="F2978" s="125">
        <v>0.71899999999999409</v>
      </c>
      <c r="G2978" s="103" t="s">
        <v>167</v>
      </c>
      <c r="H2978" s="119">
        <f t="shared" si="1224"/>
        <v>1.5189999999999941</v>
      </c>
      <c r="I2978" s="125" t="s">
        <v>1884</v>
      </c>
      <c r="J2978" s="107">
        <f t="shared" ref="J2978" si="1244">I2978+234</f>
        <v>18042.59</v>
      </c>
      <c r="L2978" s="118">
        <v>0.7</v>
      </c>
    </row>
    <row r="2979" spans="1:12" x14ac:dyDescent="0.2">
      <c r="D2979" s="103"/>
      <c r="G2979" s="103"/>
    </row>
    <row r="2980" spans="1:12" x14ac:dyDescent="0.2">
      <c r="A2980" s="126">
        <v>1139</v>
      </c>
      <c r="B2980" s="127">
        <v>949677.73699999996</v>
      </c>
      <c r="C2980" s="127">
        <v>6500791.1330000004</v>
      </c>
      <c r="D2980" s="103" t="s">
        <v>167</v>
      </c>
      <c r="E2980" s="125">
        <v>290.726</v>
      </c>
      <c r="F2980" s="125">
        <v>0.76200000000000045</v>
      </c>
      <c r="G2980" s="103" t="s">
        <v>167</v>
      </c>
      <c r="H2980" s="119">
        <f t="shared" si="1224"/>
        <v>1.5620000000000005</v>
      </c>
      <c r="I2980" s="125" t="s">
        <v>1885</v>
      </c>
      <c r="J2980" s="107">
        <f t="shared" ref="J2980" si="1245">I2980+234</f>
        <v>18044.73</v>
      </c>
      <c r="L2980" s="118">
        <v>0.7</v>
      </c>
    </row>
    <row r="2981" spans="1:12" x14ac:dyDescent="0.2">
      <c r="D2981" s="103"/>
      <c r="G2981" s="103"/>
    </row>
    <row r="2982" spans="1:12" x14ac:dyDescent="0.2">
      <c r="A2982" s="126" t="s">
        <v>1886</v>
      </c>
      <c r="B2982" s="127">
        <v>949682.86899999995</v>
      </c>
      <c r="C2982" s="127">
        <v>6500794.8739999998</v>
      </c>
      <c r="D2982" s="103" t="s">
        <v>167</v>
      </c>
      <c r="E2982" s="125">
        <v>290.94799999999998</v>
      </c>
      <c r="F2982" s="125">
        <v>0.81099999999997863</v>
      </c>
      <c r="G2982" s="103" t="s">
        <v>167</v>
      </c>
      <c r="H2982" s="119">
        <f t="shared" si="1224"/>
        <v>1.6109999999999787</v>
      </c>
      <c r="I2982" s="125" t="s">
        <v>1887</v>
      </c>
      <c r="J2982" s="107">
        <f t="shared" ref="J2982" si="1246">I2982+234</f>
        <v>18051.080000000002</v>
      </c>
      <c r="L2982" s="118">
        <v>0.7</v>
      </c>
    </row>
    <row r="2983" spans="1:12" x14ac:dyDescent="0.2">
      <c r="D2983" s="103"/>
      <c r="G2983" s="103"/>
    </row>
    <row r="2984" spans="1:12" x14ac:dyDescent="0.2">
      <c r="A2984" s="126" t="s">
        <v>1888</v>
      </c>
      <c r="B2984" s="127">
        <v>949684.01100000006</v>
      </c>
      <c r="C2984" s="127">
        <v>6500795.7309999997</v>
      </c>
      <c r="D2984" s="103" t="s">
        <v>167</v>
      </c>
      <c r="E2984" s="125">
        <v>290.99900000000002</v>
      </c>
      <c r="F2984" s="125">
        <v>0.79800000000000182</v>
      </c>
      <c r="G2984" s="103" t="s">
        <v>167</v>
      </c>
      <c r="H2984" s="119">
        <f t="shared" si="1224"/>
        <v>1.5980000000000019</v>
      </c>
      <c r="I2984" s="125" t="s">
        <v>1889</v>
      </c>
      <c r="J2984" s="107">
        <f t="shared" ref="J2984" si="1247">I2984+234</f>
        <v>18052.509999999998</v>
      </c>
      <c r="L2984" s="118">
        <v>0.7</v>
      </c>
    </row>
    <row r="2985" spans="1:12" x14ac:dyDescent="0.2">
      <c r="D2985" s="103"/>
      <c r="G2985" s="103"/>
    </row>
    <row r="2986" spans="1:12" x14ac:dyDescent="0.2">
      <c r="A2986" s="126">
        <v>1140</v>
      </c>
      <c r="B2986" s="127">
        <v>949692.22600000002</v>
      </c>
      <c r="C2986" s="127">
        <v>6500801.7139999997</v>
      </c>
      <c r="D2986" s="103" t="s">
        <v>167</v>
      </c>
      <c r="E2986" s="125">
        <v>291.44400000000002</v>
      </c>
      <c r="F2986" s="125">
        <v>0.78100000000000591</v>
      </c>
      <c r="G2986" s="103" t="s">
        <v>167</v>
      </c>
      <c r="H2986" s="119">
        <f t="shared" si="1224"/>
        <v>1.581000000000006</v>
      </c>
      <c r="I2986" s="125" t="s">
        <v>1890</v>
      </c>
      <c r="J2986" s="107">
        <f t="shared" ref="J2986" si="1248">I2986+234</f>
        <v>18062.68</v>
      </c>
      <c r="L2986" s="118">
        <v>0.7</v>
      </c>
    </row>
    <row r="2987" spans="1:12" x14ac:dyDescent="0.2">
      <c r="D2987" s="103"/>
      <c r="G2987" s="103"/>
    </row>
    <row r="2988" spans="1:12" x14ac:dyDescent="0.2">
      <c r="A2988" s="126" t="s">
        <v>1891</v>
      </c>
      <c r="B2988" s="127">
        <v>949700.12300000002</v>
      </c>
      <c r="C2988" s="127">
        <v>6500807.5379999997</v>
      </c>
      <c r="D2988" s="103" t="s">
        <v>167</v>
      </c>
      <c r="E2988" s="125">
        <v>292.03399999999999</v>
      </c>
      <c r="F2988" s="125">
        <v>0.7459999999999809</v>
      </c>
      <c r="G2988" s="103" t="s">
        <v>167</v>
      </c>
      <c r="H2988" s="119">
        <f t="shared" si="1224"/>
        <v>1.5459999999999809</v>
      </c>
      <c r="I2988" s="125" t="s">
        <v>1892</v>
      </c>
      <c r="J2988" s="107">
        <f t="shared" ref="J2988" si="1249">I2988+234</f>
        <v>18072.52</v>
      </c>
      <c r="L2988" s="118">
        <v>0.7</v>
      </c>
    </row>
    <row r="2989" spans="1:12" x14ac:dyDescent="0.2">
      <c r="D2989" s="103"/>
      <c r="G2989" s="103"/>
    </row>
    <row r="2990" spans="1:12" x14ac:dyDescent="0.2">
      <c r="A2990" s="126">
        <v>1141</v>
      </c>
      <c r="B2990" s="127">
        <v>949707.44799999997</v>
      </c>
      <c r="C2990" s="127">
        <v>6500812.8130000001</v>
      </c>
      <c r="D2990" s="103" t="s">
        <v>167</v>
      </c>
      <c r="E2990" s="125">
        <v>292.72699999999998</v>
      </c>
      <c r="F2990" s="125">
        <v>0.75899999999995771</v>
      </c>
      <c r="G2990" s="103" t="s">
        <v>167</v>
      </c>
      <c r="H2990" s="119">
        <f t="shared" si="1224"/>
        <v>1.5589999999999578</v>
      </c>
      <c r="I2990" s="125" t="s">
        <v>1893</v>
      </c>
      <c r="J2990" s="107">
        <f t="shared" ref="J2990" si="1250">I2990+234</f>
        <v>18081.57</v>
      </c>
      <c r="L2990" s="118">
        <v>0.7</v>
      </c>
    </row>
    <row r="2991" spans="1:12" x14ac:dyDescent="0.2">
      <c r="D2991" s="103"/>
      <c r="G2991" s="103"/>
    </row>
    <row r="2992" spans="1:12" x14ac:dyDescent="0.2">
      <c r="A2992" s="126" t="s">
        <v>1894</v>
      </c>
      <c r="B2992" s="127">
        <v>949714.43700000003</v>
      </c>
      <c r="C2992" s="127">
        <v>6500817.9939999999</v>
      </c>
      <c r="D2992" s="103" t="s">
        <v>167</v>
      </c>
      <c r="E2992" s="125">
        <v>293.30200000000002</v>
      </c>
      <c r="F2992" s="125">
        <v>0.75200000000000955</v>
      </c>
      <c r="G2992" s="103" t="s">
        <v>167</v>
      </c>
      <c r="H2992" s="119">
        <f t="shared" si="1224"/>
        <v>1.5520000000000096</v>
      </c>
      <c r="I2992" s="125" t="s">
        <v>1895</v>
      </c>
      <c r="J2992" s="107">
        <f t="shared" ref="J2992" si="1251">I2992+234</f>
        <v>18090.29</v>
      </c>
      <c r="L2992" s="118">
        <v>0.7</v>
      </c>
    </row>
    <row r="2993" spans="1:12" x14ac:dyDescent="0.2">
      <c r="D2993" s="103"/>
      <c r="G2993" s="103"/>
    </row>
    <row r="2994" spans="1:12" x14ac:dyDescent="0.2">
      <c r="A2994" s="126" t="s">
        <v>1896</v>
      </c>
      <c r="B2994" s="127">
        <v>949720.64599999995</v>
      </c>
      <c r="C2994" s="127">
        <v>6500822.9550000001</v>
      </c>
      <c r="D2994" s="103" t="s">
        <v>167</v>
      </c>
      <c r="E2994" s="125">
        <v>293.80500000000001</v>
      </c>
      <c r="F2994" s="125">
        <v>0.84500000000002728</v>
      </c>
      <c r="G2994" s="103" t="s">
        <v>167</v>
      </c>
      <c r="H2994" s="119">
        <f t="shared" si="1224"/>
        <v>1.6450000000000273</v>
      </c>
      <c r="I2994" s="125" t="s">
        <v>1897</v>
      </c>
      <c r="J2994" s="107">
        <f t="shared" ref="J2994" si="1252">I2994+234</f>
        <v>18098.240000000002</v>
      </c>
      <c r="L2994" s="118">
        <v>0.7</v>
      </c>
    </row>
    <row r="2995" spans="1:12" x14ac:dyDescent="0.2">
      <c r="D2995" s="103"/>
      <c r="G2995" s="103"/>
    </row>
    <row r="2996" spans="1:12" x14ac:dyDescent="0.2">
      <c r="A2996" s="126">
        <v>1142</v>
      </c>
      <c r="B2996" s="127">
        <v>949723.08900000004</v>
      </c>
      <c r="C2996" s="127">
        <v>6500825.2120000003</v>
      </c>
      <c r="D2996" s="103" t="s">
        <v>167</v>
      </c>
      <c r="E2996" s="125">
        <v>294.01600000000002</v>
      </c>
      <c r="F2996" s="125">
        <v>0.76600000000001955</v>
      </c>
      <c r="G2996" s="103" t="s">
        <v>167</v>
      </c>
      <c r="H2996" s="119">
        <f t="shared" si="1224"/>
        <v>1.5660000000000196</v>
      </c>
      <c r="I2996" s="125" t="s">
        <v>1898</v>
      </c>
      <c r="J2996" s="107">
        <f t="shared" ref="J2996" si="1253">I2996+234</f>
        <v>18101.59</v>
      </c>
      <c r="L2996" s="118">
        <v>0.7</v>
      </c>
    </row>
    <row r="2997" spans="1:12" x14ac:dyDescent="0.2">
      <c r="D2997" s="103"/>
      <c r="G2997" s="103"/>
    </row>
    <row r="2998" spans="1:12" x14ac:dyDescent="0.2">
      <c r="A2998" s="126" t="s">
        <v>1899</v>
      </c>
      <c r="B2998" s="127">
        <v>949728.66500000004</v>
      </c>
      <c r="C2998" s="127">
        <v>6500830.9560000002</v>
      </c>
      <c r="D2998" s="103" t="s">
        <v>167</v>
      </c>
      <c r="E2998" s="125">
        <v>294.36399999999998</v>
      </c>
      <c r="F2998" s="125">
        <v>0.81199999999995498</v>
      </c>
      <c r="G2998" s="103" t="s">
        <v>167</v>
      </c>
      <c r="H2998" s="119">
        <f t="shared" si="1224"/>
        <v>1.611999999999955</v>
      </c>
      <c r="I2998" s="125" t="s">
        <v>1900</v>
      </c>
      <c r="J2998" s="107">
        <f t="shared" ref="J2998" si="1254">I2998+234</f>
        <v>18109.599999999999</v>
      </c>
      <c r="L2998" s="118">
        <v>0.7</v>
      </c>
    </row>
    <row r="2999" spans="1:12" x14ac:dyDescent="0.2">
      <c r="D2999" s="103"/>
      <c r="G2999" s="103"/>
    </row>
    <row r="3000" spans="1:12" x14ac:dyDescent="0.2">
      <c r="A3000" s="126" t="s">
        <v>1901</v>
      </c>
      <c r="B3000" s="127">
        <v>949733.16899999999</v>
      </c>
      <c r="C3000" s="127">
        <v>6500836.4630000005</v>
      </c>
      <c r="D3000" s="103" t="s">
        <v>167</v>
      </c>
      <c r="E3000" s="125">
        <v>294.33800000000002</v>
      </c>
      <c r="F3000" s="125">
        <v>0.77800000000002001</v>
      </c>
      <c r="G3000" s="103" t="s">
        <v>167</v>
      </c>
      <c r="H3000" s="119">
        <f t="shared" si="1224"/>
        <v>1.5780000000000201</v>
      </c>
      <c r="I3000" s="125" t="s">
        <v>1902</v>
      </c>
      <c r="J3000" s="107">
        <f t="shared" ref="J3000" si="1255">I3000+234</f>
        <v>18116.72</v>
      </c>
      <c r="L3000" s="118">
        <v>0.7</v>
      </c>
    </row>
    <row r="3001" spans="1:12" x14ac:dyDescent="0.2">
      <c r="D3001" s="103"/>
      <c r="G3001" s="103"/>
    </row>
    <row r="3002" spans="1:12" x14ac:dyDescent="0.2">
      <c r="A3002" s="126">
        <v>1143</v>
      </c>
      <c r="B3002" s="127">
        <v>949738.34900000005</v>
      </c>
      <c r="C3002" s="127">
        <v>6500843.1900000004</v>
      </c>
      <c r="D3002" s="103" t="s">
        <v>167</v>
      </c>
      <c r="E3002" s="125">
        <v>295.12200000000001</v>
      </c>
      <c r="F3002" s="125">
        <v>1.0250000000000341</v>
      </c>
      <c r="G3002" s="103" t="s">
        <v>167</v>
      </c>
      <c r="H3002" s="119">
        <f t="shared" si="1224"/>
        <v>2.0250000000000341</v>
      </c>
      <c r="I3002" s="125" t="s">
        <v>1903</v>
      </c>
      <c r="J3002" s="107">
        <f t="shared" ref="J3002" si="1256">I3002+234</f>
        <v>18125.23</v>
      </c>
      <c r="L3002" s="118">
        <v>0.9</v>
      </c>
    </row>
    <row r="3003" spans="1:12" x14ac:dyDescent="0.2">
      <c r="D3003" s="103"/>
      <c r="G3003" s="103"/>
    </row>
    <row r="3004" spans="1:12" x14ac:dyDescent="0.2">
      <c r="A3004" s="126" t="s">
        <v>1904</v>
      </c>
      <c r="B3004" s="127">
        <v>949742.9</v>
      </c>
      <c r="C3004" s="127">
        <v>6500849.6200000001</v>
      </c>
      <c r="D3004" s="103" t="s">
        <v>167</v>
      </c>
      <c r="E3004" s="125">
        <v>295.911</v>
      </c>
      <c r="F3004" s="125">
        <v>0.84300000000001774</v>
      </c>
      <c r="G3004" s="103" t="s">
        <v>167</v>
      </c>
      <c r="H3004" s="119">
        <f t="shared" ref="H3004:H3066" si="1257">F3004+L3004+0.1</f>
        <v>1.6430000000000178</v>
      </c>
      <c r="I3004" s="125" t="s">
        <v>1905</v>
      </c>
      <c r="J3004" s="107">
        <f t="shared" ref="J3004" si="1258">I3004+234</f>
        <v>18133.169999999998</v>
      </c>
      <c r="L3004" s="118">
        <v>0.7</v>
      </c>
    </row>
    <row r="3005" spans="1:12" x14ac:dyDescent="0.2">
      <c r="D3005" s="103"/>
      <c r="G3005" s="103"/>
    </row>
    <row r="3006" spans="1:12" x14ac:dyDescent="0.2">
      <c r="A3006" s="126">
        <v>1144</v>
      </c>
      <c r="B3006" s="127">
        <v>949746.86199999996</v>
      </c>
      <c r="C3006" s="127">
        <v>6500855.0259999996</v>
      </c>
      <c r="D3006" s="103" t="s">
        <v>167</v>
      </c>
      <c r="E3006" s="125">
        <v>296.66899999999998</v>
      </c>
      <c r="F3006" s="125">
        <v>0.73799999999999955</v>
      </c>
      <c r="G3006" s="103" t="s">
        <v>167</v>
      </c>
      <c r="H3006" s="119">
        <f t="shared" si="1257"/>
        <v>1.5379999999999996</v>
      </c>
      <c r="I3006" s="125" t="s">
        <v>1906</v>
      </c>
      <c r="J3006" s="107">
        <f t="shared" ref="J3006" si="1259">I3006+234</f>
        <v>18139.919999999998</v>
      </c>
      <c r="L3006" s="118">
        <v>0.7</v>
      </c>
    </row>
    <row r="3007" spans="1:12" x14ac:dyDescent="0.2">
      <c r="D3007" s="103"/>
      <c r="G3007" s="103"/>
    </row>
    <row r="3008" spans="1:12" x14ac:dyDescent="0.2">
      <c r="A3008" s="126" t="s">
        <v>1907</v>
      </c>
      <c r="B3008" s="127">
        <v>949753.94400000002</v>
      </c>
      <c r="C3008" s="127">
        <v>6500863.9819999998</v>
      </c>
      <c r="D3008" s="103" t="s">
        <v>167</v>
      </c>
      <c r="E3008" s="125">
        <v>297.98200000000003</v>
      </c>
      <c r="F3008" s="125">
        <v>0.75200000000000955</v>
      </c>
      <c r="G3008" s="103" t="s">
        <v>167</v>
      </c>
      <c r="H3008" s="119">
        <f t="shared" si="1257"/>
        <v>1.5520000000000096</v>
      </c>
      <c r="I3008" s="125" t="s">
        <v>1908</v>
      </c>
      <c r="J3008" s="107">
        <f t="shared" ref="J3008" si="1260">I3008+234</f>
        <v>18151.419999999998</v>
      </c>
      <c r="L3008" s="118">
        <v>0.7</v>
      </c>
    </row>
    <row r="3009" spans="1:12" x14ac:dyDescent="0.2">
      <c r="D3009" s="103"/>
      <c r="G3009" s="103"/>
    </row>
    <row r="3010" spans="1:12" x14ac:dyDescent="0.2">
      <c r="A3010" s="126">
        <v>1145</v>
      </c>
      <c r="B3010" s="127">
        <v>949761.81200000003</v>
      </c>
      <c r="C3010" s="127">
        <v>6500872.2570000002</v>
      </c>
      <c r="D3010" s="103" t="s">
        <v>167</v>
      </c>
      <c r="E3010" s="125">
        <v>298.90699999999998</v>
      </c>
      <c r="F3010" s="125">
        <v>0.46699999999998454</v>
      </c>
      <c r="G3010" s="103" t="s">
        <v>167</v>
      </c>
      <c r="H3010" s="119">
        <f t="shared" si="1257"/>
        <v>1.2669999999999846</v>
      </c>
      <c r="I3010" s="125" t="s">
        <v>1909</v>
      </c>
      <c r="J3010" s="107">
        <f t="shared" ref="J3010" si="1261">I3010+234</f>
        <v>18162.93</v>
      </c>
      <c r="L3010" s="118">
        <v>0.7</v>
      </c>
    </row>
    <row r="3011" spans="1:12" x14ac:dyDescent="0.2">
      <c r="D3011" s="103"/>
      <c r="G3011" s="103"/>
    </row>
    <row r="3012" spans="1:12" x14ac:dyDescent="0.2">
      <c r="A3012" s="126" t="s">
        <v>1910</v>
      </c>
      <c r="B3012" s="127">
        <v>949770.24600000004</v>
      </c>
      <c r="C3012" s="127">
        <v>6500877.8020000001</v>
      </c>
      <c r="D3012" s="103" t="s">
        <v>167</v>
      </c>
      <c r="E3012" s="125">
        <v>299.17500000000001</v>
      </c>
      <c r="F3012" s="125">
        <v>0.46500000000003183</v>
      </c>
      <c r="G3012" s="103" t="s">
        <v>167</v>
      </c>
      <c r="H3012" s="119">
        <f t="shared" si="1257"/>
        <v>1.2650000000000319</v>
      </c>
      <c r="I3012" s="125" t="s">
        <v>1911</v>
      </c>
      <c r="J3012" s="107">
        <f t="shared" ref="J3012" si="1262">I3012+234</f>
        <v>18173.05</v>
      </c>
      <c r="L3012" s="118">
        <v>0.7</v>
      </c>
    </row>
    <row r="3013" spans="1:12" x14ac:dyDescent="0.2">
      <c r="D3013" s="103"/>
      <c r="G3013" s="103"/>
    </row>
    <row r="3014" spans="1:12" x14ac:dyDescent="0.2">
      <c r="A3014" s="126">
        <v>1146</v>
      </c>
      <c r="B3014" s="127">
        <v>949775.66200000001</v>
      </c>
      <c r="C3014" s="127">
        <v>6500880.9709999999</v>
      </c>
      <c r="D3014" s="103" t="s">
        <v>167</v>
      </c>
      <c r="E3014" s="125">
        <v>299.202</v>
      </c>
      <c r="F3014" s="125">
        <v>0.47199999999997999</v>
      </c>
      <c r="G3014" s="103" t="s">
        <v>167</v>
      </c>
      <c r="H3014" s="119">
        <f t="shared" si="1257"/>
        <v>1.27199999999998</v>
      </c>
      <c r="I3014" s="125" t="s">
        <v>1912</v>
      </c>
      <c r="J3014" s="107">
        <f t="shared" ref="J3014" si="1263">I3014+234</f>
        <v>18179.32</v>
      </c>
      <c r="L3014" s="118">
        <v>0.7</v>
      </c>
    </row>
    <row r="3015" spans="1:12" x14ac:dyDescent="0.2">
      <c r="D3015" s="103"/>
      <c r="G3015" s="103"/>
    </row>
    <row r="3016" spans="1:12" x14ac:dyDescent="0.2">
      <c r="A3016" s="126" t="s">
        <v>1913</v>
      </c>
      <c r="B3016" s="127">
        <v>949782.799</v>
      </c>
      <c r="C3016" s="127">
        <v>6500884.9989999998</v>
      </c>
      <c r="D3016" s="103" t="s">
        <v>167</v>
      </c>
      <c r="E3016" s="125">
        <v>299.27499999999998</v>
      </c>
      <c r="F3016" s="125">
        <v>0.48300000000000409</v>
      </c>
      <c r="G3016" s="103" t="s">
        <v>167</v>
      </c>
      <c r="H3016" s="119">
        <f t="shared" si="1257"/>
        <v>1.2830000000000041</v>
      </c>
      <c r="I3016" s="125" t="s">
        <v>1914</v>
      </c>
      <c r="J3016" s="107">
        <f t="shared" ref="J3016" si="1264">I3016+234</f>
        <v>18187.52</v>
      </c>
      <c r="L3016" s="118">
        <v>0.7</v>
      </c>
    </row>
    <row r="3017" spans="1:12" x14ac:dyDescent="0.2">
      <c r="D3017" s="103"/>
      <c r="G3017" s="103"/>
    </row>
    <row r="3018" spans="1:12" x14ac:dyDescent="0.2">
      <c r="A3018" s="126" t="s">
        <v>1915</v>
      </c>
      <c r="B3018" s="127">
        <v>949790.40500000003</v>
      </c>
      <c r="C3018" s="127">
        <v>6500889.2680000002</v>
      </c>
      <c r="D3018" s="103" t="s">
        <v>167</v>
      </c>
      <c r="E3018" s="125">
        <v>299.24</v>
      </c>
      <c r="F3018" s="125">
        <v>0.46399999999999864</v>
      </c>
      <c r="G3018" s="103" t="s">
        <v>167</v>
      </c>
      <c r="H3018" s="119">
        <f t="shared" si="1257"/>
        <v>1.2639999999999987</v>
      </c>
      <c r="I3018" s="125" t="s">
        <v>1916</v>
      </c>
      <c r="J3018" s="107">
        <f t="shared" ref="J3018" si="1265">I3018+234</f>
        <v>18196.25</v>
      </c>
      <c r="L3018" s="118">
        <v>0.7</v>
      </c>
    </row>
    <row r="3019" spans="1:12" x14ac:dyDescent="0.2">
      <c r="D3019" s="103"/>
      <c r="G3019" s="103"/>
    </row>
    <row r="3020" spans="1:12" x14ac:dyDescent="0.2">
      <c r="A3020" s="126">
        <v>1147</v>
      </c>
      <c r="B3020" s="127">
        <v>949796.08</v>
      </c>
      <c r="C3020" s="127">
        <v>6500892.6600000001</v>
      </c>
      <c r="D3020" s="103" t="s">
        <v>167</v>
      </c>
      <c r="E3020" s="125">
        <v>299.17200000000003</v>
      </c>
      <c r="F3020" s="125">
        <v>0.50300000000004275</v>
      </c>
      <c r="G3020" s="103" t="s">
        <v>167</v>
      </c>
      <c r="H3020" s="119">
        <f t="shared" si="1257"/>
        <v>1.3030000000000428</v>
      </c>
      <c r="I3020" s="125" t="s">
        <v>1917</v>
      </c>
      <c r="J3020" s="107">
        <f t="shared" ref="J3020" si="1266">I3020+234</f>
        <v>18202.87</v>
      </c>
      <c r="L3020" s="118">
        <v>0.7</v>
      </c>
    </row>
    <row r="3021" spans="1:12" x14ac:dyDescent="0.2">
      <c r="D3021" s="103"/>
      <c r="G3021" s="103"/>
    </row>
    <row r="3022" spans="1:12" x14ac:dyDescent="0.2">
      <c r="A3022" s="126" t="s">
        <v>1918</v>
      </c>
      <c r="B3022" s="127">
        <v>949800.41</v>
      </c>
      <c r="C3022" s="127">
        <v>6500894.8490000004</v>
      </c>
      <c r="D3022" s="103" t="s">
        <v>167</v>
      </c>
      <c r="E3022" s="125">
        <v>299.18</v>
      </c>
      <c r="F3022" s="125">
        <v>0.46600000000000819</v>
      </c>
      <c r="G3022" s="103" t="s">
        <v>167</v>
      </c>
      <c r="H3022" s="119">
        <f t="shared" si="1257"/>
        <v>1.2660000000000082</v>
      </c>
      <c r="I3022" s="125" t="s">
        <v>1919</v>
      </c>
      <c r="J3022" s="107">
        <f t="shared" ref="J3022" si="1267">I3022+234</f>
        <v>18207.72</v>
      </c>
      <c r="L3022" s="118">
        <v>0.7</v>
      </c>
    </row>
    <row r="3023" spans="1:12" x14ac:dyDescent="0.2">
      <c r="D3023" s="103"/>
      <c r="G3023" s="103"/>
    </row>
    <row r="3024" spans="1:12" x14ac:dyDescent="0.2">
      <c r="A3024" s="126" t="s">
        <v>1920</v>
      </c>
      <c r="B3024" s="127">
        <v>949806.48300000001</v>
      </c>
      <c r="C3024" s="127">
        <v>6500897.0659999996</v>
      </c>
      <c r="D3024" s="103" t="s">
        <v>167</v>
      </c>
      <c r="E3024" s="125">
        <v>299.27</v>
      </c>
      <c r="F3024" s="125">
        <v>0.5</v>
      </c>
      <c r="G3024" s="103" t="s">
        <v>167</v>
      </c>
      <c r="H3024" s="119">
        <f t="shared" si="1257"/>
        <v>1.3</v>
      </c>
      <c r="I3024" s="125" t="s">
        <v>1921</v>
      </c>
      <c r="J3024" s="107">
        <f t="shared" ref="J3024" si="1268">I3024+234</f>
        <v>18214.18</v>
      </c>
      <c r="L3024" s="118">
        <v>0.7</v>
      </c>
    </row>
    <row r="3025" spans="1:12" x14ac:dyDescent="0.2">
      <c r="D3025" s="103"/>
      <c r="G3025" s="103"/>
    </row>
    <row r="3026" spans="1:12" x14ac:dyDescent="0.2">
      <c r="A3026" s="126">
        <v>1148</v>
      </c>
      <c r="B3026" s="127">
        <v>949814.18400000001</v>
      </c>
      <c r="C3026" s="127">
        <v>6500898.716</v>
      </c>
      <c r="D3026" s="103" t="s">
        <v>167</v>
      </c>
      <c r="E3026" s="125">
        <v>299.30900000000003</v>
      </c>
      <c r="F3026" s="125">
        <v>0.48900000000003274</v>
      </c>
      <c r="G3026" s="103" t="s">
        <v>167</v>
      </c>
      <c r="H3026" s="119">
        <f t="shared" si="1257"/>
        <v>1.2890000000000328</v>
      </c>
      <c r="I3026" s="125" t="s">
        <v>1922</v>
      </c>
      <c r="J3026" s="107">
        <f t="shared" ref="J3026" si="1269">I3026+234</f>
        <v>18222.060000000001</v>
      </c>
      <c r="L3026" s="118">
        <v>0.7</v>
      </c>
    </row>
    <row r="3027" spans="1:12" x14ac:dyDescent="0.2">
      <c r="D3027" s="103"/>
      <c r="G3027" s="103"/>
    </row>
    <row r="3028" spans="1:12" x14ac:dyDescent="0.2">
      <c r="A3028" s="126" t="s">
        <v>1923</v>
      </c>
      <c r="B3028" s="127">
        <v>949822.07299999997</v>
      </c>
      <c r="C3028" s="127">
        <v>6500899.9989999998</v>
      </c>
      <c r="D3028" s="103" t="s">
        <v>167</v>
      </c>
      <c r="E3028" s="125">
        <v>299.387</v>
      </c>
      <c r="F3028" s="125">
        <v>0.46699999999998454</v>
      </c>
      <c r="G3028" s="103" t="s">
        <v>167</v>
      </c>
      <c r="H3028" s="119">
        <f t="shared" si="1257"/>
        <v>1.2669999999999846</v>
      </c>
      <c r="I3028" s="125" t="s">
        <v>1924</v>
      </c>
      <c r="J3028" s="107">
        <f t="shared" ref="J3028" si="1270">I3028+234</f>
        <v>18230.060000000001</v>
      </c>
      <c r="L3028" s="118">
        <v>0.7</v>
      </c>
    </row>
    <row r="3029" spans="1:12" x14ac:dyDescent="0.2">
      <c r="D3029" s="103"/>
      <c r="G3029" s="103"/>
    </row>
    <row r="3030" spans="1:12" x14ac:dyDescent="0.2">
      <c r="A3030" s="126" t="s">
        <v>1925</v>
      </c>
      <c r="B3030" s="127">
        <v>949828.41799999995</v>
      </c>
      <c r="C3030" s="127">
        <v>6500901.6710000001</v>
      </c>
      <c r="D3030" s="103" t="s">
        <v>167</v>
      </c>
      <c r="E3030" s="125">
        <v>299.483</v>
      </c>
      <c r="F3030" s="125">
        <v>0.62000000000000455</v>
      </c>
      <c r="G3030" s="103" t="s">
        <v>167</v>
      </c>
      <c r="H3030" s="119">
        <f t="shared" si="1257"/>
        <v>1.4200000000000046</v>
      </c>
      <c r="I3030" s="125" t="s">
        <v>1926</v>
      </c>
      <c r="J3030" s="107">
        <f t="shared" ref="J3030" si="1271">I3030+234</f>
        <v>18236.63</v>
      </c>
      <c r="L3030" s="118">
        <v>0.7</v>
      </c>
    </row>
    <row r="3031" spans="1:12" x14ac:dyDescent="0.2">
      <c r="D3031" s="103"/>
      <c r="G3031" s="103"/>
    </row>
    <row r="3032" spans="1:12" x14ac:dyDescent="0.2">
      <c r="A3032" s="126">
        <v>1149</v>
      </c>
      <c r="B3032" s="127">
        <v>949833.08400000003</v>
      </c>
      <c r="C3032" s="127">
        <v>6500903.4129999997</v>
      </c>
      <c r="D3032" s="103" t="s">
        <v>167</v>
      </c>
      <c r="E3032" s="125">
        <v>299.40600000000001</v>
      </c>
      <c r="F3032" s="125">
        <v>0.93599999999997863</v>
      </c>
      <c r="G3032" s="103" t="s">
        <v>167</v>
      </c>
      <c r="H3032" s="119">
        <f t="shared" si="1257"/>
        <v>1.7359999999999787</v>
      </c>
      <c r="I3032" s="125" t="s">
        <v>1927</v>
      </c>
      <c r="J3032" s="107">
        <f t="shared" ref="J3032" si="1272">I3032+234</f>
        <v>18241.63</v>
      </c>
      <c r="L3032" s="118">
        <v>0.7</v>
      </c>
    </row>
    <row r="3033" spans="1:12" x14ac:dyDescent="0.2">
      <c r="D3033" s="103"/>
      <c r="G3033" s="103"/>
    </row>
    <row r="3034" spans="1:12" x14ac:dyDescent="0.2">
      <c r="A3034" s="126" t="s">
        <v>1928</v>
      </c>
      <c r="B3034" s="127">
        <v>949835.98100000003</v>
      </c>
      <c r="C3034" s="127">
        <v>6500904.6469999999</v>
      </c>
      <c r="D3034" s="103" t="s">
        <v>167</v>
      </c>
      <c r="E3034" s="125">
        <v>299.18700000000001</v>
      </c>
      <c r="F3034" s="125">
        <v>1.0370000000000346</v>
      </c>
      <c r="G3034" s="103" t="s">
        <v>167</v>
      </c>
      <c r="H3034" s="119">
        <f t="shared" si="1257"/>
        <v>1.8870000000000346</v>
      </c>
      <c r="I3034" s="125" t="s">
        <v>1929</v>
      </c>
      <c r="J3034" s="107">
        <f t="shared" ref="J3034" si="1273">I3034+234</f>
        <v>18244.8</v>
      </c>
      <c r="L3034" s="118">
        <v>0.75</v>
      </c>
    </row>
    <row r="3035" spans="1:12" x14ac:dyDescent="0.2">
      <c r="D3035" s="103"/>
      <c r="G3035" s="103"/>
    </row>
    <row r="3036" spans="1:12" x14ac:dyDescent="0.2">
      <c r="A3036" s="126" t="s">
        <v>1930</v>
      </c>
      <c r="B3036" s="127">
        <v>949839.03</v>
      </c>
      <c r="C3036" s="127">
        <v>6500906.2750000004</v>
      </c>
      <c r="D3036" s="103" t="s">
        <v>167</v>
      </c>
      <c r="E3036" s="125">
        <v>298.84699999999998</v>
      </c>
      <c r="F3036" s="125">
        <v>1.2909999999999968</v>
      </c>
      <c r="G3036" s="103" t="s">
        <v>167</v>
      </c>
      <c r="H3036" s="119">
        <f t="shared" si="1257"/>
        <v>2.2909999999999968</v>
      </c>
      <c r="I3036" s="125" t="s">
        <v>1931</v>
      </c>
      <c r="J3036" s="107">
        <f t="shared" ref="J3036" si="1274">I3036+234</f>
        <v>18248.3</v>
      </c>
      <c r="L3036" s="118">
        <v>0.9</v>
      </c>
    </row>
    <row r="3037" spans="1:12" x14ac:dyDescent="0.2">
      <c r="D3037" s="103"/>
      <c r="G3037" s="103"/>
    </row>
    <row r="3038" spans="1:12" x14ac:dyDescent="0.2">
      <c r="A3038" s="126" t="s">
        <v>1932</v>
      </c>
      <c r="B3038" s="127">
        <v>949843.31400000001</v>
      </c>
      <c r="C3038" s="127">
        <v>6500909.2319999998</v>
      </c>
      <c r="D3038" s="103" t="s">
        <v>167</v>
      </c>
      <c r="E3038" s="125">
        <v>297.68299999999999</v>
      </c>
      <c r="F3038" s="125">
        <v>1.5299999999999727</v>
      </c>
      <c r="G3038" s="103" t="s">
        <v>167</v>
      </c>
      <c r="H3038" s="119">
        <f t="shared" si="1257"/>
        <v>2.5299999999999727</v>
      </c>
      <c r="I3038" s="125" t="s">
        <v>1933</v>
      </c>
      <c r="J3038" s="107">
        <f t="shared" ref="J3038" si="1275">I3038+234</f>
        <v>18253.689999999999</v>
      </c>
      <c r="L3038" s="118">
        <v>0.9</v>
      </c>
    </row>
    <row r="3039" spans="1:12" x14ac:dyDescent="0.2">
      <c r="D3039" s="103"/>
      <c r="G3039" s="103"/>
    </row>
    <row r="3040" spans="1:12" x14ac:dyDescent="0.2">
      <c r="A3040" s="126" t="s">
        <v>1934</v>
      </c>
      <c r="B3040" s="127">
        <v>949844.74399999995</v>
      </c>
      <c r="C3040" s="127">
        <v>6500910.4249999998</v>
      </c>
      <c r="D3040" s="103" t="s">
        <v>167</v>
      </c>
      <c r="E3040" s="125">
        <v>297.06900000000002</v>
      </c>
      <c r="F3040" s="125">
        <v>1.3950000000000387</v>
      </c>
      <c r="G3040" s="103" t="s">
        <v>167</v>
      </c>
      <c r="H3040" s="119">
        <f t="shared" si="1257"/>
        <v>2.3950000000000387</v>
      </c>
      <c r="I3040" s="125" t="s">
        <v>1935</v>
      </c>
      <c r="J3040" s="107">
        <f t="shared" ref="J3040" si="1276">I3040+234</f>
        <v>18255.61</v>
      </c>
      <c r="L3040" s="118">
        <v>0.9</v>
      </c>
    </row>
    <row r="3041" spans="1:12" x14ac:dyDescent="0.2">
      <c r="D3041" s="103"/>
      <c r="G3041" s="103"/>
    </row>
    <row r="3042" spans="1:12" x14ac:dyDescent="0.2">
      <c r="A3042" s="126" t="s">
        <v>1936</v>
      </c>
      <c r="B3042" s="127">
        <v>949849.57</v>
      </c>
      <c r="C3042" s="127">
        <v>6500914.3609999996</v>
      </c>
      <c r="D3042" s="103" t="s">
        <v>167</v>
      </c>
      <c r="E3042" s="125">
        <v>295.46499999999997</v>
      </c>
      <c r="F3042" s="125">
        <v>1.4849999999999568</v>
      </c>
      <c r="G3042" s="103" t="s">
        <v>167</v>
      </c>
      <c r="H3042" s="119">
        <f t="shared" si="1257"/>
        <v>2.4849999999999568</v>
      </c>
      <c r="I3042" s="125" t="s">
        <v>1937</v>
      </c>
      <c r="J3042" s="107">
        <f t="shared" ref="J3042" si="1277">I3042+234</f>
        <v>18262.080000000002</v>
      </c>
      <c r="L3042" s="118">
        <v>0.9</v>
      </c>
    </row>
    <row r="3043" spans="1:12" x14ac:dyDescent="0.2">
      <c r="D3043" s="103"/>
      <c r="G3043" s="103"/>
    </row>
    <row r="3044" spans="1:12" x14ac:dyDescent="0.2">
      <c r="A3044" s="126">
        <v>1150</v>
      </c>
      <c r="B3044" s="127">
        <v>949853.74800000002</v>
      </c>
      <c r="C3044" s="127">
        <v>6500918.1780000003</v>
      </c>
      <c r="D3044" s="103" t="s">
        <v>167</v>
      </c>
      <c r="E3044" s="125">
        <v>293.26299999999998</v>
      </c>
      <c r="F3044" s="125">
        <v>1.9699999999999704</v>
      </c>
      <c r="G3044" s="103" t="s">
        <v>167</v>
      </c>
      <c r="H3044" s="119">
        <f t="shared" si="1257"/>
        <v>2.9699999999999704</v>
      </c>
      <c r="I3044" s="125" t="s">
        <v>1938</v>
      </c>
      <c r="J3044" s="107">
        <f t="shared" ref="J3044" si="1278">I3044+234</f>
        <v>18268.34</v>
      </c>
      <c r="L3044" s="118">
        <v>0.9</v>
      </c>
    </row>
    <row r="3045" spans="1:12" x14ac:dyDescent="0.2">
      <c r="D3045" s="103"/>
      <c r="G3045" s="103"/>
    </row>
    <row r="3046" spans="1:12" x14ac:dyDescent="0.2">
      <c r="A3046" s="126" t="s">
        <v>1939</v>
      </c>
      <c r="B3046" s="127">
        <v>949856.37899999996</v>
      </c>
      <c r="C3046" s="127">
        <v>6500921.04</v>
      </c>
      <c r="D3046" s="103" t="s">
        <v>167</v>
      </c>
      <c r="E3046" s="125">
        <v>291.90699999999998</v>
      </c>
      <c r="F3046" s="125">
        <v>1.9819999999999709</v>
      </c>
      <c r="G3046" s="103" t="s">
        <v>167</v>
      </c>
      <c r="H3046" s="119">
        <f t="shared" si="1257"/>
        <v>2.9819999999999709</v>
      </c>
      <c r="I3046" s="125" t="s">
        <v>1940</v>
      </c>
      <c r="J3046" s="107">
        <f t="shared" ref="J3046" si="1279">I3046+234</f>
        <v>18272.490000000002</v>
      </c>
      <c r="L3046" s="118">
        <v>0.9</v>
      </c>
    </row>
    <row r="3047" spans="1:12" x14ac:dyDescent="0.2">
      <c r="D3047" s="103"/>
      <c r="G3047" s="103"/>
    </row>
    <row r="3048" spans="1:12" x14ac:dyDescent="0.2">
      <c r="A3048" s="126" t="s">
        <v>1941</v>
      </c>
      <c r="B3048" s="127">
        <v>949859.62600000005</v>
      </c>
      <c r="C3048" s="127">
        <v>6500925.6370000001</v>
      </c>
      <c r="D3048" s="103" t="s">
        <v>167</v>
      </c>
      <c r="E3048" s="125">
        <v>291.41699999999997</v>
      </c>
      <c r="F3048" s="125">
        <v>1.7860000000000014</v>
      </c>
      <c r="G3048" s="103" t="s">
        <v>167</v>
      </c>
      <c r="H3048" s="119">
        <f t="shared" si="1257"/>
        <v>2.7860000000000014</v>
      </c>
      <c r="I3048" s="125" t="s">
        <v>1942</v>
      </c>
      <c r="J3048" s="107">
        <f t="shared" ref="J3048" si="1280">I3048+234</f>
        <v>18278.150000000001</v>
      </c>
      <c r="L3048" s="118">
        <v>0.9</v>
      </c>
    </row>
    <row r="3049" spans="1:12" x14ac:dyDescent="0.2">
      <c r="D3049" s="103"/>
      <c r="G3049" s="103"/>
    </row>
    <row r="3050" spans="1:12" x14ac:dyDescent="0.2">
      <c r="A3050" s="126" t="s">
        <v>1943</v>
      </c>
      <c r="B3050" s="127">
        <v>949860.36399999994</v>
      </c>
      <c r="C3050" s="127">
        <v>6500927.2939999998</v>
      </c>
      <c r="D3050" s="103" t="s">
        <v>167</v>
      </c>
      <c r="E3050" s="125">
        <v>291.41199999999998</v>
      </c>
      <c r="F3050" s="125">
        <v>1.8460000000000036</v>
      </c>
      <c r="G3050" s="103" t="s">
        <v>167</v>
      </c>
      <c r="H3050" s="119">
        <f t="shared" si="1257"/>
        <v>2.8460000000000036</v>
      </c>
      <c r="I3050" s="125" t="s">
        <v>1944</v>
      </c>
      <c r="J3050" s="107">
        <f t="shared" ref="J3050" si="1281">I3050+234</f>
        <v>18279.96</v>
      </c>
      <c r="L3050" s="118">
        <v>0.9</v>
      </c>
    </row>
    <row r="3051" spans="1:12" x14ac:dyDescent="0.2">
      <c r="D3051" s="103"/>
      <c r="G3051" s="103"/>
    </row>
    <row r="3052" spans="1:12" x14ac:dyDescent="0.2">
      <c r="A3052" s="126">
        <v>1151</v>
      </c>
      <c r="B3052" s="127">
        <v>949863.27399999998</v>
      </c>
      <c r="C3052" s="127">
        <v>6500931.1220000004</v>
      </c>
      <c r="D3052" s="103" t="s">
        <v>167</v>
      </c>
      <c r="E3052" s="125">
        <v>291.44600000000003</v>
      </c>
      <c r="F3052" s="125">
        <v>1.5610000000000355</v>
      </c>
      <c r="G3052" s="103" t="s">
        <v>167</v>
      </c>
      <c r="H3052" s="119">
        <f t="shared" si="1257"/>
        <v>2.5610000000000355</v>
      </c>
      <c r="I3052" s="125" t="s">
        <v>1945</v>
      </c>
      <c r="J3052" s="107">
        <f t="shared" ref="J3052" si="1282">I3052+234</f>
        <v>18284.8</v>
      </c>
      <c r="L3052" s="118">
        <v>0.9</v>
      </c>
    </row>
    <row r="3053" spans="1:12" x14ac:dyDescent="0.2">
      <c r="D3053" s="103"/>
      <c r="G3053" s="103"/>
    </row>
    <row r="3054" spans="1:12" x14ac:dyDescent="0.2">
      <c r="A3054" s="126" t="s">
        <v>1946</v>
      </c>
      <c r="B3054" s="127">
        <v>949866.66599999997</v>
      </c>
      <c r="C3054" s="127">
        <v>6500935.591</v>
      </c>
      <c r="D3054" s="103" t="s">
        <v>167</v>
      </c>
      <c r="E3054" s="125">
        <v>291.45</v>
      </c>
      <c r="F3054" s="125">
        <v>1.3899999999999864</v>
      </c>
      <c r="G3054" s="103" t="s">
        <v>167</v>
      </c>
      <c r="H3054" s="119">
        <f t="shared" si="1257"/>
        <v>2.3899999999999864</v>
      </c>
      <c r="I3054" s="125" t="s">
        <v>1947</v>
      </c>
      <c r="J3054" s="107">
        <f t="shared" ref="J3054" si="1283">I3054+234</f>
        <v>18290.439999999999</v>
      </c>
      <c r="L3054" s="118">
        <v>0.9</v>
      </c>
    </row>
    <row r="3055" spans="1:12" x14ac:dyDescent="0.2">
      <c r="D3055" s="103"/>
      <c r="G3055" s="103"/>
    </row>
    <row r="3056" spans="1:12" x14ac:dyDescent="0.2">
      <c r="A3056" s="126" t="s">
        <v>1948</v>
      </c>
      <c r="B3056" s="127">
        <v>949867.77</v>
      </c>
      <c r="C3056" s="127">
        <v>6500936.9730000002</v>
      </c>
      <c r="D3056" s="103" t="s">
        <v>167</v>
      </c>
      <c r="E3056" s="125">
        <v>291.54199999999997</v>
      </c>
      <c r="F3056" s="125">
        <v>1.4759999999999991</v>
      </c>
      <c r="G3056" s="103" t="s">
        <v>167</v>
      </c>
      <c r="H3056" s="119">
        <f t="shared" si="1257"/>
        <v>2.4759999999999991</v>
      </c>
      <c r="I3056" s="125" t="s">
        <v>1949</v>
      </c>
      <c r="J3056" s="107">
        <f>I3056+254</f>
        <v>18312.21</v>
      </c>
      <c r="K3056" s="102" t="s">
        <v>3872</v>
      </c>
      <c r="L3056" s="118">
        <v>0.9</v>
      </c>
    </row>
    <row r="3057" spans="1:12" x14ac:dyDescent="0.2">
      <c r="D3057" s="103"/>
      <c r="G3057" s="103"/>
    </row>
    <row r="3058" spans="1:12" x14ac:dyDescent="0.2">
      <c r="A3058" s="126" t="s">
        <v>1950</v>
      </c>
      <c r="B3058" s="127">
        <v>949870.34699999995</v>
      </c>
      <c r="C3058" s="127">
        <v>6500938.8200000003</v>
      </c>
      <c r="D3058" s="103" t="s">
        <v>167</v>
      </c>
      <c r="E3058" s="125">
        <v>291.54199999999997</v>
      </c>
      <c r="F3058" s="125">
        <v>1.7139999999999986</v>
      </c>
      <c r="G3058" s="103" t="s">
        <v>167</v>
      </c>
      <c r="H3058" s="119">
        <f t="shared" si="1257"/>
        <v>2.7139999999999986</v>
      </c>
      <c r="I3058" s="125" t="s">
        <v>1951</v>
      </c>
      <c r="J3058" s="107">
        <f>I3058+254</f>
        <v>18315.39</v>
      </c>
      <c r="L3058" s="118">
        <v>0.9</v>
      </c>
    </row>
    <row r="3059" spans="1:12" x14ac:dyDescent="0.2">
      <c r="D3059" s="103"/>
      <c r="G3059" s="103"/>
    </row>
    <row r="3060" spans="1:12" x14ac:dyDescent="0.2">
      <c r="A3060" s="126" t="s">
        <v>1952</v>
      </c>
      <c r="B3060" s="127">
        <v>949873.88300000003</v>
      </c>
      <c r="C3060" s="127">
        <v>6500939.9670000002</v>
      </c>
      <c r="D3060" s="103" t="s">
        <v>167</v>
      </c>
      <c r="E3060" s="125">
        <v>291.56779999999998</v>
      </c>
      <c r="F3060" s="125">
        <v>1.8427999999999543</v>
      </c>
      <c r="G3060" s="103" t="s">
        <v>167</v>
      </c>
      <c r="H3060" s="119">
        <f t="shared" si="1257"/>
        <v>2.8427999999999543</v>
      </c>
      <c r="I3060" s="125" t="s">
        <v>1953</v>
      </c>
      <c r="J3060" s="107">
        <f t="shared" ref="J3060" si="1284">I3060+254</f>
        <v>18319.11</v>
      </c>
      <c r="L3060" s="118">
        <v>0.9</v>
      </c>
    </row>
    <row r="3061" spans="1:12" x14ac:dyDescent="0.2">
      <c r="D3061" s="103"/>
      <c r="G3061" s="103"/>
    </row>
    <row r="3062" spans="1:12" x14ac:dyDescent="0.2">
      <c r="A3062" s="126" t="s">
        <v>1954</v>
      </c>
      <c r="B3062" s="127">
        <v>949877.88500000001</v>
      </c>
      <c r="C3062" s="127">
        <v>6500939.8789999997</v>
      </c>
      <c r="D3062" s="103" t="s">
        <v>167</v>
      </c>
      <c r="E3062" s="125">
        <v>291.59039999999999</v>
      </c>
      <c r="F3062" s="125">
        <v>1.8533999999999651</v>
      </c>
      <c r="G3062" s="103" t="s">
        <v>167</v>
      </c>
      <c r="H3062" s="119">
        <f t="shared" si="1257"/>
        <v>2.3833999999999653</v>
      </c>
      <c r="I3062" s="125" t="s">
        <v>1955</v>
      </c>
      <c r="J3062" s="107">
        <f t="shared" ref="J3062" si="1285">I3062+254</f>
        <v>18323.11</v>
      </c>
      <c r="L3062" s="118">
        <v>0.43</v>
      </c>
    </row>
    <row r="3063" spans="1:12" x14ac:dyDescent="0.2">
      <c r="D3063" s="103"/>
      <c r="G3063" s="103"/>
    </row>
    <row r="3064" spans="1:12" x14ac:dyDescent="0.2">
      <c r="A3064" s="126">
        <v>1152</v>
      </c>
      <c r="B3064" s="127">
        <v>949882.00800000003</v>
      </c>
      <c r="C3064" s="127">
        <v>6500940.0420000004</v>
      </c>
      <c r="D3064" s="103" t="s">
        <v>167</v>
      </c>
      <c r="E3064" s="125">
        <v>291.596</v>
      </c>
      <c r="F3064" s="125">
        <v>1.7280000000000086</v>
      </c>
      <c r="G3064" s="103" t="s">
        <v>167</v>
      </c>
      <c r="H3064" s="119">
        <f t="shared" si="1257"/>
        <v>2.2580000000000089</v>
      </c>
      <c r="I3064" s="125" t="s">
        <v>1956</v>
      </c>
      <c r="J3064" s="107">
        <f t="shared" ref="J3064" si="1286">I3064+254</f>
        <v>18327.240000000002</v>
      </c>
      <c r="L3064" s="118">
        <v>0.43</v>
      </c>
    </row>
    <row r="3065" spans="1:12" x14ac:dyDescent="0.2">
      <c r="D3065" s="103"/>
      <c r="G3065" s="103"/>
    </row>
    <row r="3066" spans="1:12" x14ac:dyDescent="0.2">
      <c r="A3066" s="126" t="s">
        <v>1957</v>
      </c>
      <c r="B3066" s="127">
        <v>949886.69700000004</v>
      </c>
      <c r="C3066" s="127">
        <v>6500940.3339999998</v>
      </c>
      <c r="D3066" s="103" t="s">
        <v>167</v>
      </c>
      <c r="E3066" s="125">
        <v>291.66399999999999</v>
      </c>
      <c r="F3066" s="125">
        <v>1.3290000000000077</v>
      </c>
      <c r="G3066" s="103" t="s">
        <v>167</v>
      </c>
      <c r="H3066" s="119">
        <f t="shared" si="1257"/>
        <v>1.8590000000000078</v>
      </c>
      <c r="I3066" s="125" t="s">
        <v>1958</v>
      </c>
      <c r="J3066" s="107">
        <f t="shared" ref="J3066" si="1287">I3066+254</f>
        <v>18331.97</v>
      </c>
      <c r="L3066" s="118">
        <v>0.43</v>
      </c>
    </row>
    <row r="3067" spans="1:12" x14ac:dyDescent="0.2">
      <c r="D3067" s="103"/>
      <c r="G3067" s="103"/>
    </row>
    <row r="3068" spans="1:12" x14ac:dyDescent="0.2">
      <c r="A3068" s="126">
        <v>1153</v>
      </c>
      <c r="B3068" s="127">
        <v>949891.13800000004</v>
      </c>
      <c r="C3068" s="127">
        <v>6500940.6689999998</v>
      </c>
      <c r="D3068" s="103" t="s">
        <v>167</v>
      </c>
      <c r="E3068" s="125">
        <v>291.71499999999997</v>
      </c>
      <c r="F3068" s="125">
        <v>1.0209999999999582</v>
      </c>
      <c r="G3068" s="103" t="s">
        <v>167</v>
      </c>
      <c r="H3068" s="119">
        <f t="shared" ref="H3068:H3130" si="1288">F3068+L3068+0.1</f>
        <v>1.5509999999999582</v>
      </c>
      <c r="I3068" s="125" t="s">
        <v>1959</v>
      </c>
      <c r="J3068" s="107">
        <f t="shared" ref="J3068" si="1289">I3068+254</f>
        <v>18336.150000000001</v>
      </c>
      <c r="L3068" s="118">
        <v>0.43</v>
      </c>
    </row>
    <row r="3069" spans="1:12" x14ac:dyDescent="0.2">
      <c r="D3069" s="103"/>
      <c r="G3069" s="103"/>
    </row>
    <row r="3070" spans="1:12" x14ac:dyDescent="0.2">
      <c r="A3070" s="126">
        <v>1200</v>
      </c>
      <c r="B3070" s="127">
        <v>949904.02800000005</v>
      </c>
      <c r="C3070" s="127">
        <v>6500940.7829999998</v>
      </c>
      <c r="D3070" s="103" t="s">
        <v>167</v>
      </c>
      <c r="E3070" s="125">
        <v>291.84899999999999</v>
      </c>
      <c r="F3070" s="125">
        <v>1.1399999999999864</v>
      </c>
      <c r="G3070" s="103" t="s">
        <v>167</v>
      </c>
      <c r="H3070" s="119">
        <f t="shared" si="1288"/>
        <v>1.6699999999999864</v>
      </c>
      <c r="I3070" s="125" t="s">
        <v>1961</v>
      </c>
      <c r="J3070" s="107">
        <f t="shared" ref="J3070" si="1290">I3070+254</f>
        <v>18349.330000000002</v>
      </c>
      <c r="L3070" s="118">
        <v>0.43</v>
      </c>
    </row>
    <row r="3071" spans="1:12" x14ac:dyDescent="0.2">
      <c r="D3071" s="103"/>
      <c r="G3071" s="103"/>
    </row>
    <row r="3072" spans="1:12" x14ac:dyDescent="0.2">
      <c r="A3072" s="126" t="s">
        <v>2125</v>
      </c>
      <c r="B3072" s="127">
        <v>949910.67</v>
      </c>
      <c r="C3072" s="127">
        <v>6500940.4289999995</v>
      </c>
      <c r="D3072" s="103" t="s">
        <v>167</v>
      </c>
      <c r="E3072" s="125">
        <v>291.97399999999999</v>
      </c>
      <c r="F3072" s="125">
        <v>1.1739999999999782</v>
      </c>
      <c r="G3072" s="103" t="s">
        <v>167</v>
      </c>
      <c r="H3072" s="119">
        <f t="shared" si="1288"/>
        <v>1.7039999999999782</v>
      </c>
      <c r="I3072" s="125" t="s">
        <v>1962</v>
      </c>
      <c r="J3072" s="107">
        <f t="shared" ref="J3072" si="1291">I3072+254</f>
        <v>18355.98</v>
      </c>
      <c r="L3072" s="118">
        <v>0.43</v>
      </c>
    </row>
    <row r="3073" spans="1:12" x14ac:dyDescent="0.2">
      <c r="D3073" s="103"/>
      <c r="G3073" s="103"/>
    </row>
    <row r="3074" spans="1:12" x14ac:dyDescent="0.2">
      <c r="A3074" s="126" t="s">
        <v>2126</v>
      </c>
      <c r="B3074" s="127">
        <v>949915.39</v>
      </c>
      <c r="C3074" s="127">
        <v>6500940.2470000004</v>
      </c>
      <c r="D3074" s="103" t="s">
        <v>167</v>
      </c>
      <c r="E3074" s="125">
        <v>292.07299999999998</v>
      </c>
      <c r="F3074" s="125">
        <v>1.1279999999999859</v>
      </c>
      <c r="G3074" s="103" t="s">
        <v>167</v>
      </c>
      <c r="H3074" s="119">
        <f t="shared" si="1288"/>
        <v>1.6579999999999859</v>
      </c>
      <c r="I3074" s="125" t="s">
        <v>1963</v>
      </c>
      <c r="J3074" s="107">
        <f t="shared" ref="J3074" si="1292">I3074+254</f>
        <v>18360.7</v>
      </c>
      <c r="L3074" s="118">
        <v>0.43</v>
      </c>
    </row>
    <row r="3075" spans="1:12" x14ac:dyDescent="0.2">
      <c r="D3075" s="103"/>
      <c r="G3075" s="103"/>
    </row>
    <row r="3076" spans="1:12" x14ac:dyDescent="0.2">
      <c r="A3076" s="126">
        <v>1201</v>
      </c>
      <c r="B3076" s="127">
        <v>949921.33499999996</v>
      </c>
      <c r="C3076" s="127">
        <v>6500939.6950000003</v>
      </c>
      <c r="D3076" s="103" t="s">
        <v>167</v>
      </c>
      <c r="E3076" s="125">
        <v>292.12099999999998</v>
      </c>
      <c r="F3076" s="125">
        <v>0.70900000000000318</v>
      </c>
      <c r="G3076" s="103" t="s">
        <v>167</v>
      </c>
      <c r="H3076" s="119">
        <f t="shared" si="1288"/>
        <v>1.2390000000000032</v>
      </c>
      <c r="I3076" s="125" t="s">
        <v>1964</v>
      </c>
      <c r="J3076" s="107">
        <f t="shared" ref="J3076" si="1293">I3076+254</f>
        <v>18366.689999999999</v>
      </c>
      <c r="L3076" s="118">
        <v>0.43</v>
      </c>
    </row>
    <row r="3077" spans="1:12" x14ac:dyDescent="0.2">
      <c r="D3077" s="103"/>
      <c r="G3077" s="103"/>
    </row>
    <row r="3078" spans="1:12" x14ac:dyDescent="0.2">
      <c r="A3078" s="126" t="s">
        <v>2127</v>
      </c>
      <c r="B3078" s="127">
        <v>949929.29</v>
      </c>
      <c r="C3078" s="127">
        <v>6500939.4000000004</v>
      </c>
      <c r="D3078" s="103" t="s">
        <v>167</v>
      </c>
      <c r="E3078" s="125">
        <v>292.19099999999997</v>
      </c>
      <c r="F3078" s="125">
        <v>0.72899999999998499</v>
      </c>
      <c r="G3078" s="103" t="s">
        <v>167</v>
      </c>
      <c r="H3078" s="119">
        <f t="shared" si="1288"/>
        <v>1.258999999999985</v>
      </c>
      <c r="I3078" s="125" t="s">
        <v>1965</v>
      </c>
      <c r="J3078" s="107">
        <f t="shared" ref="J3078" si="1294">I3078+254</f>
        <v>18374.66</v>
      </c>
      <c r="L3078" s="118">
        <v>0.43</v>
      </c>
    </row>
    <row r="3079" spans="1:12" x14ac:dyDescent="0.2">
      <c r="D3079" s="103"/>
      <c r="G3079" s="103"/>
    </row>
    <row r="3080" spans="1:12" x14ac:dyDescent="0.2">
      <c r="A3080" s="126" t="s">
        <v>2128</v>
      </c>
      <c r="B3080" s="127">
        <v>949931.93700000003</v>
      </c>
      <c r="C3080" s="127">
        <v>6500939.1579999998</v>
      </c>
      <c r="D3080" s="103" t="s">
        <v>167</v>
      </c>
      <c r="E3080" s="125">
        <v>292.24</v>
      </c>
      <c r="F3080" s="125">
        <v>0.70800000000002683</v>
      </c>
      <c r="G3080" s="103" t="s">
        <v>167</v>
      </c>
      <c r="H3080" s="119">
        <f t="shared" si="1288"/>
        <v>1.5080000000000269</v>
      </c>
      <c r="I3080" s="125" t="s">
        <v>1966</v>
      </c>
      <c r="J3080" s="107">
        <f t="shared" ref="J3080" si="1295">I3080+254</f>
        <v>18377.310000000001</v>
      </c>
      <c r="L3080" s="118">
        <v>0.7</v>
      </c>
    </row>
    <row r="3081" spans="1:12" x14ac:dyDescent="0.2">
      <c r="D3081" s="103"/>
      <c r="G3081" s="103"/>
    </row>
    <row r="3082" spans="1:12" x14ac:dyDescent="0.2">
      <c r="A3082" s="126">
        <v>1202</v>
      </c>
      <c r="B3082" s="127">
        <v>949942.54099999997</v>
      </c>
      <c r="C3082" s="127">
        <v>6500937.977</v>
      </c>
      <c r="D3082" s="103" t="s">
        <v>167</v>
      </c>
      <c r="E3082" s="125">
        <v>292.35000000000002</v>
      </c>
      <c r="F3082" s="125">
        <v>0.63700000000000045</v>
      </c>
      <c r="G3082" s="103" t="s">
        <v>167</v>
      </c>
      <c r="H3082" s="119">
        <f t="shared" si="1288"/>
        <v>1.4370000000000005</v>
      </c>
      <c r="I3082" s="125" t="s">
        <v>1967</v>
      </c>
      <c r="J3082" s="107">
        <f t="shared" ref="J3082" si="1296">I3082+254</f>
        <v>18387.990000000002</v>
      </c>
      <c r="L3082" s="118">
        <v>0.7</v>
      </c>
    </row>
    <row r="3083" spans="1:12" x14ac:dyDescent="0.2">
      <c r="D3083" s="103"/>
      <c r="G3083" s="103"/>
    </row>
    <row r="3084" spans="1:12" x14ac:dyDescent="0.2">
      <c r="A3084" s="126" t="s">
        <v>2129</v>
      </c>
      <c r="B3084" s="127">
        <v>949954.27599999995</v>
      </c>
      <c r="C3084" s="127">
        <v>6500936.2110000001</v>
      </c>
      <c r="D3084" s="103" t="s">
        <v>167</v>
      </c>
      <c r="E3084" s="125">
        <v>292.42</v>
      </c>
      <c r="F3084" s="125">
        <v>0.68400000000002592</v>
      </c>
      <c r="G3084" s="103" t="s">
        <v>167</v>
      </c>
      <c r="H3084" s="119">
        <f t="shared" si="1288"/>
        <v>1.484000000000026</v>
      </c>
      <c r="I3084" s="125" t="s">
        <v>1968</v>
      </c>
      <c r="J3084" s="107">
        <f t="shared" ref="J3084" si="1297">I3084+254</f>
        <v>18399.849999999999</v>
      </c>
      <c r="L3084" s="118">
        <v>0.7</v>
      </c>
    </row>
    <row r="3085" spans="1:12" x14ac:dyDescent="0.2">
      <c r="D3085" s="103"/>
      <c r="G3085" s="103"/>
    </row>
    <row r="3086" spans="1:12" x14ac:dyDescent="0.2">
      <c r="A3086" s="126">
        <v>1203</v>
      </c>
      <c r="B3086" s="127">
        <v>949964.11800000002</v>
      </c>
      <c r="C3086" s="127">
        <v>6500934.4349999996</v>
      </c>
      <c r="D3086" s="103" t="s">
        <v>167</v>
      </c>
      <c r="E3086" s="125">
        <v>292.49099999999999</v>
      </c>
      <c r="F3086" s="125">
        <v>0.56999999999999318</v>
      </c>
      <c r="G3086" s="103" t="s">
        <v>167</v>
      </c>
      <c r="H3086" s="119">
        <f t="shared" si="1288"/>
        <v>1.3699999999999932</v>
      </c>
      <c r="I3086" s="125" t="s">
        <v>1969</v>
      </c>
      <c r="J3086" s="107">
        <f t="shared" ref="J3086" si="1298">I3086+254</f>
        <v>18409.86</v>
      </c>
      <c r="L3086" s="118">
        <v>0.7</v>
      </c>
    </row>
    <row r="3087" spans="1:12" x14ac:dyDescent="0.2">
      <c r="D3087" s="103"/>
      <c r="G3087" s="103"/>
    </row>
    <row r="3088" spans="1:12" x14ac:dyDescent="0.2">
      <c r="A3088" s="126">
        <v>1205</v>
      </c>
      <c r="B3088" s="127">
        <v>949999.00399999996</v>
      </c>
      <c r="C3088" s="127">
        <v>6500926.1449999996</v>
      </c>
      <c r="D3088" s="103" t="s">
        <v>167</v>
      </c>
      <c r="E3088" s="125">
        <v>292.70100000000002</v>
      </c>
      <c r="F3088" s="125">
        <v>0.68700000000001182</v>
      </c>
      <c r="G3088" s="103" t="s">
        <v>167</v>
      </c>
      <c r="H3088" s="119">
        <f t="shared" si="1288"/>
        <v>1.4870000000000119</v>
      </c>
      <c r="I3088" s="125" t="s">
        <v>1970</v>
      </c>
      <c r="J3088" s="107">
        <f t="shared" ref="J3088" si="1299">I3088+254</f>
        <v>18445.71</v>
      </c>
      <c r="L3088" s="118">
        <v>0.7</v>
      </c>
    </row>
    <row r="3089" spans="1:12" x14ac:dyDescent="0.2">
      <c r="D3089" s="103"/>
      <c r="G3089" s="103"/>
    </row>
    <row r="3090" spans="1:12" x14ac:dyDescent="0.2">
      <c r="A3090" s="126" t="s">
        <v>2130</v>
      </c>
      <c r="B3090" s="127">
        <v>950004.86699999997</v>
      </c>
      <c r="C3090" s="127">
        <v>6500924.7570000002</v>
      </c>
      <c r="D3090" s="103" t="s">
        <v>167</v>
      </c>
      <c r="E3090" s="125">
        <v>292.72500000000002</v>
      </c>
      <c r="F3090" s="125">
        <v>0.72000000000002728</v>
      </c>
      <c r="G3090" s="103" t="s">
        <v>167</v>
      </c>
      <c r="H3090" s="119">
        <f t="shared" si="1288"/>
        <v>1.5200000000000273</v>
      </c>
      <c r="I3090" s="125" t="s">
        <v>1971</v>
      </c>
      <c r="J3090" s="107">
        <f t="shared" ref="J3090" si="1300">I3090+254</f>
        <v>18451.740000000002</v>
      </c>
      <c r="L3090" s="118">
        <v>0.7</v>
      </c>
    </row>
    <row r="3091" spans="1:12" x14ac:dyDescent="0.2">
      <c r="D3091" s="103"/>
      <c r="G3091" s="103"/>
    </row>
    <row r="3092" spans="1:12" x14ac:dyDescent="0.2">
      <c r="A3092" s="126" t="s">
        <v>2131</v>
      </c>
      <c r="B3092" s="127">
        <v>950015.94799999997</v>
      </c>
      <c r="C3092" s="127">
        <v>6500922.2000000002</v>
      </c>
      <c r="D3092" s="103" t="s">
        <v>167</v>
      </c>
      <c r="E3092" s="125">
        <v>292.745</v>
      </c>
      <c r="F3092" s="125">
        <v>1.6200000000000045</v>
      </c>
      <c r="G3092" s="103" t="s">
        <v>167</v>
      </c>
      <c r="H3092" s="119">
        <f t="shared" si="1288"/>
        <v>2.6200000000000045</v>
      </c>
      <c r="I3092" s="125" t="s">
        <v>1972</v>
      </c>
      <c r="J3092" s="107">
        <f t="shared" ref="J3092" si="1301">I3092+254</f>
        <v>18463.150000000001</v>
      </c>
      <c r="L3092" s="118">
        <v>0.9</v>
      </c>
    </row>
    <row r="3093" spans="1:12" ht="11.25" customHeight="1" x14ac:dyDescent="0.2">
      <c r="D3093" s="103"/>
      <c r="G3093" s="103"/>
    </row>
    <row r="3094" spans="1:12" ht="11.25" customHeight="1" x14ac:dyDescent="0.2">
      <c r="A3094" s="126">
        <v>1206</v>
      </c>
      <c r="B3094" s="127">
        <v>950018.53599999996</v>
      </c>
      <c r="C3094" s="127">
        <v>6500921.4919999996</v>
      </c>
      <c r="D3094" s="103" t="s">
        <v>167</v>
      </c>
      <c r="E3094" s="125">
        <v>292.74299999999999</v>
      </c>
      <c r="F3094" s="125">
        <v>1.61099999999999</v>
      </c>
      <c r="G3094" s="103" t="s">
        <v>167</v>
      </c>
      <c r="H3094" s="119">
        <f t="shared" si="1288"/>
        <v>2.61099999999999</v>
      </c>
      <c r="I3094" s="125" t="s">
        <v>1973</v>
      </c>
      <c r="J3094" s="107">
        <f t="shared" ref="J3094" si="1302">I3094+254</f>
        <v>18465.830000000002</v>
      </c>
      <c r="L3094" s="118">
        <v>0.9</v>
      </c>
    </row>
    <row r="3095" spans="1:12" ht="12" customHeight="1" x14ac:dyDescent="0.2">
      <c r="D3095" s="103"/>
      <c r="G3095" s="103"/>
    </row>
    <row r="3096" spans="1:12" x14ac:dyDescent="0.2">
      <c r="A3096" s="126" t="s">
        <v>2132</v>
      </c>
      <c r="B3096" s="127">
        <v>950022.81400000001</v>
      </c>
      <c r="C3096" s="127">
        <v>6500920.5319999997</v>
      </c>
      <c r="D3096" s="103" t="s">
        <v>167</v>
      </c>
      <c r="E3096" s="125">
        <v>292.72800000000001</v>
      </c>
      <c r="F3096" s="125">
        <v>1.3350000000000364</v>
      </c>
      <c r="G3096" s="103" t="s">
        <v>167</v>
      </c>
      <c r="H3096" s="119">
        <f t="shared" si="1288"/>
        <v>2.3350000000000364</v>
      </c>
      <c r="I3096" s="125" t="s">
        <v>1974</v>
      </c>
      <c r="J3096" s="107">
        <f t="shared" ref="J3096" si="1303">I3096+254</f>
        <v>18470.22</v>
      </c>
      <c r="L3096" s="118">
        <v>0.9</v>
      </c>
    </row>
    <row r="3097" spans="1:12" x14ac:dyDescent="0.2">
      <c r="D3097" s="103"/>
      <c r="G3097" s="103"/>
    </row>
    <row r="3098" spans="1:12" x14ac:dyDescent="0.2">
      <c r="A3098" s="126" t="s">
        <v>2133</v>
      </c>
      <c r="B3098" s="127">
        <v>950025.86199999996</v>
      </c>
      <c r="C3098" s="127">
        <v>6500919.7970000003</v>
      </c>
      <c r="D3098" s="103" t="s">
        <v>167</v>
      </c>
      <c r="E3098" s="125">
        <v>292.73200000000003</v>
      </c>
      <c r="F3098" s="125">
        <v>1.2470000000000141</v>
      </c>
      <c r="G3098" s="103" t="s">
        <v>167</v>
      </c>
      <c r="H3098" s="119">
        <f t="shared" si="1288"/>
        <v>2.2470000000000141</v>
      </c>
      <c r="I3098" s="125" t="s">
        <v>1975</v>
      </c>
      <c r="J3098" s="107">
        <f t="shared" ref="J3098" si="1304">I3098+254</f>
        <v>18473.36</v>
      </c>
      <c r="L3098" s="118">
        <v>0.9</v>
      </c>
    </row>
    <row r="3099" spans="1:12" x14ac:dyDescent="0.2">
      <c r="D3099" s="103"/>
      <c r="G3099" s="103"/>
    </row>
    <row r="3100" spans="1:12" x14ac:dyDescent="0.2">
      <c r="A3100" s="126" t="s">
        <v>2134</v>
      </c>
      <c r="B3100" s="127">
        <v>950033.13500000001</v>
      </c>
      <c r="C3100" s="127">
        <v>6500918.2110000001</v>
      </c>
      <c r="D3100" s="103" t="s">
        <v>167</v>
      </c>
      <c r="E3100" s="125">
        <v>292.76</v>
      </c>
      <c r="F3100" s="125">
        <v>1.34699999999998</v>
      </c>
      <c r="G3100" s="103" t="s">
        <v>167</v>
      </c>
      <c r="H3100" s="119">
        <f t="shared" si="1288"/>
        <v>2.34699999999998</v>
      </c>
      <c r="I3100" s="125" t="s">
        <v>1976</v>
      </c>
      <c r="J3100" s="107">
        <f t="shared" ref="J3100" si="1305">I3100+254</f>
        <v>18480.810000000001</v>
      </c>
      <c r="L3100" s="118">
        <v>0.9</v>
      </c>
    </row>
    <row r="3101" spans="1:12" x14ac:dyDescent="0.2">
      <c r="D3101" s="103"/>
      <c r="G3101" s="103"/>
    </row>
    <row r="3102" spans="1:12" x14ac:dyDescent="0.2">
      <c r="A3102" s="126">
        <v>1207</v>
      </c>
      <c r="B3102" s="127">
        <v>950042.74800000002</v>
      </c>
      <c r="C3102" s="127">
        <v>6500916.0240000002</v>
      </c>
      <c r="D3102" s="103" t="s">
        <v>167</v>
      </c>
      <c r="E3102" s="125">
        <v>292.71300000000002</v>
      </c>
      <c r="F3102" s="125">
        <v>1.0850000000000364</v>
      </c>
      <c r="G3102" s="103" t="s">
        <v>167</v>
      </c>
      <c r="H3102" s="119">
        <f t="shared" si="1288"/>
        <v>2.0850000000000364</v>
      </c>
      <c r="I3102" s="125" t="s">
        <v>1977</v>
      </c>
      <c r="J3102" s="107">
        <f t="shared" ref="J3102" si="1306">I3102+254</f>
        <v>18490.669999999998</v>
      </c>
      <c r="L3102" s="118">
        <v>0.9</v>
      </c>
    </row>
    <row r="3103" spans="1:12" x14ac:dyDescent="0.2">
      <c r="D3103" s="103"/>
      <c r="G3103" s="103"/>
    </row>
    <row r="3104" spans="1:12" x14ac:dyDescent="0.2">
      <c r="A3104" s="126" t="s">
        <v>2135</v>
      </c>
      <c r="B3104" s="127">
        <v>950052.15399999998</v>
      </c>
      <c r="C3104" s="127">
        <v>6500913.71</v>
      </c>
      <c r="D3104" s="103" t="s">
        <v>167</v>
      </c>
      <c r="E3104" s="125">
        <v>292.71100000000001</v>
      </c>
      <c r="F3104" s="125">
        <v>0.7540000000000191</v>
      </c>
      <c r="G3104" s="103" t="s">
        <v>167</v>
      </c>
      <c r="H3104" s="119">
        <f t="shared" si="1288"/>
        <v>1.5540000000000191</v>
      </c>
      <c r="I3104" s="125" t="s">
        <v>1978</v>
      </c>
      <c r="J3104" s="107">
        <f t="shared" ref="J3104" si="1307">I3104+254</f>
        <v>18500.36</v>
      </c>
      <c r="L3104" s="118">
        <v>0.7</v>
      </c>
    </row>
    <row r="3105" spans="1:12" x14ac:dyDescent="0.2">
      <c r="D3105" s="103"/>
      <c r="G3105" s="103"/>
    </row>
    <row r="3106" spans="1:12" x14ac:dyDescent="0.2">
      <c r="A3106" s="126">
        <v>1208</v>
      </c>
      <c r="B3106" s="127">
        <v>950058.46299999999</v>
      </c>
      <c r="C3106" s="127">
        <v>6500912.3260000004</v>
      </c>
      <c r="D3106" s="103" t="s">
        <v>167</v>
      </c>
      <c r="E3106" s="125">
        <v>292.70299999999997</v>
      </c>
      <c r="F3106" s="125">
        <v>0.68899999999996453</v>
      </c>
      <c r="G3106" s="103" t="s">
        <v>167</v>
      </c>
      <c r="H3106" s="119">
        <f t="shared" si="1288"/>
        <v>1.4889999999999646</v>
      </c>
      <c r="I3106" s="125" t="s">
        <v>1979</v>
      </c>
      <c r="J3106" s="107">
        <f t="shared" ref="J3106" si="1308">I3106+254</f>
        <v>18506.82</v>
      </c>
      <c r="L3106" s="118">
        <v>0.7</v>
      </c>
    </row>
    <row r="3107" spans="1:12" x14ac:dyDescent="0.2">
      <c r="D3107" s="103"/>
      <c r="G3107" s="103"/>
    </row>
    <row r="3108" spans="1:12" x14ac:dyDescent="0.2">
      <c r="A3108" s="126">
        <v>1209</v>
      </c>
      <c r="B3108" s="127">
        <v>950077.06499999994</v>
      </c>
      <c r="C3108" s="127">
        <v>6500908.0190000003</v>
      </c>
      <c r="D3108" s="103" t="s">
        <v>167</v>
      </c>
      <c r="E3108" s="125">
        <v>292.57400000000001</v>
      </c>
      <c r="F3108" s="125">
        <v>0.69300000000004047</v>
      </c>
      <c r="G3108" s="103" t="s">
        <v>167</v>
      </c>
      <c r="H3108" s="119">
        <f t="shared" si="1288"/>
        <v>1.4930000000000405</v>
      </c>
      <c r="I3108" s="125" t="s">
        <v>1980</v>
      </c>
      <c r="J3108" s="107">
        <f t="shared" ref="J3108" si="1309">I3108+254</f>
        <v>18525.91</v>
      </c>
      <c r="L3108" s="118">
        <v>0.7</v>
      </c>
    </row>
    <row r="3109" spans="1:12" x14ac:dyDescent="0.2">
      <c r="D3109" s="103"/>
      <c r="G3109" s="103"/>
    </row>
    <row r="3110" spans="1:12" x14ac:dyDescent="0.2">
      <c r="A3110" s="126" t="s">
        <v>2136</v>
      </c>
      <c r="B3110" s="127">
        <v>950091.429</v>
      </c>
      <c r="C3110" s="127">
        <v>6500904.8770000003</v>
      </c>
      <c r="D3110" s="103" t="s">
        <v>167</v>
      </c>
      <c r="E3110" s="125">
        <v>292.56</v>
      </c>
      <c r="F3110" s="125">
        <v>0.75</v>
      </c>
      <c r="G3110" s="103" t="s">
        <v>167</v>
      </c>
      <c r="H3110" s="119">
        <f t="shared" si="1288"/>
        <v>1.55</v>
      </c>
      <c r="I3110" s="125" t="s">
        <v>1981</v>
      </c>
      <c r="J3110" s="107">
        <f t="shared" ref="J3110" si="1310">I3110+254</f>
        <v>18540.62</v>
      </c>
      <c r="L3110" s="118">
        <v>0.7</v>
      </c>
    </row>
    <row r="3111" spans="1:12" x14ac:dyDescent="0.2">
      <c r="D3111" s="103"/>
      <c r="G3111" s="103"/>
    </row>
    <row r="3112" spans="1:12" x14ac:dyDescent="0.2">
      <c r="A3112" s="126">
        <v>1210</v>
      </c>
      <c r="B3112" s="127">
        <v>950096.72400000005</v>
      </c>
      <c r="C3112" s="127">
        <v>6500903.6320000002</v>
      </c>
      <c r="D3112" s="103" t="s">
        <v>167</v>
      </c>
      <c r="E3112" s="125">
        <v>292.52</v>
      </c>
      <c r="F3112" s="125">
        <v>0.70999999999997954</v>
      </c>
      <c r="G3112" s="103" t="s">
        <v>167</v>
      </c>
      <c r="H3112" s="119">
        <f t="shared" si="1288"/>
        <v>1.5099999999999796</v>
      </c>
      <c r="I3112" s="125" t="s">
        <v>1982</v>
      </c>
      <c r="J3112" s="107">
        <f t="shared" ref="J3112" si="1311">I3112+254</f>
        <v>18546.060000000001</v>
      </c>
      <c r="L3112" s="118">
        <v>0.7</v>
      </c>
    </row>
    <row r="3113" spans="1:12" x14ac:dyDescent="0.2">
      <c r="D3113" s="103"/>
      <c r="G3113" s="103"/>
    </row>
    <row r="3114" spans="1:12" x14ac:dyDescent="0.2">
      <c r="A3114" s="126" t="s">
        <v>2137</v>
      </c>
      <c r="B3114" s="127">
        <v>950101.89800000004</v>
      </c>
      <c r="C3114" s="127">
        <v>6500902.4819999998</v>
      </c>
      <c r="D3114" s="103" t="s">
        <v>167</v>
      </c>
      <c r="E3114" s="125">
        <v>292.49400000000003</v>
      </c>
      <c r="F3114" s="125">
        <v>0.68400000000002592</v>
      </c>
      <c r="G3114" s="103" t="s">
        <v>167</v>
      </c>
      <c r="H3114" s="119">
        <f t="shared" si="1288"/>
        <v>1.484000000000026</v>
      </c>
      <c r="I3114" s="125" t="s">
        <v>1983</v>
      </c>
      <c r="J3114" s="107">
        <f t="shared" ref="J3114" si="1312">I3114+254</f>
        <v>18551.36</v>
      </c>
      <c r="L3114" s="118">
        <v>0.7</v>
      </c>
    </row>
    <row r="3115" spans="1:12" x14ac:dyDescent="0.2">
      <c r="D3115" s="103"/>
      <c r="G3115" s="103"/>
    </row>
    <row r="3116" spans="1:12" x14ac:dyDescent="0.2">
      <c r="A3116" s="126" t="s">
        <v>2138</v>
      </c>
      <c r="B3116" s="127">
        <v>950106.76300000004</v>
      </c>
      <c r="C3116" s="127">
        <v>6500901.3899999997</v>
      </c>
      <c r="D3116" s="103" t="s">
        <v>167</v>
      </c>
      <c r="E3116" s="125">
        <v>292.47000000000003</v>
      </c>
      <c r="F3116" s="125">
        <v>0.74000000000000909</v>
      </c>
      <c r="G3116" s="103" t="s">
        <v>167</v>
      </c>
      <c r="H3116" s="119">
        <f t="shared" si="1288"/>
        <v>1.5400000000000091</v>
      </c>
      <c r="I3116" s="125" t="s">
        <v>1984</v>
      </c>
      <c r="J3116" s="107">
        <f t="shared" ref="J3116" si="1313">I3116+254</f>
        <v>18556.34</v>
      </c>
      <c r="L3116" s="118">
        <v>0.7</v>
      </c>
    </row>
    <row r="3117" spans="1:12" x14ac:dyDescent="0.2">
      <c r="D3117" s="103"/>
      <c r="G3117" s="103"/>
    </row>
    <row r="3118" spans="1:12" x14ac:dyDescent="0.2">
      <c r="A3118" s="126">
        <v>1211</v>
      </c>
      <c r="B3118" s="127">
        <v>950116.43099999998</v>
      </c>
      <c r="C3118" s="127">
        <v>6500899.3269999996</v>
      </c>
      <c r="D3118" s="103" t="s">
        <v>167</v>
      </c>
      <c r="E3118" s="125">
        <v>292.45</v>
      </c>
      <c r="F3118" s="125">
        <v>0.63999999999998636</v>
      </c>
      <c r="G3118" s="103" t="s">
        <v>167</v>
      </c>
      <c r="H3118" s="119">
        <f t="shared" si="1288"/>
        <v>1.4399999999999864</v>
      </c>
      <c r="I3118" s="125" t="s">
        <v>1985</v>
      </c>
      <c r="J3118" s="107">
        <f t="shared" ref="J3118" si="1314">I3118+254</f>
        <v>18566.23</v>
      </c>
      <c r="L3118" s="118">
        <v>0.7</v>
      </c>
    </row>
    <row r="3119" spans="1:12" x14ac:dyDescent="0.2">
      <c r="D3119" s="103"/>
      <c r="G3119" s="103"/>
    </row>
    <row r="3120" spans="1:12" x14ac:dyDescent="0.2">
      <c r="A3120" s="126" t="s">
        <v>2139</v>
      </c>
      <c r="B3120" s="127">
        <v>950122.17299999995</v>
      </c>
      <c r="C3120" s="127">
        <v>6500898.1169999996</v>
      </c>
      <c r="D3120" s="103" t="s">
        <v>167</v>
      </c>
      <c r="E3120" s="125">
        <v>292.44499999999999</v>
      </c>
      <c r="F3120" s="125">
        <v>0.74500000000000455</v>
      </c>
      <c r="G3120" s="103" t="s">
        <v>167</v>
      </c>
      <c r="H3120" s="119">
        <f t="shared" si="1288"/>
        <v>1.5450000000000046</v>
      </c>
      <c r="I3120" s="125" t="s">
        <v>1986</v>
      </c>
      <c r="J3120" s="107">
        <f t="shared" ref="J3120" si="1315">I3120+254</f>
        <v>18572.099999999999</v>
      </c>
      <c r="L3120" s="118">
        <v>0.7</v>
      </c>
    </row>
    <row r="3121" spans="1:12" x14ac:dyDescent="0.2">
      <c r="D3121" s="103"/>
      <c r="G3121" s="103"/>
    </row>
    <row r="3122" spans="1:12" x14ac:dyDescent="0.2">
      <c r="A3122" s="126" t="s">
        <v>2140</v>
      </c>
      <c r="B3122" s="127">
        <v>950127.86899999995</v>
      </c>
      <c r="C3122" s="127">
        <v>6500896.9380000001</v>
      </c>
      <c r="D3122" s="103" t="s">
        <v>167</v>
      </c>
      <c r="E3122" s="125">
        <v>292.39999999999998</v>
      </c>
      <c r="F3122" s="125">
        <v>0.73999999999995225</v>
      </c>
      <c r="G3122" s="103" t="s">
        <v>167</v>
      </c>
      <c r="H3122" s="119">
        <f t="shared" si="1288"/>
        <v>1.5399999999999523</v>
      </c>
      <c r="I3122" s="125" t="s">
        <v>1987</v>
      </c>
      <c r="J3122" s="107">
        <f t="shared" ref="J3122" si="1316">I3122+254</f>
        <v>18577.919999999998</v>
      </c>
      <c r="L3122" s="118">
        <v>0.7</v>
      </c>
    </row>
    <row r="3123" spans="1:12" x14ac:dyDescent="0.2">
      <c r="D3123" s="103"/>
      <c r="G3123" s="103"/>
    </row>
    <row r="3124" spans="1:12" x14ac:dyDescent="0.2">
      <c r="A3124" s="126">
        <v>1212</v>
      </c>
      <c r="B3124" s="127">
        <v>950135.74300000002</v>
      </c>
      <c r="C3124" s="127">
        <v>6500895.3289999999</v>
      </c>
      <c r="D3124" s="103" t="s">
        <v>167</v>
      </c>
      <c r="E3124" s="125">
        <v>292.39100000000002</v>
      </c>
      <c r="F3124" s="125">
        <v>0.70100000000002183</v>
      </c>
      <c r="G3124" s="103" t="s">
        <v>167</v>
      </c>
      <c r="H3124" s="119">
        <f t="shared" si="1288"/>
        <v>1.5010000000000219</v>
      </c>
      <c r="I3124" s="125" t="s">
        <v>1988</v>
      </c>
      <c r="J3124" s="107">
        <f t="shared" ref="J3124" si="1317">I3124+254</f>
        <v>18585.95</v>
      </c>
      <c r="L3124" s="118">
        <v>0.7</v>
      </c>
    </row>
    <row r="3125" spans="1:12" x14ac:dyDescent="0.2">
      <c r="D3125" s="103"/>
      <c r="G3125" s="103"/>
    </row>
    <row r="3126" spans="1:12" x14ac:dyDescent="0.2">
      <c r="A3126" s="126" t="s">
        <v>2141</v>
      </c>
      <c r="B3126" s="127">
        <v>950145.07799999998</v>
      </c>
      <c r="C3126" s="127">
        <v>6500893.5130000003</v>
      </c>
      <c r="D3126" s="103" t="s">
        <v>167</v>
      </c>
      <c r="E3126" s="125">
        <v>292.41000000000003</v>
      </c>
      <c r="F3126" s="125">
        <v>0.70000000000004547</v>
      </c>
      <c r="G3126" s="103" t="s">
        <v>167</v>
      </c>
      <c r="H3126" s="119">
        <f t="shared" si="1288"/>
        <v>1.5000000000000455</v>
      </c>
      <c r="I3126" s="125" t="s">
        <v>1989</v>
      </c>
      <c r="J3126" s="107">
        <f t="shared" ref="J3126" si="1318">I3126+254</f>
        <v>18595.46</v>
      </c>
      <c r="L3126" s="118">
        <v>0.7</v>
      </c>
    </row>
    <row r="3127" spans="1:12" x14ac:dyDescent="0.2">
      <c r="D3127" s="103"/>
      <c r="G3127" s="103"/>
    </row>
    <row r="3128" spans="1:12" x14ac:dyDescent="0.2">
      <c r="A3128" s="126">
        <v>1213</v>
      </c>
      <c r="B3128" s="127">
        <v>950155.33900000004</v>
      </c>
      <c r="C3128" s="127">
        <v>6500891.5549999997</v>
      </c>
      <c r="D3128" s="103" t="s">
        <v>167</v>
      </c>
      <c r="E3128" s="125">
        <v>292.423</v>
      </c>
      <c r="F3128" s="125">
        <v>0.69299999999998363</v>
      </c>
      <c r="G3128" s="103" t="s">
        <v>167</v>
      </c>
      <c r="H3128" s="119">
        <f t="shared" si="1288"/>
        <v>1.4929999999999837</v>
      </c>
      <c r="I3128" s="125" t="s">
        <v>1990</v>
      </c>
      <c r="J3128" s="107">
        <f t="shared" ref="J3128" si="1319">I3128+254</f>
        <v>18605.91</v>
      </c>
      <c r="L3128" s="118">
        <v>0.7</v>
      </c>
    </row>
    <row r="3129" spans="1:12" x14ac:dyDescent="0.2">
      <c r="D3129" s="103"/>
      <c r="G3129" s="103"/>
    </row>
    <row r="3130" spans="1:12" x14ac:dyDescent="0.2">
      <c r="A3130" s="126" t="s">
        <v>2142</v>
      </c>
      <c r="B3130" s="127">
        <v>950166.39099999995</v>
      </c>
      <c r="C3130" s="127">
        <v>6500889.5930000003</v>
      </c>
      <c r="D3130" s="103" t="s">
        <v>167</v>
      </c>
      <c r="E3130" s="125">
        <v>292.39699999999999</v>
      </c>
      <c r="F3130" s="125">
        <v>0.67699999999996407</v>
      </c>
      <c r="G3130" s="103" t="s">
        <v>167</v>
      </c>
      <c r="H3130" s="119">
        <f t="shared" si="1288"/>
        <v>1.4769999999999641</v>
      </c>
      <c r="I3130" s="125" t="s">
        <v>1991</v>
      </c>
      <c r="J3130" s="107">
        <f t="shared" ref="J3130" si="1320">I3130+254</f>
        <v>18617.13</v>
      </c>
      <c r="L3130" s="118">
        <v>0.7</v>
      </c>
    </row>
    <row r="3131" spans="1:12" x14ac:dyDescent="0.2">
      <c r="D3131" s="103"/>
      <c r="G3131" s="103"/>
    </row>
    <row r="3132" spans="1:12" x14ac:dyDescent="0.2">
      <c r="A3132" s="126">
        <v>1214</v>
      </c>
      <c r="B3132" s="127">
        <v>950175.06099999999</v>
      </c>
      <c r="C3132" s="127">
        <v>6500888.0580000002</v>
      </c>
      <c r="D3132" s="103" t="s">
        <v>167</v>
      </c>
      <c r="E3132" s="125">
        <v>292.43</v>
      </c>
      <c r="F3132" s="125">
        <v>0.73000000000001819</v>
      </c>
      <c r="G3132" s="103" t="s">
        <v>167</v>
      </c>
      <c r="H3132" s="119">
        <f t="shared" ref="H3132:H3194" si="1321">F3132+L3132+0.1</f>
        <v>1.5300000000000182</v>
      </c>
      <c r="I3132" s="125" t="s">
        <v>1992</v>
      </c>
      <c r="J3132" s="107">
        <f t="shared" ref="J3132" si="1322">I3132+254</f>
        <v>18625.939999999999</v>
      </c>
      <c r="L3132" s="118">
        <v>0.7</v>
      </c>
    </row>
    <row r="3133" spans="1:12" x14ac:dyDescent="0.2">
      <c r="D3133" s="103"/>
      <c r="G3133" s="103"/>
    </row>
    <row r="3134" spans="1:12" x14ac:dyDescent="0.2">
      <c r="A3134" s="126" t="s">
        <v>2143</v>
      </c>
      <c r="B3134" s="127">
        <v>950183.96499999997</v>
      </c>
      <c r="C3134" s="127">
        <v>6500886.4510000004</v>
      </c>
      <c r="D3134" s="103" t="s">
        <v>167</v>
      </c>
      <c r="E3134" s="125">
        <v>292.416</v>
      </c>
      <c r="F3134" s="125">
        <v>0.68599999999997863</v>
      </c>
      <c r="G3134" s="103" t="s">
        <v>167</v>
      </c>
      <c r="H3134" s="119">
        <f t="shared" si="1321"/>
        <v>1.4859999999999787</v>
      </c>
      <c r="I3134" s="125" t="s">
        <v>1993</v>
      </c>
      <c r="J3134" s="107">
        <f t="shared" ref="J3134" si="1323">I3134+254</f>
        <v>18634.990000000002</v>
      </c>
      <c r="L3134" s="118">
        <v>0.7</v>
      </c>
    </row>
    <row r="3135" spans="1:12" x14ac:dyDescent="0.2">
      <c r="D3135" s="103"/>
      <c r="G3135" s="103"/>
    </row>
    <row r="3136" spans="1:12" x14ac:dyDescent="0.2">
      <c r="A3136" s="126" t="s">
        <v>2144</v>
      </c>
      <c r="B3136" s="127">
        <v>950188.59199999995</v>
      </c>
      <c r="C3136" s="127">
        <v>6500885.7029999997</v>
      </c>
      <c r="D3136" s="103" t="s">
        <v>167</v>
      </c>
      <c r="E3136" s="125">
        <v>292.41800000000001</v>
      </c>
      <c r="F3136" s="125">
        <v>0.69799999999997908</v>
      </c>
      <c r="G3136" s="103" t="s">
        <v>167</v>
      </c>
      <c r="H3136" s="119">
        <f t="shared" si="1321"/>
        <v>1.4979999999999791</v>
      </c>
      <c r="I3136" s="125" t="s">
        <v>1994</v>
      </c>
      <c r="J3136" s="107">
        <f t="shared" ref="J3136" si="1324">I3136+254</f>
        <v>18639.669999999998</v>
      </c>
      <c r="L3136" s="118">
        <v>0.7</v>
      </c>
    </row>
    <row r="3137" spans="1:12" x14ac:dyDescent="0.2">
      <c r="D3137" s="103"/>
      <c r="G3137" s="103"/>
    </row>
    <row r="3138" spans="1:12" x14ac:dyDescent="0.2">
      <c r="A3138" s="126">
        <v>1215</v>
      </c>
      <c r="B3138" s="127">
        <v>950193.45799999998</v>
      </c>
      <c r="C3138" s="127">
        <v>6500884.7520000003</v>
      </c>
      <c r="D3138" s="103" t="s">
        <v>167</v>
      </c>
      <c r="E3138" s="125">
        <v>292.47800000000001</v>
      </c>
      <c r="F3138" s="125">
        <v>0.68799999999998818</v>
      </c>
      <c r="G3138" s="103" t="s">
        <v>167</v>
      </c>
      <c r="H3138" s="119">
        <f t="shared" si="1321"/>
        <v>1.4879999999999882</v>
      </c>
      <c r="I3138" s="125" t="s">
        <v>1995</v>
      </c>
      <c r="J3138" s="107">
        <f t="shared" ref="J3138" si="1325">I3138+254</f>
        <v>18644.63</v>
      </c>
      <c r="L3138" s="118">
        <v>0.7</v>
      </c>
    </row>
    <row r="3139" spans="1:12" x14ac:dyDescent="0.2">
      <c r="D3139" s="103"/>
      <c r="G3139" s="103"/>
    </row>
    <row r="3140" spans="1:12" x14ac:dyDescent="0.2">
      <c r="A3140" s="126" t="s">
        <v>2145</v>
      </c>
      <c r="B3140" s="127">
        <v>950203.83100000001</v>
      </c>
      <c r="C3140" s="127">
        <v>6500882.7400000002</v>
      </c>
      <c r="D3140" s="103" t="s">
        <v>167</v>
      </c>
      <c r="E3140" s="125">
        <v>292.51600000000002</v>
      </c>
      <c r="F3140" s="125">
        <v>0.69600000000002638</v>
      </c>
      <c r="G3140" s="103" t="s">
        <v>167</v>
      </c>
      <c r="H3140" s="119">
        <f t="shared" si="1321"/>
        <v>1.4960000000000264</v>
      </c>
      <c r="I3140" s="125" t="s">
        <v>1996</v>
      </c>
      <c r="J3140" s="107">
        <f t="shared" ref="J3140" si="1326">I3140+254</f>
        <v>18655.2</v>
      </c>
      <c r="L3140" s="118">
        <v>0.7</v>
      </c>
    </row>
    <row r="3141" spans="1:12" x14ac:dyDescent="0.2">
      <c r="D3141" s="103"/>
      <c r="G3141" s="103"/>
    </row>
    <row r="3142" spans="1:12" x14ac:dyDescent="0.2">
      <c r="A3142" s="126">
        <v>1216</v>
      </c>
      <c r="B3142" s="127">
        <v>950214.30500000005</v>
      </c>
      <c r="C3142" s="127">
        <v>6500880.659</v>
      </c>
      <c r="D3142" s="103" t="s">
        <v>167</v>
      </c>
      <c r="E3142" s="125">
        <v>292.53500000000003</v>
      </c>
      <c r="F3142" s="125">
        <v>0.68500000000000227</v>
      </c>
      <c r="G3142" s="103" t="s">
        <v>167</v>
      </c>
      <c r="H3142" s="119">
        <f t="shared" si="1321"/>
        <v>1.4850000000000023</v>
      </c>
      <c r="I3142" s="125" t="s">
        <v>1997</v>
      </c>
      <c r="J3142" s="107">
        <f t="shared" ref="J3142" si="1327">I3142+254</f>
        <v>18665.87</v>
      </c>
      <c r="L3142" s="118">
        <v>0.7</v>
      </c>
    </row>
    <row r="3143" spans="1:12" x14ac:dyDescent="0.2">
      <c r="D3143" s="103"/>
      <c r="G3143" s="103"/>
    </row>
    <row r="3144" spans="1:12" x14ac:dyDescent="0.2">
      <c r="A3144" s="126" t="s">
        <v>2146</v>
      </c>
      <c r="B3144" s="127">
        <v>950223.90599999996</v>
      </c>
      <c r="C3144" s="127">
        <v>6500878.7800000003</v>
      </c>
      <c r="D3144" s="103" t="s">
        <v>167</v>
      </c>
      <c r="E3144" s="125">
        <v>292.57799999999997</v>
      </c>
      <c r="F3144" s="125">
        <v>0.70799999999996999</v>
      </c>
      <c r="G3144" s="103" t="s">
        <v>167</v>
      </c>
      <c r="H3144" s="119">
        <f t="shared" si="1321"/>
        <v>1.50799999999997</v>
      </c>
      <c r="I3144" s="125" t="s">
        <v>1998</v>
      </c>
      <c r="J3144" s="107">
        <f t="shared" ref="J3144" si="1328">I3144+254</f>
        <v>18675.66</v>
      </c>
      <c r="L3144" s="118">
        <v>0.7</v>
      </c>
    </row>
    <row r="3145" spans="1:12" x14ac:dyDescent="0.2">
      <c r="D3145" s="103"/>
      <c r="G3145" s="103"/>
    </row>
    <row r="3146" spans="1:12" x14ac:dyDescent="0.2">
      <c r="A3146" s="126">
        <v>1217</v>
      </c>
      <c r="B3146" s="127">
        <v>950234.11199999996</v>
      </c>
      <c r="C3146" s="127">
        <v>6500876.7479999997</v>
      </c>
      <c r="D3146" s="103" t="s">
        <v>167</v>
      </c>
      <c r="E3146" s="125">
        <v>292.608</v>
      </c>
      <c r="F3146" s="125">
        <v>0.75799999999998136</v>
      </c>
      <c r="G3146" s="103" t="s">
        <v>167</v>
      </c>
      <c r="H3146" s="119">
        <f t="shared" si="1321"/>
        <v>1.5579999999999814</v>
      </c>
      <c r="I3146" s="125" t="s">
        <v>1999</v>
      </c>
      <c r="J3146" s="107">
        <f t="shared" ref="J3146" si="1329">I3146+254</f>
        <v>18686.060000000001</v>
      </c>
      <c r="L3146" s="118">
        <v>0.7</v>
      </c>
    </row>
    <row r="3147" spans="1:12" x14ac:dyDescent="0.2">
      <c r="D3147" s="103"/>
      <c r="G3147" s="103"/>
    </row>
    <row r="3148" spans="1:12" x14ac:dyDescent="0.2">
      <c r="A3148" s="126" t="s">
        <v>2147</v>
      </c>
      <c r="B3148" s="127">
        <v>950238.59199999995</v>
      </c>
      <c r="C3148" s="127">
        <v>6500875.8760000002</v>
      </c>
      <c r="D3148" s="103" t="s">
        <v>167</v>
      </c>
      <c r="E3148" s="125">
        <v>292.63</v>
      </c>
      <c r="F3148" s="125">
        <v>0.80000000000001137</v>
      </c>
      <c r="G3148" s="103" t="s">
        <v>167</v>
      </c>
      <c r="H3148" s="119">
        <f t="shared" si="1321"/>
        <v>1.6000000000000114</v>
      </c>
      <c r="I3148" s="125" t="s">
        <v>2000</v>
      </c>
      <c r="J3148" s="107">
        <f t="shared" ref="J3148" si="1330">I3148+254</f>
        <v>18690.63</v>
      </c>
      <c r="L3148" s="118">
        <v>0.7</v>
      </c>
    </row>
    <row r="3149" spans="1:12" x14ac:dyDescent="0.2">
      <c r="D3149" s="103"/>
      <c r="G3149" s="103"/>
    </row>
    <row r="3150" spans="1:12" x14ac:dyDescent="0.2">
      <c r="A3150" s="126" t="s">
        <v>2001</v>
      </c>
      <c r="B3150" s="127">
        <v>950242.99699999997</v>
      </c>
      <c r="C3150" s="127">
        <v>6500874.9369999999</v>
      </c>
      <c r="D3150" s="103" t="s">
        <v>167</v>
      </c>
      <c r="E3150" s="125">
        <v>292.62</v>
      </c>
      <c r="F3150" s="125">
        <v>1.0600000000000023</v>
      </c>
      <c r="G3150" s="103" t="s">
        <v>167</v>
      </c>
      <c r="H3150" s="119">
        <f t="shared" si="1321"/>
        <v>2.0600000000000023</v>
      </c>
      <c r="I3150" s="125" t="s">
        <v>2002</v>
      </c>
      <c r="J3150" s="107">
        <f t="shared" ref="J3150" si="1331">I3150+254</f>
        <v>18695.14</v>
      </c>
      <c r="L3150" s="118">
        <v>0.9</v>
      </c>
    </row>
    <row r="3151" spans="1:12" x14ac:dyDescent="0.2">
      <c r="D3151" s="103"/>
      <c r="G3151" s="103"/>
    </row>
    <row r="3152" spans="1:12" x14ac:dyDescent="0.2">
      <c r="A3152" s="126" t="s">
        <v>2003</v>
      </c>
      <c r="B3152" s="127">
        <v>950247.77300000004</v>
      </c>
      <c r="C3152" s="127">
        <v>6500873.9069999997</v>
      </c>
      <c r="D3152" s="103" t="s">
        <v>167</v>
      </c>
      <c r="E3152" s="125">
        <v>292.64</v>
      </c>
      <c r="F3152" s="125">
        <v>1.2599999999999909</v>
      </c>
      <c r="G3152" s="103" t="s">
        <v>167</v>
      </c>
      <c r="H3152" s="119">
        <f t="shared" si="1321"/>
        <v>2.2599999999999909</v>
      </c>
      <c r="I3152" s="125" t="s">
        <v>2004</v>
      </c>
      <c r="J3152" s="107">
        <f t="shared" ref="J3152" si="1332">I3152+254</f>
        <v>18700.03</v>
      </c>
      <c r="L3152" s="118">
        <v>0.9</v>
      </c>
    </row>
    <row r="3153" spans="1:12" x14ac:dyDescent="0.2">
      <c r="D3153" s="103"/>
      <c r="G3153" s="103"/>
    </row>
    <row r="3154" spans="1:12" x14ac:dyDescent="0.2">
      <c r="A3154" s="126">
        <v>1218</v>
      </c>
      <c r="B3154" s="127">
        <v>950251.57400000002</v>
      </c>
      <c r="C3154" s="127">
        <v>6500873.1469999999</v>
      </c>
      <c r="D3154" s="103" t="s">
        <v>167</v>
      </c>
      <c r="E3154" s="125">
        <v>292.64999999999998</v>
      </c>
      <c r="F3154" s="125">
        <v>1.3799999999999955</v>
      </c>
      <c r="G3154" s="103" t="s">
        <v>167</v>
      </c>
      <c r="H3154" s="119">
        <f t="shared" si="1321"/>
        <v>2.3799999999999955</v>
      </c>
      <c r="I3154" s="125" t="s">
        <v>2005</v>
      </c>
      <c r="J3154" s="107">
        <f t="shared" ref="J3154" si="1333">I3154+254</f>
        <v>18703.91</v>
      </c>
      <c r="L3154" s="118">
        <v>0.9</v>
      </c>
    </row>
    <row r="3155" spans="1:12" x14ac:dyDescent="0.2">
      <c r="D3155" s="103"/>
      <c r="G3155" s="103"/>
    </row>
    <row r="3156" spans="1:12" x14ac:dyDescent="0.2">
      <c r="A3156" s="126" t="s">
        <v>2006</v>
      </c>
      <c r="B3156" s="127">
        <v>950255.56099999999</v>
      </c>
      <c r="C3156" s="127">
        <v>6500872.2850000001</v>
      </c>
      <c r="D3156" s="103" t="s">
        <v>167</v>
      </c>
      <c r="E3156" s="125">
        <v>292.66000000000003</v>
      </c>
      <c r="F3156" s="125">
        <v>1.3400000000000318</v>
      </c>
      <c r="G3156" s="103" t="s">
        <v>167</v>
      </c>
      <c r="H3156" s="119">
        <f t="shared" si="1321"/>
        <v>2.3400000000000318</v>
      </c>
      <c r="I3156" s="125" t="s">
        <v>2007</v>
      </c>
      <c r="J3156" s="107">
        <f t="shared" ref="J3156" si="1334">I3156+254</f>
        <v>18707.990000000002</v>
      </c>
      <c r="L3156" s="118">
        <v>0.9</v>
      </c>
    </row>
    <row r="3157" spans="1:12" x14ac:dyDescent="0.2">
      <c r="D3157" s="103"/>
      <c r="G3157" s="103"/>
    </row>
    <row r="3158" spans="1:12" x14ac:dyDescent="0.2">
      <c r="A3158" s="126" t="s">
        <v>2008</v>
      </c>
      <c r="B3158" s="127">
        <v>950261.26100000006</v>
      </c>
      <c r="C3158" s="127">
        <v>6500870.9809999997</v>
      </c>
      <c r="D3158" s="103" t="s">
        <v>167</v>
      </c>
      <c r="E3158" s="125">
        <v>292.7</v>
      </c>
      <c r="F3158" s="125">
        <v>0.93000000000000682</v>
      </c>
      <c r="G3158" s="103" t="s">
        <v>167</v>
      </c>
      <c r="H3158" s="119">
        <f t="shared" si="1321"/>
        <v>1.9300000000000068</v>
      </c>
      <c r="I3158" s="125" t="s">
        <v>2009</v>
      </c>
      <c r="J3158" s="107">
        <f t="shared" ref="J3158" si="1335">I3158+254</f>
        <v>18713.849999999999</v>
      </c>
      <c r="L3158" s="118">
        <v>0.9</v>
      </c>
    </row>
    <row r="3159" spans="1:12" x14ac:dyDescent="0.2">
      <c r="D3159" s="103"/>
      <c r="G3159" s="103"/>
    </row>
    <row r="3160" spans="1:12" x14ac:dyDescent="0.2">
      <c r="A3160" s="126" t="s">
        <v>2010</v>
      </c>
      <c r="B3160" s="127">
        <v>950263.72</v>
      </c>
      <c r="C3160" s="127">
        <v>6500870.4349999996</v>
      </c>
      <c r="D3160" s="103" t="s">
        <v>167</v>
      </c>
      <c r="E3160" s="125">
        <v>292.70999999999998</v>
      </c>
      <c r="F3160" s="125">
        <v>0.76999999999998181</v>
      </c>
      <c r="G3160" s="103" t="s">
        <v>167</v>
      </c>
      <c r="H3160" s="119">
        <f t="shared" si="1321"/>
        <v>1.5699999999999819</v>
      </c>
      <c r="I3160" s="125" t="s">
        <v>2011</v>
      </c>
      <c r="J3160" s="107">
        <f t="shared" ref="J3160" si="1336">I3160+254</f>
        <v>18716.38</v>
      </c>
      <c r="L3160" s="118">
        <v>0.7</v>
      </c>
    </row>
    <row r="3161" spans="1:12" x14ac:dyDescent="0.2">
      <c r="D3161" s="103"/>
      <c r="G3161" s="103"/>
    </row>
    <row r="3162" spans="1:12" x14ac:dyDescent="0.2">
      <c r="A3162" s="126">
        <v>1219</v>
      </c>
      <c r="B3162" s="127">
        <v>950270.77399999998</v>
      </c>
      <c r="C3162" s="127">
        <v>6500868.8300000001</v>
      </c>
      <c r="D3162" s="103" t="s">
        <v>167</v>
      </c>
      <c r="E3162" s="125">
        <v>292.75</v>
      </c>
      <c r="F3162" s="125">
        <v>0.69999999999998863</v>
      </c>
      <c r="G3162" s="103" t="s">
        <v>167</v>
      </c>
      <c r="H3162" s="119">
        <f t="shared" si="1321"/>
        <v>1.4999999999999887</v>
      </c>
      <c r="I3162" s="125" t="s">
        <v>2012</v>
      </c>
      <c r="J3162" s="107">
        <f t="shared" ref="J3162" si="1337">I3162+254</f>
        <v>18723.61</v>
      </c>
      <c r="L3162" s="118">
        <v>0.7</v>
      </c>
    </row>
    <row r="3163" spans="1:12" x14ac:dyDescent="0.2">
      <c r="D3163" s="103"/>
      <c r="G3163" s="103"/>
    </row>
    <row r="3164" spans="1:12" x14ac:dyDescent="0.2">
      <c r="A3164" s="126" t="s">
        <v>2013</v>
      </c>
      <c r="B3164" s="127">
        <v>950278.78300000005</v>
      </c>
      <c r="C3164" s="127">
        <v>6500867.0010000002</v>
      </c>
      <c r="D3164" s="103" t="s">
        <v>167</v>
      </c>
      <c r="E3164" s="125">
        <v>292.76</v>
      </c>
      <c r="F3164" s="125">
        <v>0.68999999999999773</v>
      </c>
      <c r="G3164" s="103" t="s">
        <v>167</v>
      </c>
      <c r="H3164" s="119">
        <f t="shared" si="1321"/>
        <v>1.4899999999999978</v>
      </c>
      <c r="I3164" s="125" t="s">
        <v>2014</v>
      </c>
      <c r="J3164" s="107">
        <f t="shared" ref="J3164" si="1338">I3164+254</f>
        <v>18731.830000000002</v>
      </c>
      <c r="L3164" s="118">
        <v>0.7</v>
      </c>
    </row>
    <row r="3165" spans="1:12" x14ac:dyDescent="0.2">
      <c r="D3165" s="103"/>
      <c r="G3165" s="103"/>
    </row>
    <row r="3166" spans="1:12" x14ac:dyDescent="0.2">
      <c r="A3166" s="126" t="s">
        <v>2015</v>
      </c>
      <c r="B3166" s="127">
        <v>950284.09499999997</v>
      </c>
      <c r="C3166" s="127">
        <v>6500865.8899999997</v>
      </c>
      <c r="D3166" s="103" t="s">
        <v>167</v>
      </c>
      <c r="E3166" s="125">
        <v>292.77</v>
      </c>
      <c r="F3166" s="125">
        <v>0.68000000000000682</v>
      </c>
      <c r="G3166" s="103" t="s">
        <v>167</v>
      </c>
      <c r="H3166" s="119">
        <f t="shared" si="1321"/>
        <v>1.4800000000000069</v>
      </c>
      <c r="I3166" s="125" t="s">
        <v>2016</v>
      </c>
      <c r="J3166" s="107">
        <f t="shared" ref="J3166" si="1339">I3166+254</f>
        <v>18737.25</v>
      </c>
      <c r="L3166" s="118">
        <v>0.7</v>
      </c>
    </row>
    <row r="3167" spans="1:12" x14ac:dyDescent="0.2">
      <c r="D3167" s="103"/>
      <c r="G3167" s="103"/>
    </row>
    <row r="3168" spans="1:12" x14ac:dyDescent="0.2">
      <c r="A3168" s="126">
        <v>1220</v>
      </c>
      <c r="B3168" s="127">
        <v>950293.85199999996</v>
      </c>
      <c r="C3168" s="127">
        <v>6500863.6799999997</v>
      </c>
      <c r="D3168" s="103" t="s">
        <v>167</v>
      </c>
      <c r="E3168" s="125">
        <v>292.8</v>
      </c>
      <c r="F3168" s="125">
        <v>0.66000000000002501</v>
      </c>
      <c r="G3168" s="103" t="s">
        <v>167</v>
      </c>
      <c r="H3168" s="119">
        <f t="shared" si="1321"/>
        <v>1.4600000000000251</v>
      </c>
      <c r="I3168" s="125" t="s">
        <v>2017</v>
      </c>
      <c r="J3168" s="107">
        <f t="shared" ref="J3168" si="1340">I3168+254</f>
        <v>18747.259999999998</v>
      </c>
      <c r="L3168" s="118">
        <v>0.7</v>
      </c>
    </row>
    <row r="3169" spans="1:12" x14ac:dyDescent="0.2">
      <c r="D3169" s="103"/>
      <c r="G3169" s="103"/>
    </row>
    <row r="3170" spans="1:12" x14ac:dyDescent="0.2">
      <c r="A3170" s="126" t="s">
        <v>2018</v>
      </c>
      <c r="B3170" s="127">
        <v>950299.19900000002</v>
      </c>
      <c r="C3170" s="127">
        <v>6500862.4709999999</v>
      </c>
      <c r="D3170" s="103" t="s">
        <v>167</v>
      </c>
      <c r="E3170" s="125">
        <v>292.81</v>
      </c>
      <c r="F3170" s="125">
        <v>0.69999999999998863</v>
      </c>
      <c r="G3170" s="103" t="s">
        <v>167</v>
      </c>
      <c r="H3170" s="119">
        <f t="shared" si="1321"/>
        <v>1.4999999999999887</v>
      </c>
      <c r="I3170" s="125" t="s">
        <v>2019</v>
      </c>
      <c r="J3170" s="107">
        <f t="shared" ref="J3170" si="1341">I3170+254</f>
        <v>18752.740000000002</v>
      </c>
      <c r="L3170" s="118">
        <v>0.7</v>
      </c>
    </row>
    <row r="3171" spans="1:12" x14ac:dyDescent="0.2">
      <c r="D3171" s="103"/>
      <c r="G3171" s="103"/>
    </row>
    <row r="3172" spans="1:12" x14ac:dyDescent="0.2">
      <c r="A3172" s="126" t="s">
        <v>2020</v>
      </c>
      <c r="B3172" s="127">
        <v>950307.31299999997</v>
      </c>
      <c r="C3172" s="127">
        <v>6500860.659</v>
      </c>
      <c r="D3172" s="103" t="s">
        <v>167</v>
      </c>
      <c r="E3172" s="125">
        <v>292.85000000000002</v>
      </c>
      <c r="F3172" s="125">
        <v>0.70000000000004547</v>
      </c>
      <c r="G3172" s="103" t="s">
        <v>167</v>
      </c>
      <c r="H3172" s="119">
        <f t="shared" si="1321"/>
        <v>1.5000000000000455</v>
      </c>
      <c r="I3172" s="125" t="s">
        <v>2021</v>
      </c>
      <c r="J3172" s="107">
        <f t="shared" ref="J3172" si="1342">I3172+254</f>
        <v>18761.05</v>
      </c>
      <c r="L3172" s="118">
        <v>0.7</v>
      </c>
    </row>
    <row r="3173" spans="1:12" x14ac:dyDescent="0.2">
      <c r="D3173" s="103"/>
      <c r="G3173" s="103"/>
    </row>
    <row r="3174" spans="1:12" x14ac:dyDescent="0.2">
      <c r="A3174" s="126">
        <v>1221</v>
      </c>
      <c r="B3174" s="127">
        <v>950313.58400000003</v>
      </c>
      <c r="C3174" s="127">
        <v>6500859.2050000001</v>
      </c>
      <c r="D3174" s="103" t="s">
        <v>167</v>
      </c>
      <c r="E3174" s="125">
        <v>292.87</v>
      </c>
      <c r="F3174" s="125">
        <v>0.68999999999999773</v>
      </c>
      <c r="G3174" s="103" t="s">
        <v>167</v>
      </c>
      <c r="H3174" s="119">
        <f t="shared" si="1321"/>
        <v>1.4899999999999978</v>
      </c>
      <c r="I3174" s="125" t="s">
        <v>2022</v>
      </c>
      <c r="J3174" s="107">
        <f t="shared" ref="J3174" si="1343">I3174+254</f>
        <v>18767.490000000002</v>
      </c>
      <c r="L3174" s="118">
        <v>0.7</v>
      </c>
    </row>
    <row r="3175" spans="1:12" x14ac:dyDescent="0.2">
      <c r="D3175" s="103"/>
      <c r="G3175" s="103"/>
    </row>
    <row r="3176" spans="1:12" x14ac:dyDescent="0.2">
      <c r="A3176" s="126" t="s">
        <v>2023</v>
      </c>
      <c r="B3176" s="127">
        <v>950322.571</v>
      </c>
      <c r="C3176" s="127">
        <v>6500857.1519999998</v>
      </c>
      <c r="D3176" s="103" t="s">
        <v>167</v>
      </c>
      <c r="E3176" s="125">
        <v>292.92</v>
      </c>
      <c r="F3176" s="125">
        <v>0.68999999999999773</v>
      </c>
      <c r="G3176" s="103" t="s">
        <v>167</v>
      </c>
      <c r="H3176" s="119">
        <f t="shared" si="1321"/>
        <v>1.4899999999999978</v>
      </c>
      <c r="I3176" s="125" t="s">
        <v>2024</v>
      </c>
      <c r="J3176" s="107">
        <f t="shared" ref="J3176" si="1344">I3176+254</f>
        <v>18776.71</v>
      </c>
      <c r="L3176" s="118">
        <v>0.7</v>
      </c>
    </row>
    <row r="3177" spans="1:12" x14ac:dyDescent="0.2">
      <c r="D3177" s="103"/>
      <c r="G3177" s="103"/>
    </row>
    <row r="3178" spans="1:12" ht="11.25" customHeight="1" x14ac:dyDescent="0.2">
      <c r="A3178" s="126">
        <v>1222</v>
      </c>
      <c r="B3178" s="127">
        <v>950333.10400000005</v>
      </c>
      <c r="C3178" s="127">
        <v>6500854.773</v>
      </c>
      <c r="D3178" s="103" t="s">
        <v>167</v>
      </c>
      <c r="E3178" s="125">
        <v>292.98</v>
      </c>
      <c r="F3178" s="125">
        <v>0.70000000000004547</v>
      </c>
      <c r="G3178" s="103" t="s">
        <v>167</v>
      </c>
      <c r="H3178" s="119">
        <f t="shared" si="1321"/>
        <v>1.5000000000000455</v>
      </c>
      <c r="I3178" s="125" t="s">
        <v>2025</v>
      </c>
      <c r="J3178" s="107">
        <f t="shared" ref="J3178" si="1345">I3178+254</f>
        <v>18787.509999999998</v>
      </c>
      <c r="L3178" s="118">
        <v>0.7</v>
      </c>
    </row>
    <row r="3179" spans="1:12" ht="11.25" customHeight="1" x14ac:dyDescent="0.2">
      <c r="D3179" s="103"/>
      <c r="G3179" s="103"/>
    </row>
    <row r="3180" spans="1:12" ht="12" customHeight="1" x14ac:dyDescent="0.2">
      <c r="A3180" s="126" t="s">
        <v>2026</v>
      </c>
      <c r="B3180" s="127">
        <v>950342.40599999996</v>
      </c>
      <c r="C3180" s="127">
        <v>6500852.6390000004</v>
      </c>
      <c r="D3180" s="103" t="s">
        <v>167</v>
      </c>
      <c r="E3180" s="125">
        <v>293.01</v>
      </c>
      <c r="F3180" s="125">
        <v>0.68000000000000682</v>
      </c>
      <c r="G3180" s="103" t="s">
        <v>167</v>
      </c>
      <c r="H3180" s="119">
        <f t="shared" si="1321"/>
        <v>1.4800000000000069</v>
      </c>
      <c r="I3180" s="125" t="s">
        <v>2027</v>
      </c>
      <c r="J3180" s="107">
        <f t="shared" ref="J3180" si="1346">I3180+254</f>
        <v>18797.05</v>
      </c>
      <c r="L3180" s="118">
        <v>0.7</v>
      </c>
    </row>
    <row r="3181" spans="1:12" x14ac:dyDescent="0.2">
      <c r="D3181" s="103"/>
      <c r="G3181" s="103"/>
    </row>
    <row r="3182" spans="1:12" x14ac:dyDescent="0.2">
      <c r="A3182" s="126">
        <v>1223</v>
      </c>
      <c r="B3182" s="127">
        <v>950352.58799999999</v>
      </c>
      <c r="C3182" s="127">
        <v>6500850.307</v>
      </c>
      <c r="D3182" s="103" t="s">
        <v>167</v>
      </c>
      <c r="E3182" s="125">
        <v>293.04000000000002</v>
      </c>
      <c r="F3182" s="125">
        <v>0.68000000000000682</v>
      </c>
      <c r="G3182" s="103" t="s">
        <v>167</v>
      </c>
      <c r="H3182" s="119">
        <f t="shared" si="1321"/>
        <v>1.4800000000000069</v>
      </c>
      <c r="I3182" s="125" t="s">
        <v>2028</v>
      </c>
      <c r="J3182" s="107">
        <f t="shared" ref="J3182" si="1347">I3182+254</f>
        <v>18807.5</v>
      </c>
      <c r="L3182" s="118">
        <v>0.7</v>
      </c>
    </row>
    <row r="3183" spans="1:12" x14ac:dyDescent="0.2">
      <c r="D3183" s="103"/>
      <c r="G3183" s="103"/>
    </row>
    <row r="3184" spans="1:12" x14ac:dyDescent="0.2">
      <c r="A3184" s="126" t="s">
        <v>2029</v>
      </c>
      <c r="B3184" s="127">
        <v>950362.80500000005</v>
      </c>
      <c r="C3184" s="127">
        <v>6500848.0020000003</v>
      </c>
      <c r="D3184" s="103" t="s">
        <v>167</v>
      </c>
      <c r="E3184" s="125">
        <v>293.06</v>
      </c>
      <c r="F3184" s="125">
        <v>0.69999999999998863</v>
      </c>
      <c r="G3184" s="103" t="s">
        <v>167</v>
      </c>
      <c r="H3184" s="119">
        <f t="shared" si="1321"/>
        <v>1.4999999999999887</v>
      </c>
      <c r="I3184" s="125" t="s">
        <v>2030</v>
      </c>
      <c r="J3184" s="107">
        <f t="shared" ref="J3184" si="1348">I3184+254</f>
        <v>18817.97</v>
      </c>
      <c r="L3184" s="118">
        <v>0.7</v>
      </c>
    </row>
    <row r="3185" spans="1:12" x14ac:dyDescent="0.2">
      <c r="D3185" s="103"/>
      <c r="G3185" s="103"/>
    </row>
    <row r="3186" spans="1:12" x14ac:dyDescent="0.2">
      <c r="A3186" s="126" t="s">
        <v>2031</v>
      </c>
      <c r="B3186" s="127">
        <v>950367.897</v>
      </c>
      <c r="C3186" s="127">
        <v>6500846.8219999997</v>
      </c>
      <c r="D3186" s="103" t="s">
        <v>167</v>
      </c>
      <c r="E3186" s="125">
        <v>293.07499999999999</v>
      </c>
      <c r="F3186" s="125">
        <v>0.71499999999997499</v>
      </c>
      <c r="G3186" s="103" t="s">
        <v>167</v>
      </c>
      <c r="H3186" s="119">
        <f t="shared" si="1321"/>
        <v>1.514999999999975</v>
      </c>
      <c r="I3186" s="125" t="s">
        <v>2032</v>
      </c>
      <c r="J3186" s="107">
        <f t="shared" ref="J3186" si="1349">I3186+254</f>
        <v>18823.2</v>
      </c>
      <c r="L3186" s="118">
        <v>0.7</v>
      </c>
    </row>
    <row r="3187" spans="1:12" x14ac:dyDescent="0.2">
      <c r="D3187" s="103"/>
      <c r="G3187" s="103"/>
    </row>
    <row r="3188" spans="1:12" x14ac:dyDescent="0.2">
      <c r="A3188" s="126">
        <v>1224</v>
      </c>
      <c r="B3188" s="127">
        <v>950371.88600000006</v>
      </c>
      <c r="C3188" s="127">
        <v>6500845.9979999997</v>
      </c>
      <c r="D3188" s="103" t="s">
        <v>167</v>
      </c>
      <c r="E3188" s="125">
        <v>293.08999999999997</v>
      </c>
      <c r="F3188" s="125">
        <v>0.67999999999994998</v>
      </c>
      <c r="G3188" s="103" t="s">
        <v>167</v>
      </c>
      <c r="H3188" s="119">
        <f t="shared" si="1321"/>
        <v>1.47999999999995</v>
      </c>
      <c r="I3188" s="125" t="s">
        <v>2033</v>
      </c>
      <c r="J3188" s="107">
        <f t="shared" ref="J3188" si="1350">I3188+254</f>
        <v>18827.27</v>
      </c>
      <c r="L3188" s="118">
        <v>0.7</v>
      </c>
    </row>
    <row r="3189" spans="1:12" x14ac:dyDescent="0.2">
      <c r="D3189" s="103"/>
      <c r="G3189" s="103"/>
    </row>
    <row r="3190" spans="1:12" x14ac:dyDescent="0.2">
      <c r="A3190" s="126" t="s">
        <v>2034</v>
      </c>
      <c r="B3190" s="127">
        <v>950381.58299999998</v>
      </c>
      <c r="C3190" s="127">
        <v>6500843.7680000002</v>
      </c>
      <c r="D3190" s="103" t="s">
        <v>167</v>
      </c>
      <c r="E3190" s="125">
        <v>293.13</v>
      </c>
      <c r="F3190" s="125">
        <v>0.68999999999999773</v>
      </c>
      <c r="G3190" s="103" t="s">
        <v>167</v>
      </c>
      <c r="H3190" s="119">
        <f t="shared" si="1321"/>
        <v>1.4899999999999978</v>
      </c>
      <c r="I3190" s="125" t="s">
        <v>2035</v>
      </c>
      <c r="J3190" s="107">
        <f t="shared" ref="J3190" si="1351">I3190+254</f>
        <v>18837.22</v>
      </c>
      <c r="L3190" s="118">
        <v>0.7</v>
      </c>
    </row>
    <row r="3191" spans="1:12" x14ac:dyDescent="0.2">
      <c r="D3191" s="103"/>
      <c r="G3191" s="103"/>
    </row>
    <row r="3192" spans="1:12" x14ac:dyDescent="0.2">
      <c r="A3192" s="126">
        <v>1225</v>
      </c>
      <c r="B3192" s="127">
        <v>950391.53500000003</v>
      </c>
      <c r="C3192" s="127">
        <v>6500841.5099999998</v>
      </c>
      <c r="D3192" s="103" t="s">
        <v>167</v>
      </c>
      <c r="E3192" s="125">
        <v>293.15499999999997</v>
      </c>
      <c r="F3192" s="125">
        <v>0.68499999999994543</v>
      </c>
      <c r="G3192" s="103" t="s">
        <v>167</v>
      </c>
      <c r="H3192" s="119">
        <f t="shared" si="1321"/>
        <v>1.4849999999999455</v>
      </c>
      <c r="I3192" s="125" t="s">
        <v>2036</v>
      </c>
      <c r="J3192" s="107">
        <f t="shared" ref="J3192" si="1352">I3192+254</f>
        <v>18847.43</v>
      </c>
      <c r="L3192" s="118">
        <v>0.7</v>
      </c>
    </row>
    <row r="3193" spans="1:12" x14ac:dyDescent="0.2">
      <c r="D3193" s="103"/>
      <c r="G3193" s="103"/>
    </row>
    <row r="3194" spans="1:12" x14ac:dyDescent="0.2">
      <c r="A3194" s="126" t="s">
        <v>2037</v>
      </c>
      <c r="B3194" s="127">
        <v>950396.33</v>
      </c>
      <c r="C3194" s="127">
        <v>6500840.4450000003</v>
      </c>
      <c r="D3194" s="103" t="s">
        <v>167</v>
      </c>
      <c r="E3194" s="125">
        <v>293.15600000000001</v>
      </c>
      <c r="F3194" s="125">
        <v>0.68599999999997863</v>
      </c>
      <c r="G3194" s="103" t="s">
        <v>167</v>
      </c>
      <c r="H3194" s="119">
        <f t="shared" si="1321"/>
        <v>1.4859999999999787</v>
      </c>
      <c r="I3194" s="125" t="s">
        <v>2038</v>
      </c>
      <c r="J3194" s="107">
        <f t="shared" ref="J3194" si="1353">I3194+254</f>
        <v>18852.34</v>
      </c>
      <c r="L3194" s="118">
        <v>0.7</v>
      </c>
    </row>
    <row r="3195" spans="1:12" x14ac:dyDescent="0.2">
      <c r="D3195" s="103"/>
      <c r="G3195" s="103"/>
    </row>
    <row r="3196" spans="1:12" x14ac:dyDescent="0.2">
      <c r="A3196" s="126">
        <v>1226</v>
      </c>
      <c r="B3196" s="127">
        <v>950410.54700000002</v>
      </c>
      <c r="C3196" s="127">
        <v>6500837.2470000004</v>
      </c>
      <c r="D3196" s="103" t="s">
        <v>167</v>
      </c>
      <c r="E3196" s="125">
        <v>293.16300000000001</v>
      </c>
      <c r="F3196" s="125">
        <v>0.74099999999998545</v>
      </c>
      <c r="G3196" s="103" t="s">
        <v>167</v>
      </c>
      <c r="H3196" s="119">
        <f t="shared" ref="H3196:H3258" si="1354">F3196+L3196+0.1</f>
        <v>1.5409999999999855</v>
      </c>
      <c r="I3196" s="125" t="s">
        <v>2039</v>
      </c>
      <c r="J3196" s="107">
        <f t="shared" ref="J3196" si="1355">I3196+254</f>
        <v>18866.91</v>
      </c>
      <c r="L3196" s="118">
        <v>0.7</v>
      </c>
    </row>
    <row r="3197" spans="1:12" x14ac:dyDescent="0.2">
      <c r="D3197" s="103"/>
      <c r="G3197" s="103"/>
    </row>
    <row r="3198" spans="1:12" x14ac:dyDescent="0.2">
      <c r="A3198" s="126">
        <v>1227</v>
      </c>
      <c r="B3198" s="127">
        <v>950430.14800000004</v>
      </c>
      <c r="C3198" s="127">
        <v>6500832.7999999998</v>
      </c>
      <c r="D3198" s="103" t="s">
        <v>167</v>
      </c>
      <c r="E3198" s="125">
        <v>293.21199999999999</v>
      </c>
      <c r="F3198" s="125">
        <v>0.71699999999998454</v>
      </c>
      <c r="G3198" s="103" t="s">
        <v>167</v>
      </c>
      <c r="H3198" s="119">
        <f t="shared" si="1354"/>
        <v>1.5169999999999846</v>
      </c>
      <c r="I3198" s="125" t="s">
        <v>2040</v>
      </c>
      <c r="J3198" s="107">
        <f t="shared" ref="J3198" si="1356">I3198+254</f>
        <v>18887.009999999998</v>
      </c>
      <c r="L3198" s="118">
        <v>0.7</v>
      </c>
    </row>
    <row r="3199" spans="1:12" x14ac:dyDescent="0.2">
      <c r="D3199" s="103"/>
      <c r="G3199" s="103"/>
    </row>
    <row r="3200" spans="1:12" x14ac:dyDescent="0.2">
      <c r="A3200" s="126">
        <v>1228</v>
      </c>
      <c r="B3200" s="127">
        <v>950449.36399999994</v>
      </c>
      <c r="C3200" s="127">
        <v>6500828.4740000004</v>
      </c>
      <c r="D3200" s="103" t="s">
        <v>167</v>
      </c>
      <c r="E3200" s="125">
        <v>293.12200000000001</v>
      </c>
      <c r="F3200" s="125">
        <v>0.73000000000001819</v>
      </c>
      <c r="G3200" s="103" t="s">
        <v>167</v>
      </c>
      <c r="H3200" s="119">
        <f t="shared" si="1354"/>
        <v>1.5300000000000182</v>
      </c>
      <c r="I3200" s="125" t="s">
        <v>2041</v>
      </c>
      <c r="J3200" s="107">
        <f t="shared" ref="J3200" si="1357">I3200+254</f>
        <v>18906.71</v>
      </c>
      <c r="L3200" s="118">
        <v>0.7</v>
      </c>
    </row>
    <row r="3201" spans="1:12" x14ac:dyDescent="0.2">
      <c r="D3201" s="103"/>
      <c r="G3201" s="103"/>
    </row>
    <row r="3202" spans="1:12" x14ac:dyDescent="0.2">
      <c r="A3202" s="126">
        <v>1229</v>
      </c>
      <c r="B3202" s="127">
        <v>950469.603</v>
      </c>
      <c r="C3202" s="127">
        <v>6500824.0650000004</v>
      </c>
      <c r="D3202" s="103" t="s">
        <v>167</v>
      </c>
      <c r="E3202" s="125">
        <v>293.16300000000001</v>
      </c>
      <c r="F3202" s="125">
        <v>0.71500000000003183</v>
      </c>
      <c r="G3202" s="103" t="s">
        <v>167</v>
      </c>
      <c r="H3202" s="119">
        <f t="shared" si="1354"/>
        <v>1.5150000000000319</v>
      </c>
      <c r="I3202" s="125" t="s">
        <v>2042</v>
      </c>
      <c r="J3202" s="107">
        <f t="shared" ref="J3202" si="1358">I3202+254</f>
        <v>18927.419999999998</v>
      </c>
      <c r="L3202" s="118">
        <v>0.7</v>
      </c>
    </row>
    <row r="3203" spans="1:12" x14ac:dyDescent="0.2">
      <c r="D3203" s="103"/>
      <c r="G3203" s="103"/>
    </row>
    <row r="3204" spans="1:12" x14ac:dyDescent="0.2">
      <c r="A3204" s="126">
        <v>1230</v>
      </c>
      <c r="B3204" s="127">
        <v>950488.75699999998</v>
      </c>
      <c r="C3204" s="127">
        <v>6500819.6639999999</v>
      </c>
      <c r="D3204" s="103" t="s">
        <v>167</v>
      </c>
      <c r="E3204" s="125">
        <v>293.19600000000003</v>
      </c>
      <c r="F3204" s="125">
        <v>0.66900000000003956</v>
      </c>
      <c r="G3204" s="103" t="s">
        <v>167</v>
      </c>
      <c r="H3204" s="119">
        <f t="shared" si="1354"/>
        <v>1.4690000000000396</v>
      </c>
      <c r="I3204" s="125" t="s">
        <v>2043</v>
      </c>
      <c r="J3204" s="107">
        <f t="shared" ref="J3204" si="1359">I3204+254</f>
        <v>18947.07</v>
      </c>
      <c r="L3204" s="118">
        <v>0.7</v>
      </c>
    </row>
    <row r="3205" spans="1:12" x14ac:dyDescent="0.2">
      <c r="D3205" s="103"/>
      <c r="G3205" s="103"/>
    </row>
    <row r="3206" spans="1:12" x14ac:dyDescent="0.2">
      <c r="A3206" s="126">
        <v>1231</v>
      </c>
      <c r="B3206" s="127">
        <v>950507.86399999994</v>
      </c>
      <c r="C3206" s="127">
        <v>6500815.3789999997</v>
      </c>
      <c r="D3206" s="103" t="s">
        <v>167</v>
      </c>
      <c r="E3206" s="125">
        <v>293.23399999999998</v>
      </c>
      <c r="F3206" s="125">
        <v>0.68699999999995498</v>
      </c>
      <c r="G3206" s="103" t="s">
        <v>167</v>
      </c>
      <c r="H3206" s="119">
        <f t="shared" si="1354"/>
        <v>1.486999999999955</v>
      </c>
      <c r="I3206" s="125" t="s">
        <v>2044</v>
      </c>
      <c r="J3206" s="107">
        <f t="shared" ref="J3206" si="1360">I3206+254</f>
        <v>18966.66</v>
      </c>
      <c r="L3206" s="118">
        <v>0.7</v>
      </c>
    </row>
    <row r="3207" spans="1:12" x14ac:dyDescent="0.2">
      <c r="D3207" s="103"/>
      <c r="G3207" s="103"/>
    </row>
    <row r="3208" spans="1:12" x14ac:dyDescent="0.2">
      <c r="A3208" s="126">
        <v>1232</v>
      </c>
      <c r="B3208" s="127">
        <v>950527.85900000005</v>
      </c>
      <c r="C3208" s="127">
        <v>6500810.8210000005</v>
      </c>
      <c r="D3208" s="103" t="s">
        <v>167</v>
      </c>
      <c r="E3208" s="125">
        <v>293.29500000000002</v>
      </c>
      <c r="F3208" s="125">
        <v>0.71199999999998909</v>
      </c>
      <c r="G3208" s="103" t="s">
        <v>167</v>
      </c>
      <c r="H3208" s="119">
        <f t="shared" si="1354"/>
        <v>1.5119999999999891</v>
      </c>
      <c r="I3208" s="125" t="s">
        <v>2045</v>
      </c>
      <c r="J3208" s="107">
        <f t="shared" ref="J3208" si="1361">I3208+254</f>
        <v>18987.16</v>
      </c>
      <c r="L3208" s="118">
        <v>0.7</v>
      </c>
    </row>
    <row r="3209" spans="1:12" x14ac:dyDescent="0.2">
      <c r="D3209" s="103"/>
      <c r="G3209" s="103"/>
    </row>
    <row r="3210" spans="1:12" x14ac:dyDescent="0.2">
      <c r="A3210" s="126">
        <v>1233</v>
      </c>
      <c r="B3210" s="127">
        <v>950546.19200000004</v>
      </c>
      <c r="C3210" s="127">
        <v>6500806.557</v>
      </c>
      <c r="D3210" s="103" t="s">
        <v>167</v>
      </c>
      <c r="E3210" s="125">
        <v>293.358</v>
      </c>
      <c r="F3210" s="125">
        <v>0.70499999999998408</v>
      </c>
      <c r="G3210" s="103" t="s">
        <v>167</v>
      </c>
      <c r="H3210" s="119">
        <f t="shared" si="1354"/>
        <v>1.5049999999999841</v>
      </c>
      <c r="I3210" s="125" t="s">
        <v>2046</v>
      </c>
      <c r="J3210" s="107">
        <f t="shared" ref="J3210" si="1362">I3210+254</f>
        <v>19005.990000000002</v>
      </c>
      <c r="L3210" s="118">
        <v>0.7</v>
      </c>
    </row>
    <row r="3211" spans="1:12" x14ac:dyDescent="0.2">
      <c r="D3211" s="103"/>
      <c r="G3211" s="103"/>
    </row>
    <row r="3212" spans="1:12" x14ac:dyDescent="0.2">
      <c r="A3212" s="126">
        <v>1234</v>
      </c>
      <c r="B3212" s="127">
        <v>950565.51899999997</v>
      </c>
      <c r="C3212" s="127">
        <v>6500802.3219999997</v>
      </c>
      <c r="D3212" s="103" t="s">
        <v>167</v>
      </c>
      <c r="E3212" s="125">
        <v>293.37599999999998</v>
      </c>
      <c r="F3212" s="125">
        <v>0.72599999999999909</v>
      </c>
      <c r="G3212" s="103" t="s">
        <v>167</v>
      </c>
      <c r="H3212" s="119">
        <f t="shared" si="1354"/>
        <v>1.5259999999999991</v>
      </c>
      <c r="I3212" s="125" t="s">
        <v>2047</v>
      </c>
      <c r="J3212" s="107">
        <f t="shared" ref="J3212" si="1363">I3212+254</f>
        <v>19025.77</v>
      </c>
      <c r="L3212" s="118">
        <v>0.7</v>
      </c>
    </row>
    <row r="3213" spans="1:12" x14ac:dyDescent="0.2">
      <c r="D3213" s="103"/>
      <c r="G3213" s="103"/>
    </row>
    <row r="3214" spans="1:12" x14ac:dyDescent="0.2">
      <c r="A3214" s="126">
        <v>1235</v>
      </c>
      <c r="B3214" s="127">
        <v>950585.20600000001</v>
      </c>
      <c r="C3214" s="127">
        <v>6500797.7429999998</v>
      </c>
      <c r="D3214" s="103" t="s">
        <v>167</v>
      </c>
      <c r="E3214" s="125">
        <v>293.39800000000002</v>
      </c>
      <c r="F3214" s="125">
        <v>0.73900000000003274</v>
      </c>
      <c r="G3214" s="103" t="s">
        <v>167</v>
      </c>
      <c r="H3214" s="119">
        <f t="shared" si="1354"/>
        <v>1.5390000000000328</v>
      </c>
      <c r="I3214" s="125" t="s">
        <v>2048</v>
      </c>
      <c r="J3214" s="107">
        <f t="shared" ref="J3214" si="1364">I3214+254</f>
        <v>19045.98</v>
      </c>
      <c r="L3214" s="118">
        <v>0.7</v>
      </c>
    </row>
    <row r="3215" spans="1:12" x14ac:dyDescent="0.2">
      <c r="D3215" s="103"/>
      <c r="G3215" s="103"/>
    </row>
    <row r="3216" spans="1:12" x14ac:dyDescent="0.2">
      <c r="A3216" s="126">
        <v>1236</v>
      </c>
      <c r="B3216" s="127">
        <v>950604.50699999998</v>
      </c>
      <c r="C3216" s="127">
        <v>6500793.4179999996</v>
      </c>
      <c r="D3216" s="103" t="s">
        <v>167</v>
      </c>
      <c r="E3216" s="125">
        <v>293.42500000000001</v>
      </c>
      <c r="F3216" s="125">
        <v>0.73300000000000409</v>
      </c>
      <c r="G3216" s="103" t="s">
        <v>167</v>
      </c>
      <c r="H3216" s="119">
        <f t="shared" si="1354"/>
        <v>1.5330000000000041</v>
      </c>
      <c r="I3216" s="125" t="s">
        <v>2049</v>
      </c>
      <c r="J3216" s="107">
        <f t="shared" ref="J3216" si="1365">I3216+254</f>
        <v>19065.759999999998</v>
      </c>
      <c r="L3216" s="118">
        <v>0.7</v>
      </c>
    </row>
    <row r="3217" spans="1:12" x14ac:dyDescent="0.2">
      <c r="D3217" s="103"/>
      <c r="G3217" s="103"/>
    </row>
    <row r="3218" spans="1:12" x14ac:dyDescent="0.2">
      <c r="A3218" s="126">
        <v>1237</v>
      </c>
      <c r="B3218" s="127">
        <v>950624.98899999994</v>
      </c>
      <c r="C3218" s="127">
        <v>6500788.727</v>
      </c>
      <c r="D3218" s="103" t="s">
        <v>167</v>
      </c>
      <c r="E3218" s="125">
        <v>293.41300000000001</v>
      </c>
      <c r="F3218" s="125">
        <v>0.69499999999999318</v>
      </c>
      <c r="G3218" s="103" t="s">
        <v>167</v>
      </c>
      <c r="H3218" s="119">
        <f t="shared" si="1354"/>
        <v>1.4949999999999932</v>
      </c>
      <c r="I3218" s="125" t="s">
        <v>2050</v>
      </c>
      <c r="J3218" s="107">
        <f t="shared" ref="J3218" si="1366">I3218+254</f>
        <v>19086.78</v>
      </c>
      <c r="L3218" s="118">
        <v>0.7</v>
      </c>
    </row>
    <row r="3219" spans="1:12" x14ac:dyDescent="0.2">
      <c r="D3219" s="103"/>
      <c r="G3219" s="103"/>
    </row>
    <row r="3220" spans="1:12" x14ac:dyDescent="0.2">
      <c r="A3220" s="126">
        <v>1238</v>
      </c>
      <c r="B3220" s="127">
        <v>950643.54200000002</v>
      </c>
      <c r="C3220" s="127">
        <v>6500784.6179999998</v>
      </c>
      <c r="D3220" s="103" t="s">
        <v>167</v>
      </c>
      <c r="E3220" s="125">
        <v>293.459</v>
      </c>
      <c r="F3220" s="125">
        <v>0.70300000000003138</v>
      </c>
      <c r="G3220" s="103" t="s">
        <v>167</v>
      </c>
      <c r="H3220" s="119">
        <f t="shared" si="1354"/>
        <v>1.5030000000000314</v>
      </c>
      <c r="I3220" s="125" t="s">
        <v>2051</v>
      </c>
      <c r="J3220" s="107">
        <f t="shared" ref="J3220" si="1367">I3220+254</f>
        <v>19105.78</v>
      </c>
      <c r="L3220" s="118">
        <v>0.7</v>
      </c>
    </row>
    <row r="3221" spans="1:12" x14ac:dyDescent="0.2">
      <c r="D3221" s="103"/>
      <c r="G3221" s="103"/>
    </row>
    <row r="3222" spans="1:12" x14ac:dyDescent="0.2">
      <c r="A3222" s="126">
        <v>1239</v>
      </c>
      <c r="B3222" s="127">
        <v>950664.41500000004</v>
      </c>
      <c r="C3222" s="127">
        <v>6500779.8459999999</v>
      </c>
      <c r="D3222" s="103" t="s">
        <v>167</v>
      </c>
      <c r="E3222" s="125">
        <v>293.51400000000001</v>
      </c>
      <c r="F3222" s="125">
        <v>0.742999999999995</v>
      </c>
      <c r="G3222" s="103" t="s">
        <v>167</v>
      </c>
      <c r="H3222" s="119">
        <f t="shared" si="1354"/>
        <v>1.542999999999995</v>
      </c>
      <c r="I3222" s="125" t="s">
        <v>2052</v>
      </c>
      <c r="J3222" s="107">
        <f t="shared" ref="J3222" si="1368">I3222+254</f>
        <v>19127.189999999999</v>
      </c>
      <c r="L3222" s="118">
        <v>0.7</v>
      </c>
    </row>
    <row r="3223" spans="1:12" x14ac:dyDescent="0.2">
      <c r="D3223" s="103"/>
      <c r="G3223" s="103"/>
    </row>
    <row r="3224" spans="1:12" x14ac:dyDescent="0.2">
      <c r="A3224" s="126">
        <v>1240</v>
      </c>
      <c r="B3224" s="127">
        <v>950682.16</v>
      </c>
      <c r="C3224" s="127">
        <v>6500775.8470000001</v>
      </c>
      <c r="D3224" s="103" t="s">
        <v>167</v>
      </c>
      <c r="E3224" s="125">
        <v>293.58699999999999</v>
      </c>
      <c r="F3224" s="125">
        <v>0.7489999999999668</v>
      </c>
      <c r="G3224" s="103" t="s">
        <v>167</v>
      </c>
      <c r="H3224" s="119">
        <f t="shared" si="1354"/>
        <v>1.5489999999999668</v>
      </c>
      <c r="I3224" s="125" t="s">
        <v>2053</v>
      </c>
      <c r="J3224" s="107">
        <f t="shared" ref="J3224" si="1369">I3224+254</f>
        <v>19145.38</v>
      </c>
      <c r="L3224" s="118">
        <v>0.7</v>
      </c>
    </row>
    <row r="3225" spans="1:12" x14ac:dyDescent="0.2">
      <c r="D3225" s="103"/>
      <c r="G3225" s="103"/>
    </row>
    <row r="3226" spans="1:12" x14ac:dyDescent="0.2">
      <c r="A3226" s="126">
        <v>1241</v>
      </c>
      <c r="B3226" s="127">
        <v>950702.35499999998</v>
      </c>
      <c r="C3226" s="127">
        <v>6500771.3700000001</v>
      </c>
      <c r="D3226" s="103" t="s">
        <v>167</v>
      </c>
      <c r="E3226" s="125">
        <v>293.661</v>
      </c>
      <c r="F3226" s="125">
        <v>0.68900000000002137</v>
      </c>
      <c r="G3226" s="103" t="s">
        <v>167</v>
      </c>
      <c r="H3226" s="119">
        <f t="shared" si="1354"/>
        <v>1.4890000000000214</v>
      </c>
      <c r="I3226" s="125" t="s">
        <v>2054</v>
      </c>
      <c r="J3226" s="107">
        <f t="shared" ref="J3226" si="1370">I3226+254</f>
        <v>19166.060000000001</v>
      </c>
      <c r="L3226" s="118">
        <v>0.7</v>
      </c>
    </row>
    <row r="3227" spans="1:12" x14ac:dyDescent="0.2">
      <c r="D3227" s="103"/>
      <c r="G3227" s="103"/>
    </row>
    <row r="3228" spans="1:12" x14ac:dyDescent="0.2">
      <c r="A3228" s="126">
        <v>1242</v>
      </c>
      <c r="B3228" s="127">
        <v>950721.83799999999</v>
      </c>
      <c r="C3228" s="127">
        <v>6500766.9139999999</v>
      </c>
      <c r="D3228" s="103" t="s">
        <v>167</v>
      </c>
      <c r="E3228" s="125">
        <v>293.755</v>
      </c>
      <c r="F3228" s="125">
        <v>0.94499999999999318</v>
      </c>
      <c r="G3228" s="103" t="s">
        <v>167</v>
      </c>
      <c r="H3228" s="119">
        <f t="shared" si="1354"/>
        <v>1.7449999999999932</v>
      </c>
      <c r="I3228" s="125" t="s">
        <v>2055</v>
      </c>
      <c r="J3228" s="107">
        <f t="shared" ref="J3228" si="1371">I3228+254</f>
        <v>19186.05</v>
      </c>
      <c r="L3228" s="118">
        <v>0.7</v>
      </c>
    </row>
    <row r="3229" spans="1:12" x14ac:dyDescent="0.2">
      <c r="D3229" s="103"/>
      <c r="G3229" s="103"/>
    </row>
    <row r="3230" spans="1:12" x14ac:dyDescent="0.2">
      <c r="A3230" s="126">
        <v>1246</v>
      </c>
      <c r="B3230" s="127">
        <v>950800.06499999994</v>
      </c>
      <c r="C3230" s="127">
        <v>6500749.3099999996</v>
      </c>
      <c r="D3230" s="103" t="s">
        <v>167</v>
      </c>
      <c r="E3230" s="125">
        <v>293.96100000000001</v>
      </c>
      <c r="F3230" s="125">
        <v>0.72500000000002274</v>
      </c>
      <c r="G3230" s="103" t="s">
        <v>167</v>
      </c>
      <c r="H3230" s="119">
        <f t="shared" si="1354"/>
        <v>1.5250000000000228</v>
      </c>
      <c r="I3230" s="125" t="s">
        <v>2056</v>
      </c>
      <c r="J3230" s="107">
        <f t="shared" ref="J3230" si="1372">I3230+254</f>
        <v>19206.490000000002</v>
      </c>
      <c r="L3230" s="118">
        <v>0.7</v>
      </c>
    </row>
    <row r="3231" spans="1:12" x14ac:dyDescent="0.2">
      <c r="D3231" s="103"/>
      <c r="G3231" s="103"/>
    </row>
    <row r="3232" spans="1:12" x14ac:dyDescent="0.2">
      <c r="A3232" s="126">
        <v>1247</v>
      </c>
      <c r="B3232" s="127">
        <v>950819.50800000003</v>
      </c>
      <c r="C3232" s="127">
        <v>6500744.9309999999</v>
      </c>
      <c r="D3232" s="103" t="s">
        <v>167</v>
      </c>
      <c r="E3232" s="125">
        <v>294.06099999999998</v>
      </c>
      <c r="F3232" s="125">
        <v>0.72999999999996135</v>
      </c>
      <c r="G3232" s="103" t="s">
        <v>167</v>
      </c>
      <c r="H3232" s="119">
        <f t="shared" si="1354"/>
        <v>1.5299999999999614</v>
      </c>
      <c r="I3232" s="125" t="s">
        <v>2057</v>
      </c>
      <c r="J3232" s="107">
        <f t="shared" ref="J3232" si="1373">I3232+254</f>
        <v>19226.13</v>
      </c>
      <c r="L3232" s="118">
        <v>0.7</v>
      </c>
    </row>
    <row r="3233" spans="1:12" x14ac:dyDescent="0.2">
      <c r="D3233" s="103"/>
      <c r="G3233" s="103"/>
    </row>
    <row r="3234" spans="1:12" x14ac:dyDescent="0.2">
      <c r="A3234" s="126">
        <v>1248</v>
      </c>
      <c r="B3234" s="127">
        <v>950838.91399999999</v>
      </c>
      <c r="C3234" s="127">
        <v>6500740.523</v>
      </c>
      <c r="D3234" s="103" t="s">
        <v>167</v>
      </c>
      <c r="E3234" s="125">
        <v>294.18200000000002</v>
      </c>
      <c r="F3234" s="125">
        <v>0.70800000000002683</v>
      </c>
      <c r="G3234" s="103" t="s">
        <v>167</v>
      </c>
      <c r="H3234" s="119">
        <f t="shared" si="1354"/>
        <v>1.5080000000000269</v>
      </c>
      <c r="I3234" s="125" t="s">
        <v>2058</v>
      </c>
      <c r="J3234" s="107">
        <f t="shared" ref="J3234" si="1374">I3234+254</f>
        <v>19246.39</v>
      </c>
      <c r="L3234" s="118">
        <v>0.7</v>
      </c>
    </row>
    <row r="3235" spans="1:12" x14ac:dyDescent="0.2">
      <c r="D3235" s="103"/>
      <c r="G3235" s="103"/>
    </row>
    <row r="3236" spans="1:12" x14ac:dyDescent="0.2">
      <c r="A3236" s="126">
        <v>1249</v>
      </c>
      <c r="B3236" s="127">
        <v>950858.57</v>
      </c>
      <c r="C3236" s="127">
        <v>6500736.176</v>
      </c>
      <c r="D3236" s="103" t="s">
        <v>167</v>
      </c>
      <c r="E3236" s="125">
        <v>294.29399999999998</v>
      </c>
      <c r="F3236" s="125">
        <v>0.79699999999996862</v>
      </c>
      <c r="G3236" s="103" t="s">
        <v>167</v>
      </c>
      <c r="H3236" s="119">
        <f t="shared" si="1354"/>
        <v>1.5969999999999687</v>
      </c>
      <c r="I3236" s="125" t="s">
        <v>2059</v>
      </c>
      <c r="J3236" s="107">
        <f t="shared" ref="J3236" si="1375">I3236+254</f>
        <v>19266.240000000002</v>
      </c>
      <c r="L3236" s="118">
        <v>0.7</v>
      </c>
    </row>
    <row r="3237" spans="1:12" x14ac:dyDescent="0.2">
      <c r="D3237" s="103"/>
      <c r="G3237" s="103"/>
    </row>
    <row r="3238" spans="1:12" x14ac:dyDescent="0.2">
      <c r="A3238" s="126">
        <v>1250</v>
      </c>
      <c r="B3238" s="127">
        <v>950877.77399999998</v>
      </c>
      <c r="C3238" s="127">
        <v>6500731.7790000001</v>
      </c>
      <c r="D3238" s="103" t="s">
        <v>167</v>
      </c>
      <c r="E3238" s="125">
        <v>294.411</v>
      </c>
      <c r="F3238" s="125">
        <v>0.72000000000002728</v>
      </c>
      <c r="G3238" s="103" t="s">
        <v>167</v>
      </c>
      <c r="H3238" s="119">
        <f t="shared" si="1354"/>
        <v>1.5200000000000273</v>
      </c>
      <c r="I3238" s="125" t="s">
        <v>2060</v>
      </c>
      <c r="J3238" s="107">
        <f t="shared" ref="J3238" si="1376">I3238+254</f>
        <v>19286.169999999998</v>
      </c>
      <c r="L3238" s="118">
        <v>0.7</v>
      </c>
    </row>
    <row r="3239" spans="1:12" x14ac:dyDescent="0.2">
      <c r="D3239" s="103"/>
      <c r="G3239" s="103"/>
    </row>
    <row r="3240" spans="1:12" x14ac:dyDescent="0.2">
      <c r="A3240" s="126">
        <v>1251</v>
      </c>
      <c r="B3240" s="127">
        <v>950897.01599999995</v>
      </c>
      <c r="C3240" s="127">
        <v>6500727.3329999996</v>
      </c>
      <c r="D3240" s="103" t="s">
        <v>167</v>
      </c>
      <c r="E3240" s="125">
        <v>294.5</v>
      </c>
      <c r="F3240" s="125">
        <v>0.73399999999998045</v>
      </c>
      <c r="G3240" s="103" t="s">
        <v>167</v>
      </c>
      <c r="H3240" s="119">
        <f t="shared" si="1354"/>
        <v>1.5339999999999805</v>
      </c>
      <c r="I3240" s="125" t="s">
        <v>2061</v>
      </c>
      <c r="J3240" s="107">
        <f t="shared" ref="J3240" si="1377">I3240+254</f>
        <v>19306.07</v>
      </c>
      <c r="L3240" s="118">
        <v>0.7</v>
      </c>
    </row>
    <row r="3241" spans="1:12" x14ac:dyDescent="0.2">
      <c r="D3241" s="103"/>
      <c r="G3241" s="103"/>
    </row>
    <row r="3242" spans="1:12" x14ac:dyDescent="0.2">
      <c r="A3242" s="126">
        <v>1252</v>
      </c>
      <c r="B3242" s="127">
        <v>950916.83900000004</v>
      </c>
      <c r="C3242" s="127">
        <v>6500722.8849999998</v>
      </c>
      <c r="D3242" s="103" t="s">
        <v>167</v>
      </c>
      <c r="E3242" s="125">
        <v>294.59399999999999</v>
      </c>
      <c r="F3242" s="125">
        <v>0.7470000000000141</v>
      </c>
      <c r="G3242" s="103" t="s">
        <v>167</v>
      </c>
      <c r="H3242" s="119">
        <f t="shared" si="1354"/>
        <v>1.5470000000000141</v>
      </c>
      <c r="I3242" s="125" t="s">
        <v>2062</v>
      </c>
      <c r="J3242" s="107">
        <f t="shared" ref="J3242" si="1378">I3242+254</f>
        <v>19326.2</v>
      </c>
      <c r="L3242" s="118">
        <v>0.7</v>
      </c>
    </row>
    <row r="3243" spans="1:12" x14ac:dyDescent="0.2">
      <c r="D3243" s="103"/>
      <c r="G3243" s="103"/>
    </row>
    <row r="3244" spans="1:12" x14ac:dyDescent="0.2">
      <c r="A3244" s="126">
        <v>1253</v>
      </c>
      <c r="B3244" s="127">
        <v>950936.28300000005</v>
      </c>
      <c r="C3244" s="127">
        <v>6500718.5750000002</v>
      </c>
      <c r="D3244" s="103" t="s">
        <v>167</v>
      </c>
      <c r="E3244" s="125">
        <v>294.69600000000003</v>
      </c>
      <c r="F3244" s="125">
        <v>0.75200000000000955</v>
      </c>
      <c r="G3244" s="103" t="s">
        <v>167</v>
      </c>
      <c r="H3244" s="119">
        <f t="shared" si="1354"/>
        <v>1.5520000000000096</v>
      </c>
      <c r="I3244" s="125" t="s">
        <v>2063</v>
      </c>
      <c r="J3244" s="107">
        <f t="shared" ref="J3244" si="1379">I3244+254</f>
        <v>19345.900000000001</v>
      </c>
      <c r="L3244" s="118">
        <v>0.7</v>
      </c>
    </row>
    <row r="3245" spans="1:12" x14ac:dyDescent="0.2">
      <c r="D3245" s="103"/>
      <c r="G3245" s="103"/>
    </row>
    <row r="3246" spans="1:12" x14ac:dyDescent="0.2">
      <c r="A3246" s="126">
        <v>1254</v>
      </c>
      <c r="B3246" s="127">
        <v>950956.446</v>
      </c>
      <c r="C3246" s="127">
        <v>6500714.0080000004</v>
      </c>
      <c r="D3246" s="103" t="s">
        <v>167</v>
      </c>
      <c r="E3246" s="125">
        <v>294.79300000000001</v>
      </c>
      <c r="F3246" s="125">
        <v>0.7470000000000141</v>
      </c>
      <c r="G3246" s="103" t="s">
        <v>167</v>
      </c>
      <c r="H3246" s="119">
        <f t="shared" si="1354"/>
        <v>1.5470000000000141</v>
      </c>
      <c r="I3246" s="125" t="s">
        <v>2064</v>
      </c>
      <c r="J3246" s="107">
        <f t="shared" ref="J3246" si="1380">I3246+254</f>
        <v>19365.650000000001</v>
      </c>
      <c r="L3246" s="118">
        <v>0.7</v>
      </c>
    </row>
    <row r="3247" spans="1:12" x14ac:dyDescent="0.2">
      <c r="D3247" s="103"/>
      <c r="G3247" s="103"/>
    </row>
    <row r="3248" spans="1:12" x14ac:dyDescent="0.2">
      <c r="A3248" s="126">
        <v>1255</v>
      </c>
      <c r="B3248" s="127">
        <v>950975.26300000004</v>
      </c>
      <c r="C3248" s="127">
        <v>6500709.8109999998</v>
      </c>
      <c r="D3248" s="103" t="s">
        <v>167</v>
      </c>
      <c r="E3248" s="125">
        <v>294.91300000000001</v>
      </c>
      <c r="F3248" s="125">
        <v>0.73700000000002319</v>
      </c>
      <c r="G3248" s="103" t="s">
        <v>167</v>
      </c>
      <c r="H3248" s="119">
        <f t="shared" si="1354"/>
        <v>1.5370000000000232</v>
      </c>
      <c r="I3248" s="125" t="s">
        <v>2065</v>
      </c>
      <c r="J3248" s="107">
        <f t="shared" ref="J3248" si="1381">I3248+254</f>
        <v>19385.97</v>
      </c>
      <c r="L3248" s="118">
        <v>0.7</v>
      </c>
    </row>
    <row r="3249" spans="1:12" x14ac:dyDescent="0.2">
      <c r="D3249" s="103"/>
      <c r="G3249" s="103"/>
    </row>
    <row r="3250" spans="1:12" x14ac:dyDescent="0.2">
      <c r="A3250" s="126">
        <v>1256</v>
      </c>
      <c r="B3250" s="127">
        <v>950996.22900000005</v>
      </c>
      <c r="C3250" s="127">
        <v>6500704.9299999997</v>
      </c>
      <c r="D3250" s="103" t="s">
        <v>167</v>
      </c>
      <c r="E3250" s="125">
        <v>295.005</v>
      </c>
      <c r="F3250" s="125">
        <v>0.74000000000000909</v>
      </c>
      <c r="G3250" s="103" t="s">
        <v>167</v>
      </c>
      <c r="H3250" s="119">
        <f t="shared" si="1354"/>
        <v>1.5400000000000091</v>
      </c>
      <c r="I3250" s="125" t="s">
        <v>2066</v>
      </c>
      <c r="J3250" s="107">
        <f t="shared" ref="J3250" si="1382">I3250+254</f>
        <v>19405.88</v>
      </c>
      <c r="L3250" s="118">
        <v>0.7</v>
      </c>
    </row>
    <row r="3251" spans="1:12" x14ac:dyDescent="0.2">
      <c r="D3251" s="103"/>
      <c r="G3251" s="103"/>
    </row>
    <row r="3252" spans="1:12" x14ac:dyDescent="0.2">
      <c r="A3252" s="126">
        <v>1257</v>
      </c>
      <c r="B3252" s="127">
        <v>951014.33900000004</v>
      </c>
      <c r="C3252" s="127">
        <v>6500700.9939999999</v>
      </c>
      <c r="D3252" s="103" t="s">
        <v>167</v>
      </c>
      <c r="E3252" s="125">
        <v>295.072</v>
      </c>
      <c r="F3252" s="125">
        <v>0.71199999999998909</v>
      </c>
      <c r="G3252" s="103" t="s">
        <v>167</v>
      </c>
      <c r="H3252" s="119">
        <f t="shared" si="1354"/>
        <v>1.5119999999999891</v>
      </c>
      <c r="I3252" s="125" t="s">
        <v>2067</v>
      </c>
      <c r="J3252" s="107">
        <f t="shared" ref="J3252" si="1383">I3252+254</f>
        <v>19426.560000000001</v>
      </c>
      <c r="L3252" s="118">
        <v>0.7</v>
      </c>
    </row>
    <row r="3253" spans="1:12" x14ac:dyDescent="0.2">
      <c r="D3253" s="103"/>
      <c r="G3253" s="103"/>
    </row>
    <row r="3254" spans="1:12" x14ac:dyDescent="0.2">
      <c r="A3254" s="126">
        <v>1258</v>
      </c>
      <c r="B3254" s="127">
        <v>951035.27599999995</v>
      </c>
      <c r="C3254" s="127">
        <v>6500696.1579999998</v>
      </c>
      <c r="D3254" s="103" t="s">
        <v>167</v>
      </c>
      <c r="E3254" s="125">
        <v>295.10399999999998</v>
      </c>
      <c r="F3254" s="125">
        <v>0.70699999999999363</v>
      </c>
      <c r="G3254" s="103" t="s">
        <v>167</v>
      </c>
      <c r="H3254" s="119">
        <f t="shared" si="1354"/>
        <v>1.5069999999999937</v>
      </c>
      <c r="I3254" s="125" t="s">
        <v>2068</v>
      </c>
      <c r="J3254" s="107">
        <f t="shared" ref="J3254" si="1384">I3254+254</f>
        <v>19445.84</v>
      </c>
      <c r="L3254" s="118">
        <v>0.7</v>
      </c>
    </row>
    <row r="3255" spans="1:12" x14ac:dyDescent="0.2">
      <c r="D3255" s="103"/>
      <c r="G3255" s="103"/>
    </row>
    <row r="3256" spans="1:12" x14ac:dyDescent="0.2">
      <c r="A3256" s="126">
        <v>1259</v>
      </c>
      <c r="B3256" s="127">
        <v>951053.32700000005</v>
      </c>
      <c r="C3256" s="127">
        <v>6500692.1119999997</v>
      </c>
      <c r="D3256" s="103" t="s">
        <v>167</v>
      </c>
      <c r="E3256" s="125">
        <v>295.17</v>
      </c>
      <c r="F3256" s="125">
        <v>0.69900000000001228</v>
      </c>
      <c r="G3256" s="103" t="s">
        <v>167</v>
      </c>
      <c r="H3256" s="119">
        <f t="shared" si="1354"/>
        <v>1.4990000000000123</v>
      </c>
      <c r="I3256" s="125" t="s">
        <v>2069</v>
      </c>
      <c r="J3256" s="107">
        <f t="shared" ref="J3256" si="1385">I3256+254</f>
        <v>19467.36</v>
      </c>
      <c r="L3256" s="118">
        <v>0.7</v>
      </c>
    </row>
    <row r="3257" spans="1:12" x14ac:dyDescent="0.2">
      <c r="D3257" s="103"/>
      <c r="G3257" s="103"/>
    </row>
    <row r="3258" spans="1:12" x14ac:dyDescent="0.2">
      <c r="A3258" s="126">
        <v>1260</v>
      </c>
      <c r="B3258" s="127">
        <v>951073.07499999995</v>
      </c>
      <c r="C3258" s="127">
        <v>6500687.6849999996</v>
      </c>
      <c r="D3258" s="103" t="s">
        <v>167</v>
      </c>
      <c r="E3258" s="125">
        <v>295.26600000000002</v>
      </c>
      <c r="F3258" s="125">
        <v>0.71200000000004593</v>
      </c>
      <c r="G3258" s="103" t="s">
        <v>167</v>
      </c>
      <c r="H3258" s="119">
        <f t="shared" si="1354"/>
        <v>1.512000000000046</v>
      </c>
      <c r="I3258" s="125" t="s">
        <v>2070</v>
      </c>
      <c r="J3258" s="107">
        <f t="shared" ref="J3258" si="1386">I3258+254</f>
        <v>19485.900000000001</v>
      </c>
      <c r="L3258" s="118">
        <v>0.7</v>
      </c>
    </row>
    <row r="3259" spans="1:12" x14ac:dyDescent="0.2">
      <c r="D3259" s="103"/>
      <c r="G3259" s="103"/>
    </row>
    <row r="3260" spans="1:12" x14ac:dyDescent="0.2">
      <c r="A3260" s="126">
        <v>1261</v>
      </c>
      <c r="B3260" s="127">
        <v>951094.196</v>
      </c>
      <c r="C3260" s="127">
        <v>6500682.96</v>
      </c>
      <c r="D3260" s="103" t="s">
        <v>167</v>
      </c>
      <c r="E3260" s="125">
        <v>295.30099999999999</v>
      </c>
      <c r="F3260" s="125">
        <v>0.7489999999999668</v>
      </c>
      <c r="G3260" s="103" t="s">
        <v>167</v>
      </c>
      <c r="H3260" s="119">
        <f t="shared" ref="H3260:H3322" si="1387">F3260+L3260+0.1</f>
        <v>1.5489999999999668</v>
      </c>
      <c r="I3260" s="125" t="s">
        <v>2071</v>
      </c>
      <c r="J3260" s="107">
        <f t="shared" ref="J3260" si="1388">I3260+254</f>
        <v>19507.38</v>
      </c>
      <c r="L3260" s="118">
        <v>0.7</v>
      </c>
    </row>
    <row r="3261" spans="1:12" ht="11.25" customHeight="1" x14ac:dyDescent="0.2">
      <c r="D3261" s="103"/>
      <c r="G3261" s="103"/>
    </row>
    <row r="3262" spans="1:12" ht="11.25" customHeight="1" x14ac:dyDescent="0.2">
      <c r="A3262" s="126">
        <v>1262</v>
      </c>
      <c r="B3262" s="127">
        <v>951113.22900000005</v>
      </c>
      <c r="C3262" s="127">
        <v>6500678.5829999996</v>
      </c>
      <c r="D3262" s="103" t="s">
        <v>167</v>
      </c>
      <c r="E3262" s="125">
        <v>295.39100000000002</v>
      </c>
      <c r="F3262" s="125">
        <v>0.74000000000000909</v>
      </c>
      <c r="G3262" s="103" t="s">
        <v>167</v>
      </c>
      <c r="H3262" s="119">
        <f t="shared" si="1387"/>
        <v>1.5400000000000091</v>
      </c>
      <c r="I3262" s="125" t="s">
        <v>2072</v>
      </c>
      <c r="J3262" s="107">
        <f t="shared" ref="J3262" si="1389">I3262+254</f>
        <v>19525.88</v>
      </c>
      <c r="L3262" s="118">
        <v>0.7</v>
      </c>
    </row>
    <row r="3263" spans="1:12" ht="12" customHeight="1" x14ac:dyDescent="0.2">
      <c r="D3263" s="103"/>
      <c r="G3263" s="103"/>
    </row>
    <row r="3264" spans="1:12" x14ac:dyDescent="0.2">
      <c r="A3264" s="126">
        <v>1263</v>
      </c>
      <c r="B3264" s="127">
        <v>951131.62100000004</v>
      </c>
      <c r="C3264" s="127">
        <v>6500674.3969999999</v>
      </c>
      <c r="D3264" s="103" t="s">
        <v>167</v>
      </c>
      <c r="E3264" s="125">
        <v>295.50700000000001</v>
      </c>
      <c r="F3264" s="125">
        <v>0.73099999999999454</v>
      </c>
      <c r="G3264" s="103" t="s">
        <v>167</v>
      </c>
      <c r="H3264" s="119">
        <f t="shared" si="1387"/>
        <v>1.5309999999999946</v>
      </c>
      <c r="I3264" s="125" t="s">
        <v>2073</v>
      </c>
      <c r="J3264" s="107">
        <f t="shared" ref="J3264" si="1390">I3264+254</f>
        <v>19546.12</v>
      </c>
      <c r="L3264" s="118">
        <v>0.7</v>
      </c>
    </row>
    <row r="3265" spans="1:12" x14ac:dyDescent="0.2">
      <c r="D3265" s="103"/>
      <c r="G3265" s="103"/>
    </row>
    <row r="3266" spans="1:12" x14ac:dyDescent="0.2">
      <c r="A3266" s="126">
        <v>1264</v>
      </c>
      <c r="B3266" s="127">
        <v>951150.826</v>
      </c>
      <c r="C3266" s="127">
        <v>6500670.0789999999</v>
      </c>
      <c r="D3266" s="103" t="s">
        <v>167</v>
      </c>
      <c r="E3266" s="125">
        <v>295.553</v>
      </c>
      <c r="F3266" s="125">
        <v>0.72899999999998499</v>
      </c>
      <c r="G3266" s="103" t="s">
        <v>167</v>
      </c>
      <c r="H3266" s="119">
        <f t="shared" si="1387"/>
        <v>1.528999999999985</v>
      </c>
      <c r="I3266" s="125" t="s">
        <v>2074</v>
      </c>
      <c r="J3266" s="107">
        <f t="shared" ref="J3266" si="1391">I3266+254</f>
        <v>19567.759999999998</v>
      </c>
      <c r="L3266" s="118">
        <v>0.7</v>
      </c>
    </row>
    <row r="3267" spans="1:12" x14ac:dyDescent="0.2">
      <c r="D3267" s="103"/>
      <c r="G3267" s="103"/>
    </row>
    <row r="3268" spans="1:12" x14ac:dyDescent="0.2">
      <c r="A3268" s="126">
        <v>1265</v>
      </c>
      <c r="B3268" s="127">
        <v>951170.22199999995</v>
      </c>
      <c r="C3268" s="127">
        <v>6500665.8339999998</v>
      </c>
      <c r="D3268" s="103" t="s">
        <v>167</v>
      </c>
      <c r="E3268" s="125">
        <v>295.57400000000001</v>
      </c>
      <c r="F3268" s="125">
        <v>0.68600000000003547</v>
      </c>
      <c r="G3268" s="103" t="s">
        <v>167</v>
      </c>
      <c r="H3268" s="119">
        <f t="shared" si="1387"/>
        <v>1.4860000000000355</v>
      </c>
      <c r="I3268" s="125" t="s">
        <v>2075</v>
      </c>
      <c r="J3268" s="107">
        <f t="shared" ref="J3268" si="1392">I3268+254</f>
        <v>19587.29</v>
      </c>
      <c r="L3268" s="118">
        <v>0.7</v>
      </c>
    </row>
    <row r="3269" spans="1:12" x14ac:dyDescent="0.2">
      <c r="D3269" s="103"/>
      <c r="G3269" s="103"/>
    </row>
    <row r="3270" spans="1:12" x14ac:dyDescent="0.2">
      <c r="A3270" s="126">
        <v>1266</v>
      </c>
      <c r="B3270" s="127">
        <v>951190.02899999998</v>
      </c>
      <c r="C3270" s="127">
        <v>6500661.3439999996</v>
      </c>
      <c r="D3270" s="103" t="s">
        <v>167</v>
      </c>
      <c r="E3270" s="125">
        <v>295.64</v>
      </c>
      <c r="F3270" s="125">
        <v>0.68700000000001182</v>
      </c>
      <c r="G3270" s="103" t="s">
        <v>167</v>
      </c>
      <c r="H3270" s="119">
        <f t="shared" si="1387"/>
        <v>1.4870000000000119</v>
      </c>
      <c r="I3270" s="125" t="s">
        <v>2076</v>
      </c>
      <c r="J3270" s="107">
        <f t="shared" ref="J3270" si="1393">I3270+254</f>
        <v>19606.16</v>
      </c>
      <c r="L3270" s="118">
        <v>0.7</v>
      </c>
    </row>
    <row r="3271" spans="1:12" x14ac:dyDescent="0.2">
      <c r="D3271" s="103"/>
      <c r="G3271" s="103"/>
    </row>
    <row r="3272" spans="1:12" x14ac:dyDescent="0.2">
      <c r="A3272" s="126">
        <v>1267</v>
      </c>
      <c r="B3272" s="127">
        <v>951209.54700000002</v>
      </c>
      <c r="C3272" s="127">
        <v>6500656.8969999999</v>
      </c>
      <c r="D3272" s="103" t="s">
        <v>167</v>
      </c>
      <c r="E3272" s="125">
        <v>295.71300000000002</v>
      </c>
      <c r="F3272" s="125">
        <v>0.68900000000002137</v>
      </c>
      <c r="G3272" s="103" t="s">
        <v>167</v>
      </c>
      <c r="H3272" s="119">
        <f t="shared" si="1387"/>
        <v>1.4890000000000214</v>
      </c>
      <c r="I3272" s="125" t="s">
        <v>2077</v>
      </c>
      <c r="J3272" s="107">
        <f t="shared" ref="J3272" si="1394">I3272+254</f>
        <v>19625.84</v>
      </c>
      <c r="L3272" s="118">
        <v>0.7</v>
      </c>
    </row>
    <row r="3273" spans="1:12" x14ac:dyDescent="0.2">
      <c r="D3273" s="103"/>
      <c r="G3273" s="103"/>
    </row>
    <row r="3274" spans="1:12" x14ac:dyDescent="0.2">
      <c r="A3274" s="126">
        <v>1268</v>
      </c>
      <c r="B3274" s="127">
        <v>951229.15899999999</v>
      </c>
      <c r="C3274" s="127">
        <v>6500652.517</v>
      </c>
      <c r="D3274" s="103" t="s">
        <v>167</v>
      </c>
      <c r="E3274" s="125">
        <v>295.76</v>
      </c>
      <c r="F3274" s="125">
        <v>0.70900000000000318</v>
      </c>
      <c r="G3274" s="103" t="s">
        <v>167</v>
      </c>
      <c r="H3274" s="119">
        <f t="shared" si="1387"/>
        <v>1.5090000000000032</v>
      </c>
      <c r="I3274" s="125" t="s">
        <v>2078</v>
      </c>
      <c r="J3274" s="107">
        <f t="shared" ref="J3274" si="1395">I3274+254</f>
        <v>19645.7</v>
      </c>
      <c r="L3274" s="118">
        <v>0.7</v>
      </c>
    </row>
    <row r="3275" spans="1:12" x14ac:dyDescent="0.2">
      <c r="D3275" s="103"/>
      <c r="G3275" s="103"/>
    </row>
    <row r="3276" spans="1:12" x14ac:dyDescent="0.2">
      <c r="A3276" s="126">
        <v>1269</v>
      </c>
      <c r="B3276" s="127">
        <v>951248.16200000001</v>
      </c>
      <c r="C3276" s="127">
        <v>6500648.3039999995</v>
      </c>
      <c r="D3276" s="103" t="s">
        <v>167</v>
      </c>
      <c r="E3276" s="125">
        <v>295.82799999999997</v>
      </c>
      <c r="F3276" s="125">
        <v>0.7389999999999759</v>
      </c>
      <c r="G3276" s="103" t="s">
        <v>167</v>
      </c>
      <c r="H3276" s="119">
        <f t="shared" si="1387"/>
        <v>1.5389999999999759</v>
      </c>
      <c r="I3276" s="125" t="s">
        <v>2079</v>
      </c>
      <c r="J3276" s="107">
        <f t="shared" ref="J3276" si="1396">I3276+254</f>
        <v>19666.009999999998</v>
      </c>
      <c r="L3276" s="118">
        <v>0.7</v>
      </c>
    </row>
    <row r="3277" spans="1:12" x14ac:dyDescent="0.2">
      <c r="D3277" s="103"/>
      <c r="G3277" s="103"/>
    </row>
    <row r="3278" spans="1:12" x14ac:dyDescent="0.2">
      <c r="A3278" s="126">
        <v>1270</v>
      </c>
      <c r="B3278" s="127">
        <v>951269.46100000001</v>
      </c>
      <c r="C3278" s="127">
        <v>6500643.4630000005</v>
      </c>
      <c r="D3278" s="103" t="s">
        <v>167</v>
      </c>
      <c r="E3278" s="125">
        <v>295.89299999999997</v>
      </c>
      <c r="F3278" s="125">
        <v>0.76099999999996726</v>
      </c>
      <c r="G3278" s="103" t="s">
        <v>167</v>
      </c>
      <c r="H3278" s="119">
        <f t="shared" si="1387"/>
        <v>1.5609999999999673</v>
      </c>
      <c r="I3278" s="125" t="s">
        <v>2080</v>
      </c>
      <c r="J3278" s="107">
        <f t="shared" ref="J3278" si="1397">I3278+254</f>
        <v>19686.02</v>
      </c>
      <c r="L3278" s="118">
        <v>0.7</v>
      </c>
    </row>
    <row r="3279" spans="1:12" x14ac:dyDescent="0.2">
      <c r="D3279" s="103"/>
      <c r="G3279" s="103"/>
    </row>
    <row r="3280" spans="1:12" x14ac:dyDescent="0.2">
      <c r="A3280" s="126">
        <v>1271</v>
      </c>
      <c r="B3280" s="127">
        <v>951287.45200000005</v>
      </c>
      <c r="C3280" s="127">
        <v>6500639.3859999999</v>
      </c>
      <c r="D3280" s="103" t="s">
        <v>167</v>
      </c>
      <c r="E3280" s="125">
        <v>295.95400000000001</v>
      </c>
      <c r="F3280" s="125">
        <v>0.71199999999998909</v>
      </c>
      <c r="G3280" s="103" t="s">
        <v>167</v>
      </c>
      <c r="H3280" s="119">
        <f t="shared" si="1387"/>
        <v>1.5119999999999891</v>
      </c>
      <c r="I3280" s="125" t="s">
        <v>2081</v>
      </c>
      <c r="J3280" s="107">
        <f t="shared" ref="J3280" si="1398">I3280+254</f>
        <v>19706.12</v>
      </c>
      <c r="L3280" s="118">
        <v>0.7</v>
      </c>
    </row>
    <row r="3281" spans="1:12" x14ac:dyDescent="0.2">
      <c r="D3281" s="103"/>
      <c r="G3281" s="103"/>
    </row>
    <row r="3282" spans="1:12" x14ac:dyDescent="0.2">
      <c r="A3282" s="126">
        <v>1272</v>
      </c>
      <c r="B3282" s="127">
        <v>951306.63800000004</v>
      </c>
      <c r="C3282" s="127">
        <v>6500635.0199999996</v>
      </c>
      <c r="D3282" s="103" t="s">
        <v>167</v>
      </c>
      <c r="E3282" s="125">
        <v>296.01400000000001</v>
      </c>
      <c r="F3282" s="125">
        <v>0.74799999999999045</v>
      </c>
      <c r="G3282" s="103" t="s">
        <v>167</v>
      </c>
      <c r="H3282" s="119">
        <f t="shared" si="1387"/>
        <v>1.5479999999999905</v>
      </c>
      <c r="I3282" s="125" t="s">
        <v>2082</v>
      </c>
      <c r="J3282" s="107">
        <f t="shared" ref="J3282" si="1399">I3282+254</f>
        <v>19725.580000000002</v>
      </c>
      <c r="L3282" s="118">
        <v>0.7</v>
      </c>
    </row>
    <row r="3283" spans="1:12" x14ac:dyDescent="0.2">
      <c r="D3283" s="103"/>
      <c r="G3283" s="103"/>
    </row>
    <row r="3284" spans="1:12" x14ac:dyDescent="0.2">
      <c r="A3284" s="126">
        <v>1273</v>
      </c>
      <c r="B3284" s="127">
        <v>951326.16099999996</v>
      </c>
      <c r="C3284" s="127">
        <v>6500630.8130000001</v>
      </c>
      <c r="D3284" s="103" t="s">
        <v>167</v>
      </c>
      <c r="E3284" s="125">
        <v>296.09500000000003</v>
      </c>
      <c r="F3284" s="125">
        <v>0.71600000000000819</v>
      </c>
      <c r="G3284" s="103" t="s">
        <v>167</v>
      </c>
      <c r="H3284" s="119">
        <f t="shared" si="1387"/>
        <v>1.5160000000000082</v>
      </c>
      <c r="I3284" s="125" t="s">
        <v>2083</v>
      </c>
      <c r="J3284" s="107">
        <f t="shared" ref="J3284" si="1400">I3284+254</f>
        <v>19747.43</v>
      </c>
      <c r="L3284" s="118">
        <v>0.7</v>
      </c>
    </row>
    <row r="3285" spans="1:12" x14ac:dyDescent="0.2">
      <c r="D3285" s="103"/>
      <c r="G3285" s="103"/>
    </row>
    <row r="3286" spans="1:12" x14ac:dyDescent="0.2">
      <c r="A3286" s="126">
        <v>1274</v>
      </c>
      <c r="B3286" s="127">
        <v>951345.60900000005</v>
      </c>
      <c r="C3286" s="127">
        <v>6500626.3430000003</v>
      </c>
      <c r="D3286" s="103" t="s">
        <v>167</v>
      </c>
      <c r="E3286" s="125">
        <v>296.14400000000001</v>
      </c>
      <c r="F3286" s="125">
        <v>0.73399999999998045</v>
      </c>
      <c r="G3286" s="103" t="s">
        <v>167</v>
      </c>
      <c r="H3286" s="119">
        <f t="shared" si="1387"/>
        <v>1.5339999999999805</v>
      </c>
      <c r="I3286" s="125" t="s">
        <v>2084</v>
      </c>
      <c r="J3286" s="107">
        <f t="shared" ref="J3286" si="1401">I3286+254</f>
        <v>19765.87</v>
      </c>
      <c r="L3286" s="118">
        <v>0.7</v>
      </c>
    </row>
    <row r="3287" spans="1:12" x14ac:dyDescent="0.2">
      <c r="D3287" s="103"/>
      <c r="G3287" s="103"/>
    </row>
    <row r="3288" spans="1:12" x14ac:dyDescent="0.2">
      <c r="A3288" s="126">
        <v>1275</v>
      </c>
      <c r="B3288" s="127">
        <v>951365.728</v>
      </c>
      <c r="C3288" s="127">
        <v>6500621.8329999996</v>
      </c>
      <c r="D3288" s="103" t="s">
        <v>167</v>
      </c>
      <c r="E3288" s="125">
        <v>296.21600000000001</v>
      </c>
      <c r="F3288" s="125">
        <v>0.757000000000005</v>
      </c>
      <c r="G3288" s="103" t="s">
        <v>167</v>
      </c>
      <c r="H3288" s="119">
        <f t="shared" si="1387"/>
        <v>1.557000000000005</v>
      </c>
      <c r="I3288" s="125" t="s">
        <v>2085</v>
      </c>
      <c r="J3288" s="107">
        <f t="shared" ref="J3288" si="1402">I3288+254</f>
        <v>19785.55</v>
      </c>
      <c r="L3288" s="118">
        <v>0.7</v>
      </c>
    </row>
    <row r="3289" spans="1:12" x14ac:dyDescent="0.2">
      <c r="D3289" s="103"/>
      <c r="G3289" s="103"/>
    </row>
    <row r="3290" spans="1:12" x14ac:dyDescent="0.2">
      <c r="A3290" s="126">
        <v>1276</v>
      </c>
      <c r="B3290" s="127">
        <v>951385.90800000005</v>
      </c>
      <c r="C3290" s="127">
        <v>6500617.2740000002</v>
      </c>
      <c r="D3290" s="103" t="s">
        <v>167</v>
      </c>
      <c r="E3290" s="125">
        <v>296.27699999999999</v>
      </c>
      <c r="F3290" s="125">
        <v>0.75200000000000955</v>
      </c>
      <c r="G3290" s="103" t="s">
        <v>167</v>
      </c>
      <c r="H3290" s="119">
        <f t="shared" si="1387"/>
        <v>1.5520000000000096</v>
      </c>
      <c r="I3290" s="125" t="s">
        <v>2086</v>
      </c>
      <c r="J3290" s="107">
        <f t="shared" ref="J3290" si="1403">I3290+254</f>
        <v>19805.52</v>
      </c>
      <c r="L3290" s="118">
        <v>0.7</v>
      </c>
    </row>
    <row r="3291" spans="1:12" x14ac:dyDescent="0.2">
      <c r="D3291" s="103"/>
      <c r="G3291" s="103"/>
    </row>
    <row r="3292" spans="1:12" x14ac:dyDescent="0.2">
      <c r="A3292" s="126">
        <v>1277</v>
      </c>
      <c r="B3292" s="127">
        <v>951404.63899999997</v>
      </c>
      <c r="C3292" s="127">
        <v>6500613.0669999998</v>
      </c>
      <c r="D3292" s="103" t="s">
        <v>167</v>
      </c>
      <c r="E3292" s="125">
        <v>296.35199999999998</v>
      </c>
      <c r="F3292" s="125">
        <v>0.72199999999997999</v>
      </c>
      <c r="G3292" s="103" t="s">
        <v>167</v>
      </c>
      <c r="H3292" s="119">
        <f t="shared" si="1387"/>
        <v>1.52199999999998</v>
      </c>
      <c r="I3292" s="125" t="s">
        <v>2087</v>
      </c>
      <c r="J3292" s="107">
        <f t="shared" ref="J3292" si="1404">I3292+254</f>
        <v>19825.48</v>
      </c>
      <c r="L3292" s="118">
        <v>0.7</v>
      </c>
    </row>
    <row r="3293" spans="1:12" x14ac:dyDescent="0.2">
      <c r="D3293" s="103"/>
      <c r="G3293" s="103"/>
    </row>
    <row r="3294" spans="1:12" x14ac:dyDescent="0.2">
      <c r="A3294" s="126">
        <v>1278</v>
      </c>
      <c r="B3294" s="127">
        <v>951425.57799999998</v>
      </c>
      <c r="C3294" s="127">
        <v>6500608.3949999996</v>
      </c>
      <c r="D3294" s="103" t="s">
        <v>167</v>
      </c>
      <c r="E3294" s="125">
        <v>296.40800000000002</v>
      </c>
      <c r="F3294" s="125">
        <v>0.74799999999999045</v>
      </c>
      <c r="G3294" s="103" t="s">
        <v>167</v>
      </c>
      <c r="H3294" s="119">
        <f t="shared" si="1387"/>
        <v>1.5479999999999905</v>
      </c>
      <c r="I3294" s="125" t="s">
        <v>2088</v>
      </c>
      <c r="J3294" s="107">
        <f t="shared" ref="J3294" si="1405">I3294+254</f>
        <v>19846.09</v>
      </c>
      <c r="L3294" s="118">
        <v>0.7</v>
      </c>
    </row>
    <row r="3295" spans="1:12" x14ac:dyDescent="0.2">
      <c r="D3295" s="103"/>
      <c r="G3295" s="103"/>
    </row>
    <row r="3296" spans="1:12" x14ac:dyDescent="0.2">
      <c r="A3296" s="126">
        <v>1279</v>
      </c>
      <c r="B3296" s="127">
        <v>951443.99800000002</v>
      </c>
      <c r="C3296" s="127">
        <v>6500604.2460000003</v>
      </c>
      <c r="D3296" s="103" t="s">
        <v>167</v>
      </c>
      <c r="E3296" s="125">
        <v>296.42500000000001</v>
      </c>
      <c r="F3296" s="125">
        <v>0.75900000000001455</v>
      </c>
      <c r="G3296" s="103" t="s">
        <v>167</v>
      </c>
      <c r="H3296" s="119">
        <f t="shared" si="1387"/>
        <v>1.5590000000000146</v>
      </c>
      <c r="I3296" s="125" t="s">
        <v>2089</v>
      </c>
      <c r="J3296" s="107">
        <f t="shared" ref="J3296" si="1406">I3296+254</f>
        <v>19866.78</v>
      </c>
      <c r="L3296" s="118">
        <v>0.7</v>
      </c>
    </row>
    <row r="3297" spans="1:12" x14ac:dyDescent="0.2">
      <c r="D3297" s="103"/>
      <c r="G3297" s="103"/>
    </row>
    <row r="3298" spans="1:12" x14ac:dyDescent="0.2">
      <c r="A3298" s="126">
        <v>1280</v>
      </c>
      <c r="B3298" s="127">
        <v>951463.26699999999</v>
      </c>
      <c r="C3298" s="127">
        <v>6500599.8269999996</v>
      </c>
      <c r="D3298" s="103" t="s">
        <v>167</v>
      </c>
      <c r="E3298" s="125">
        <v>296.53100000000001</v>
      </c>
      <c r="F3298" s="125">
        <v>0.75200000000000955</v>
      </c>
      <c r="G3298" s="103" t="s">
        <v>167</v>
      </c>
      <c r="H3298" s="119">
        <f t="shared" si="1387"/>
        <v>1.5520000000000096</v>
      </c>
      <c r="I3298" s="125" t="s">
        <v>2090</v>
      </c>
      <c r="J3298" s="107">
        <f t="shared" ref="J3298" si="1407">I3298+254</f>
        <v>19885.98</v>
      </c>
      <c r="L3298" s="118">
        <v>0.7</v>
      </c>
    </row>
    <row r="3299" spans="1:12" x14ac:dyDescent="0.2">
      <c r="D3299" s="103"/>
      <c r="G3299" s="103"/>
    </row>
    <row r="3300" spans="1:12" x14ac:dyDescent="0.2">
      <c r="A3300" s="126">
        <v>1281</v>
      </c>
      <c r="B3300" s="127">
        <v>951482.68099999998</v>
      </c>
      <c r="C3300" s="127">
        <v>6500595.4929999998</v>
      </c>
      <c r="D3300" s="103" t="s">
        <v>167</v>
      </c>
      <c r="E3300" s="125">
        <v>296.62</v>
      </c>
      <c r="F3300" s="125">
        <v>0.73300000000000409</v>
      </c>
      <c r="G3300" s="103" t="s">
        <v>167</v>
      </c>
      <c r="H3300" s="119">
        <f t="shared" si="1387"/>
        <v>1.5330000000000041</v>
      </c>
      <c r="I3300" s="125" t="s">
        <v>2091</v>
      </c>
      <c r="J3300" s="107">
        <f t="shared" ref="J3300" si="1408">I3300+254</f>
        <v>19907.43</v>
      </c>
      <c r="L3300" s="118">
        <v>0.7</v>
      </c>
    </row>
    <row r="3301" spans="1:12" x14ac:dyDescent="0.2">
      <c r="D3301" s="103"/>
      <c r="G3301" s="103"/>
    </row>
    <row r="3302" spans="1:12" x14ac:dyDescent="0.2">
      <c r="A3302" s="126">
        <v>1282</v>
      </c>
      <c r="B3302" s="127">
        <v>951502.049</v>
      </c>
      <c r="C3302" s="127">
        <v>6500591.267</v>
      </c>
      <c r="D3302" s="103" t="s">
        <v>167</v>
      </c>
      <c r="E3302" s="125">
        <v>296.71699999999998</v>
      </c>
      <c r="F3302" s="125">
        <v>0.73300000000000409</v>
      </c>
      <c r="G3302" s="103" t="s">
        <v>167</v>
      </c>
      <c r="H3302" s="119">
        <f t="shared" si="1387"/>
        <v>1.5330000000000041</v>
      </c>
      <c r="I3302" s="125" t="s">
        <v>2092</v>
      </c>
      <c r="J3302" s="107">
        <f t="shared" ref="J3302" si="1409">I3302+254</f>
        <v>19926.32</v>
      </c>
      <c r="L3302" s="118">
        <v>0.7</v>
      </c>
    </row>
    <row r="3303" spans="1:12" x14ac:dyDescent="0.2">
      <c r="D3303" s="103"/>
      <c r="G3303" s="103"/>
    </row>
    <row r="3304" spans="1:12" x14ac:dyDescent="0.2">
      <c r="A3304" s="126" t="s">
        <v>2096</v>
      </c>
      <c r="B3304" s="127">
        <v>951514.25899999996</v>
      </c>
      <c r="C3304" s="127">
        <v>6500588.4519999996</v>
      </c>
      <c r="D3304" s="103" t="s">
        <v>167</v>
      </c>
      <c r="E3304" s="125">
        <v>296.76100000000002</v>
      </c>
      <c r="F3304" s="125">
        <v>0.74600000000003774</v>
      </c>
      <c r="G3304" s="103" t="s">
        <v>167</v>
      </c>
      <c r="H3304" s="119">
        <f t="shared" si="1387"/>
        <v>1.2760000000000378</v>
      </c>
      <c r="I3304" s="125" t="s">
        <v>2093</v>
      </c>
      <c r="J3304" s="107">
        <f t="shared" ref="J3304" si="1410">I3304+254</f>
        <v>19946.09</v>
      </c>
      <c r="L3304" s="118">
        <v>0.43</v>
      </c>
    </row>
    <row r="3305" spans="1:12" x14ac:dyDescent="0.2">
      <c r="D3305" s="103"/>
      <c r="G3305" s="103"/>
    </row>
    <row r="3306" spans="1:12" x14ac:dyDescent="0.2">
      <c r="A3306" s="126">
        <v>1283</v>
      </c>
      <c r="B3306" s="127">
        <v>951520.478</v>
      </c>
      <c r="C3306" s="127">
        <v>6500587.0429999996</v>
      </c>
      <c r="D3306" s="103" t="s">
        <v>167</v>
      </c>
      <c r="E3306" s="125">
        <v>296.79899999999998</v>
      </c>
      <c r="F3306" s="125">
        <v>0.59899999999998954</v>
      </c>
      <c r="G3306" s="103" t="s">
        <v>167</v>
      </c>
      <c r="H3306" s="119">
        <f t="shared" si="1387"/>
        <v>1.1289999999999896</v>
      </c>
      <c r="I3306" s="125" t="s">
        <v>2094</v>
      </c>
      <c r="J3306" s="107">
        <f t="shared" ref="J3306" si="1411">I3306+254</f>
        <v>19965.98</v>
      </c>
      <c r="L3306" s="118">
        <v>0.43</v>
      </c>
    </row>
    <row r="3307" spans="1:12" x14ac:dyDescent="0.2">
      <c r="D3307" s="103"/>
      <c r="G3307" s="103"/>
    </row>
    <row r="3308" spans="1:12" x14ac:dyDescent="0.2">
      <c r="A3308" s="126" t="s">
        <v>2099</v>
      </c>
      <c r="B3308" s="127">
        <v>951525.58900000004</v>
      </c>
      <c r="C3308" s="127">
        <v>6500585.9230000004</v>
      </c>
      <c r="D3308" s="103" t="s">
        <v>167</v>
      </c>
      <c r="E3308" s="125">
        <v>296.81799999999998</v>
      </c>
      <c r="F3308" s="125">
        <v>0.33199999999999363</v>
      </c>
      <c r="G3308" s="103" t="s">
        <v>167</v>
      </c>
      <c r="H3308" s="119">
        <f t="shared" si="1387"/>
        <v>0.86199999999999355</v>
      </c>
      <c r="I3308" s="125" t="s">
        <v>2095</v>
      </c>
      <c r="J3308" s="107">
        <f t="shared" ref="J3308" si="1412">I3308+254</f>
        <v>19985.8</v>
      </c>
      <c r="L3308" s="118">
        <v>0.43</v>
      </c>
    </row>
    <row r="3309" spans="1:12" x14ac:dyDescent="0.2">
      <c r="D3309" s="103"/>
      <c r="G3309" s="103"/>
    </row>
    <row r="3310" spans="1:12" x14ac:dyDescent="0.2">
      <c r="A3310" s="126" t="s">
        <v>2096</v>
      </c>
      <c r="B3310" s="127">
        <v>951514.25899999996</v>
      </c>
      <c r="C3310" s="127">
        <v>6500588.4519999996</v>
      </c>
      <c r="D3310" s="103" t="s">
        <v>167</v>
      </c>
      <c r="E3310" s="125">
        <v>296.76100000000002</v>
      </c>
      <c r="F3310" s="125">
        <v>0.74600000000003774</v>
      </c>
      <c r="G3310" s="103" t="s">
        <v>167</v>
      </c>
      <c r="H3310" s="119">
        <f t="shared" si="1387"/>
        <v>1.2760000000000378</v>
      </c>
      <c r="I3310" s="125" t="s">
        <v>2097</v>
      </c>
      <c r="J3310" s="107">
        <f t="shared" ref="J3310" si="1413">I3310+254</f>
        <v>19998.330000000002</v>
      </c>
      <c r="L3310" s="118">
        <v>0.43</v>
      </c>
    </row>
    <row r="3311" spans="1:12" x14ac:dyDescent="0.2">
      <c r="D3311" s="103"/>
      <c r="G3311" s="103"/>
    </row>
    <row r="3312" spans="1:12" x14ac:dyDescent="0.2">
      <c r="A3312" s="126">
        <v>1283</v>
      </c>
      <c r="B3312" s="127">
        <v>951520.478</v>
      </c>
      <c r="C3312" s="127">
        <v>6500587.0429999996</v>
      </c>
      <c r="D3312" s="103" t="s">
        <v>167</v>
      </c>
      <c r="E3312" s="125">
        <v>296.79899999999998</v>
      </c>
      <c r="F3312" s="125">
        <v>0.59899999999998954</v>
      </c>
      <c r="G3312" s="103" t="s">
        <v>167</v>
      </c>
      <c r="H3312" s="119">
        <f t="shared" si="1387"/>
        <v>1.1289999999999896</v>
      </c>
      <c r="I3312" s="125" t="s">
        <v>2098</v>
      </c>
      <c r="J3312" s="107">
        <f t="shared" ref="J3312" si="1414">I3312+254</f>
        <v>20004.71</v>
      </c>
      <c r="L3312" s="118">
        <v>0.43</v>
      </c>
    </row>
    <row r="3313" spans="1:12" x14ac:dyDescent="0.2">
      <c r="D3313" s="103"/>
      <c r="G3313" s="103"/>
    </row>
    <row r="3314" spans="1:12" x14ac:dyDescent="0.2">
      <c r="A3314" s="126" t="s">
        <v>2099</v>
      </c>
      <c r="B3314" s="127">
        <v>951525.58900000004</v>
      </c>
      <c r="C3314" s="127">
        <v>6500585.9230000004</v>
      </c>
      <c r="D3314" s="103" t="s">
        <v>167</v>
      </c>
      <c r="E3314" s="125">
        <v>296.81799999999998</v>
      </c>
      <c r="F3314" s="125">
        <v>0.33199999999999363</v>
      </c>
      <c r="G3314" s="103" t="s">
        <v>167</v>
      </c>
      <c r="H3314" s="119">
        <f t="shared" si="1387"/>
        <v>0.86199999999999355</v>
      </c>
      <c r="I3314" s="125" t="s">
        <v>2100</v>
      </c>
      <c r="J3314" s="107">
        <f t="shared" ref="J3314" si="1415">I3314+254</f>
        <v>20009.95</v>
      </c>
      <c r="L3314" s="118">
        <v>0.43</v>
      </c>
    </row>
    <row r="3315" spans="1:12" x14ac:dyDescent="0.2">
      <c r="D3315" s="103"/>
      <c r="G3315" s="103"/>
    </row>
    <row r="3316" spans="1:12" x14ac:dyDescent="0.2">
      <c r="A3316" s="126" t="s">
        <v>2101</v>
      </c>
      <c r="B3316" s="127">
        <v>951528.88</v>
      </c>
      <c r="C3316" s="127">
        <v>6500585.176</v>
      </c>
      <c r="D3316" s="103" t="s">
        <v>167</v>
      </c>
      <c r="E3316" s="125">
        <v>296.82799999999997</v>
      </c>
      <c r="F3316" s="125">
        <v>0.53999999999996362</v>
      </c>
      <c r="G3316" s="103" t="s">
        <v>167</v>
      </c>
      <c r="H3316" s="119">
        <f t="shared" si="1387"/>
        <v>1.0699999999999636</v>
      </c>
      <c r="I3316" s="125" t="s">
        <v>2102</v>
      </c>
      <c r="J3316" s="107">
        <f t="shared" ref="J3316" si="1416">I3316+254</f>
        <v>20013.330000000002</v>
      </c>
      <c r="L3316" s="118">
        <v>0.43</v>
      </c>
    </row>
    <row r="3317" spans="1:12" x14ac:dyDescent="0.2">
      <c r="D3317" s="103"/>
      <c r="G3317" s="103"/>
    </row>
    <row r="3318" spans="1:12" x14ac:dyDescent="0.2">
      <c r="A3318" s="126">
        <v>1284</v>
      </c>
      <c r="B3318" s="127">
        <v>951539.326</v>
      </c>
      <c r="C3318" s="127">
        <v>6500582.8660000004</v>
      </c>
      <c r="D3318" s="103" t="s">
        <v>167</v>
      </c>
      <c r="E3318" s="125">
        <v>296.81299999999999</v>
      </c>
      <c r="F3318" s="125">
        <v>0.77899999999999636</v>
      </c>
      <c r="G3318" s="103" t="s">
        <v>167</v>
      </c>
      <c r="H3318" s="119">
        <f t="shared" si="1387"/>
        <v>1.3089999999999964</v>
      </c>
      <c r="I3318" s="125" t="s">
        <v>2103</v>
      </c>
      <c r="J3318" s="107">
        <f t="shared" ref="J3318" si="1417">I3318+254</f>
        <v>20024.04</v>
      </c>
      <c r="L3318" s="118">
        <v>0.43</v>
      </c>
    </row>
    <row r="3319" spans="1:12" x14ac:dyDescent="0.2">
      <c r="D3319" s="103"/>
      <c r="G3319" s="103"/>
    </row>
    <row r="3320" spans="1:12" x14ac:dyDescent="0.2">
      <c r="A3320" s="126">
        <v>1285</v>
      </c>
      <c r="B3320" s="127">
        <v>951561.03799999994</v>
      </c>
      <c r="C3320" s="127">
        <v>6500577.9040000001</v>
      </c>
      <c r="D3320" s="103" t="s">
        <v>167</v>
      </c>
      <c r="E3320" s="125">
        <v>296.78500000000003</v>
      </c>
      <c r="F3320" s="125">
        <v>0.73000000000001819</v>
      </c>
      <c r="G3320" s="103" t="s">
        <v>167</v>
      </c>
      <c r="H3320" s="119">
        <f t="shared" si="1387"/>
        <v>1.5300000000000182</v>
      </c>
      <c r="I3320" s="125" t="s">
        <v>2104</v>
      </c>
      <c r="J3320" s="107">
        <f t="shared" ref="J3320" si="1418">I3320+254</f>
        <v>20046.310000000001</v>
      </c>
      <c r="L3320" s="118">
        <v>0.7</v>
      </c>
    </row>
    <row r="3321" spans="1:12" x14ac:dyDescent="0.2">
      <c r="D3321" s="103"/>
      <c r="G3321" s="103"/>
    </row>
    <row r="3322" spans="1:12" x14ac:dyDescent="0.2">
      <c r="A3322" s="126">
        <v>1286</v>
      </c>
      <c r="B3322" s="127">
        <v>951580.62800000003</v>
      </c>
      <c r="C3322" s="127">
        <v>6500573.4939999999</v>
      </c>
      <c r="D3322" s="103" t="s">
        <v>167</v>
      </c>
      <c r="E3322" s="125">
        <v>296.79700000000003</v>
      </c>
      <c r="F3322" s="125">
        <v>0.70500000000004093</v>
      </c>
      <c r="G3322" s="103" t="s">
        <v>167</v>
      </c>
      <c r="H3322" s="119">
        <f t="shared" si="1387"/>
        <v>1.505000000000041</v>
      </c>
      <c r="I3322" s="125" t="s">
        <v>2105</v>
      </c>
      <c r="J3322" s="107">
        <f t="shared" ref="J3322" si="1419">I3322+254</f>
        <v>20066.39</v>
      </c>
      <c r="L3322" s="118">
        <v>0.7</v>
      </c>
    </row>
    <row r="3323" spans="1:12" x14ac:dyDescent="0.2">
      <c r="D3323" s="103"/>
      <c r="G3323" s="103"/>
    </row>
    <row r="3324" spans="1:12" x14ac:dyDescent="0.2">
      <c r="A3324" s="126">
        <v>1287</v>
      </c>
      <c r="B3324" s="127">
        <v>951599.29099999997</v>
      </c>
      <c r="C3324" s="127">
        <v>6500569.1579999998</v>
      </c>
      <c r="D3324" s="103" t="s">
        <v>167</v>
      </c>
      <c r="E3324" s="125">
        <v>296.84500000000003</v>
      </c>
      <c r="F3324" s="125">
        <v>0.72900000000004184</v>
      </c>
      <c r="G3324" s="103" t="s">
        <v>167</v>
      </c>
      <c r="H3324" s="119">
        <f t="shared" ref="H3324:H3386" si="1420">F3324+L3324+0.1</f>
        <v>1.5290000000000419</v>
      </c>
      <c r="I3324" s="125" t="s">
        <v>2106</v>
      </c>
      <c r="J3324" s="107">
        <f t="shared" ref="J3324" si="1421">I3324+254</f>
        <v>20085.55</v>
      </c>
      <c r="L3324" s="118">
        <v>0.7</v>
      </c>
    </row>
    <row r="3325" spans="1:12" x14ac:dyDescent="0.2">
      <c r="D3325" s="103"/>
      <c r="G3325" s="103"/>
    </row>
    <row r="3326" spans="1:12" x14ac:dyDescent="0.2">
      <c r="A3326" s="126">
        <v>1288</v>
      </c>
      <c r="B3326" s="127">
        <v>951620.41599999997</v>
      </c>
      <c r="C3326" s="127">
        <v>6500564.3499999996</v>
      </c>
      <c r="D3326" s="103" t="s">
        <v>167</v>
      </c>
      <c r="E3326" s="125">
        <v>296.97699999999998</v>
      </c>
      <c r="F3326" s="125">
        <v>0.72499999999996589</v>
      </c>
      <c r="G3326" s="103" t="s">
        <v>167</v>
      </c>
      <c r="H3326" s="119">
        <f t="shared" si="1420"/>
        <v>1.5249999999999659</v>
      </c>
      <c r="I3326" s="125" t="s">
        <v>2107</v>
      </c>
      <c r="J3326" s="107">
        <f t="shared" ref="J3326" si="1422">I3326+254</f>
        <v>20107.21</v>
      </c>
      <c r="L3326" s="118">
        <v>0.7</v>
      </c>
    </row>
    <row r="3327" spans="1:12" x14ac:dyDescent="0.2">
      <c r="D3327" s="103"/>
      <c r="G3327" s="103"/>
    </row>
    <row r="3328" spans="1:12" x14ac:dyDescent="0.2">
      <c r="A3328" s="126">
        <v>1289</v>
      </c>
      <c r="B3328" s="127">
        <v>951638.55</v>
      </c>
      <c r="C3328" s="127">
        <v>6500560.2790000001</v>
      </c>
      <c r="D3328" s="103" t="s">
        <v>167</v>
      </c>
      <c r="E3328" s="125">
        <v>297.08800000000002</v>
      </c>
      <c r="F3328" s="125">
        <v>0.72900000000004184</v>
      </c>
      <c r="G3328" s="103" t="s">
        <v>167</v>
      </c>
      <c r="H3328" s="119">
        <f t="shared" si="1420"/>
        <v>1.5290000000000419</v>
      </c>
      <c r="I3328" s="125" t="s">
        <v>2108</v>
      </c>
      <c r="J3328" s="107">
        <f t="shared" ref="J3328" si="1423">I3328+254</f>
        <v>20125.8</v>
      </c>
      <c r="L3328" s="118">
        <v>0.7</v>
      </c>
    </row>
    <row r="3329" spans="1:12" x14ac:dyDescent="0.2">
      <c r="D3329" s="103"/>
      <c r="G3329" s="103"/>
    </row>
    <row r="3330" spans="1:12" x14ac:dyDescent="0.2">
      <c r="A3330" s="126">
        <v>1290</v>
      </c>
      <c r="B3330" s="127">
        <v>951657.98600000003</v>
      </c>
      <c r="C3330" s="127">
        <v>6500555.8530000001</v>
      </c>
      <c r="D3330" s="103" t="s">
        <v>167</v>
      </c>
      <c r="E3330" s="125">
        <v>297.15300000000002</v>
      </c>
      <c r="F3330" s="125">
        <v>0.67700000000002092</v>
      </c>
      <c r="G3330" s="103" t="s">
        <v>167</v>
      </c>
      <c r="H3330" s="119">
        <f t="shared" si="1420"/>
        <v>1.477000000000021</v>
      </c>
      <c r="I3330" s="125" t="s">
        <v>2109</v>
      </c>
      <c r="J3330" s="107">
        <f t="shared" ref="J3330" si="1424">I3330+254</f>
        <v>20145.73</v>
      </c>
      <c r="L3330" s="118">
        <v>0.7</v>
      </c>
    </row>
    <row r="3331" spans="1:12" x14ac:dyDescent="0.2">
      <c r="D3331" s="103"/>
      <c r="G3331" s="103"/>
    </row>
    <row r="3332" spans="1:12" x14ac:dyDescent="0.2">
      <c r="A3332" s="126">
        <v>1291</v>
      </c>
      <c r="B3332" s="127">
        <v>951677.57299999997</v>
      </c>
      <c r="C3332" s="127">
        <v>6500551.3490000004</v>
      </c>
      <c r="D3332" s="103" t="s">
        <v>167</v>
      </c>
      <c r="E3332" s="125">
        <v>297.19600000000003</v>
      </c>
      <c r="F3332" s="125">
        <v>0.75</v>
      </c>
      <c r="G3332" s="103" t="s">
        <v>167</v>
      </c>
      <c r="H3332" s="119">
        <f t="shared" si="1420"/>
        <v>1.55</v>
      </c>
      <c r="I3332" s="125" t="s">
        <v>2110</v>
      </c>
      <c r="J3332" s="107">
        <f t="shared" ref="J3332" si="1425">I3332+254</f>
        <v>20165.830000000002</v>
      </c>
      <c r="L3332" s="118">
        <v>0.7</v>
      </c>
    </row>
    <row r="3333" spans="1:12" x14ac:dyDescent="0.2">
      <c r="D3333" s="103"/>
      <c r="G3333" s="103"/>
    </row>
    <row r="3334" spans="1:12" x14ac:dyDescent="0.2">
      <c r="A3334" s="126">
        <v>1292</v>
      </c>
      <c r="B3334" s="127">
        <v>951697.15800000005</v>
      </c>
      <c r="C3334" s="127">
        <v>6500546.9369999999</v>
      </c>
      <c r="D3334" s="103" t="s">
        <v>167</v>
      </c>
      <c r="E3334" s="125">
        <v>297.26299999999998</v>
      </c>
      <c r="F3334" s="125">
        <v>0.76200000000000045</v>
      </c>
      <c r="G3334" s="103" t="s">
        <v>167</v>
      </c>
      <c r="H3334" s="119">
        <f t="shared" si="1420"/>
        <v>1.5620000000000005</v>
      </c>
      <c r="I3334" s="125" t="s">
        <v>2111</v>
      </c>
      <c r="J3334" s="107">
        <f t="shared" ref="J3334" si="1426">I3334+254</f>
        <v>20185.91</v>
      </c>
      <c r="L3334" s="118">
        <v>0.7</v>
      </c>
    </row>
    <row r="3335" spans="1:12" x14ac:dyDescent="0.2">
      <c r="D3335" s="103"/>
      <c r="G3335" s="103"/>
    </row>
    <row r="3336" spans="1:12" x14ac:dyDescent="0.2">
      <c r="A3336" s="126">
        <v>1293</v>
      </c>
      <c r="B3336" s="127">
        <v>951716.74300000002</v>
      </c>
      <c r="C3336" s="127">
        <v>6500542.5060000001</v>
      </c>
      <c r="D3336" s="103" t="s">
        <v>167</v>
      </c>
      <c r="E3336" s="125">
        <v>297.423</v>
      </c>
      <c r="F3336" s="125">
        <v>0.7610000000000241</v>
      </c>
      <c r="G3336" s="103" t="s">
        <v>167</v>
      </c>
      <c r="H3336" s="119">
        <f t="shared" si="1420"/>
        <v>1.5610000000000241</v>
      </c>
      <c r="I3336" s="125" t="s">
        <v>2112</v>
      </c>
      <c r="J3336" s="107">
        <f t="shared" ref="J3336" si="1427">I3336+254</f>
        <v>20205.990000000002</v>
      </c>
      <c r="L3336" s="118">
        <v>0.7</v>
      </c>
    </row>
    <row r="3337" spans="1:12" x14ac:dyDescent="0.2">
      <c r="D3337" s="103"/>
      <c r="G3337" s="103"/>
    </row>
    <row r="3338" spans="1:12" x14ac:dyDescent="0.2">
      <c r="A3338" s="126">
        <v>1294</v>
      </c>
      <c r="B3338" s="127">
        <v>951735.95400000003</v>
      </c>
      <c r="C3338" s="127">
        <v>6500538.267</v>
      </c>
      <c r="D3338" s="103" t="s">
        <v>167</v>
      </c>
      <c r="E3338" s="125">
        <v>297.51</v>
      </c>
      <c r="F3338" s="125">
        <v>0.75499999999999545</v>
      </c>
      <c r="G3338" s="103" t="s">
        <v>167</v>
      </c>
      <c r="H3338" s="119">
        <f t="shared" si="1420"/>
        <v>1.5549999999999955</v>
      </c>
      <c r="I3338" s="125" t="s">
        <v>2113</v>
      </c>
      <c r="J3338" s="107">
        <f t="shared" ref="J3338" si="1428">I3338+254</f>
        <v>20225.66</v>
      </c>
      <c r="L3338" s="118">
        <v>0.7</v>
      </c>
    </row>
    <row r="3339" spans="1:12" x14ac:dyDescent="0.2">
      <c r="D3339" s="103"/>
      <c r="G3339" s="103"/>
    </row>
    <row r="3340" spans="1:12" x14ac:dyDescent="0.2">
      <c r="A3340" s="126">
        <v>1295</v>
      </c>
      <c r="B3340" s="127">
        <v>951755.41099999996</v>
      </c>
      <c r="C3340" s="127">
        <v>6500533.8480000002</v>
      </c>
      <c r="D3340" s="103" t="s">
        <v>167</v>
      </c>
      <c r="E3340" s="125">
        <v>297.541</v>
      </c>
      <c r="F3340" s="125">
        <v>0.76999999999998181</v>
      </c>
      <c r="G3340" s="103" t="s">
        <v>167</v>
      </c>
      <c r="H3340" s="119">
        <f t="shared" si="1420"/>
        <v>1.5699999999999819</v>
      </c>
      <c r="I3340" s="125" t="s">
        <v>2114</v>
      </c>
      <c r="J3340" s="107">
        <f t="shared" ref="J3340" si="1429">I3340+254</f>
        <v>20245.61</v>
      </c>
      <c r="L3340" s="118">
        <v>0.7</v>
      </c>
    </row>
    <row r="3341" spans="1:12" x14ac:dyDescent="0.2">
      <c r="D3341" s="103"/>
      <c r="G3341" s="103"/>
    </row>
    <row r="3342" spans="1:12" x14ac:dyDescent="0.2">
      <c r="A3342" s="126">
        <v>1296</v>
      </c>
      <c r="B3342" s="127">
        <v>951770.76800000004</v>
      </c>
      <c r="C3342" s="127">
        <v>6500530.4160000002</v>
      </c>
      <c r="D3342" s="103" t="s">
        <v>167</v>
      </c>
      <c r="E3342" s="125">
        <v>297.59899999999999</v>
      </c>
      <c r="F3342" s="125">
        <v>0.71999999999997044</v>
      </c>
      <c r="G3342" s="103" t="s">
        <v>167</v>
      </c>
      <c r="H3342" s="119">
        <f t="shared" si="1420"/>
        <v>1.5199999999999705</v>
      </c>
      <c r="I3342" s="125" t="s">
        <v>2115</v>
      </c>
      <c r="J3342" s="107">
        <f t="shared" ref="J3342" si="1430">I3342+254</f>
        <v>20261.349999999999</v>
      </c>
      <c r="L3342" s="118">
        <v>0.7</v>
      </c>
    </row>
    <row r="3343" spans="1:12" x14ac:dyDescent="0.2">
      <c r="D3343" s="103"/>
      <c r="G3343" s="103"/>
    </row>
    <row r="3344" spans="1:12" ht="11.25" customHeight="1" x14ac:dyDescent="0.2">
      <c r="A3344" s="126" t="s">
        <v>2116</v>
      </c>
      <c r="B3344" s="127">
        <v>951775.24699999997</v>
      </c>
      <c r="C3344" s="127">
        <v>6500529.2580000004</v>
      </c>
      <c r="D3344" s="103" t="s">
        <v>167</v>
      </c>
      <c r="E3344" s="125">
        <v>297.56200000000001</v>
      </c>
      <c r="F3344" s="125">
        <v>0.79300000000000637</v>
      </c>
      <c r="G3344" s="103" t="s">
        <v>167</v>
      </c>
      <c r="H3344" s="119">
        <f t="shared" si="1420"/>
        <v>1.5930000000000064</v>
      </c>
      <c r="I3344" s="125" t="s">
        <v>2117</v>
      </c>
      <c r="J3344" s="107">
        <f t="shared" ref="J3344" si="1431">I3344+254</f>
        <v>20265.98</v>
      </c>
      <c r="L3344" s="118">
        <v>0.7</v>
      </c>
    </row>
    <row r="3345" spans="1:12" ht="11.25" customHeight="1" x14ac:dyDescent="0.2">
      <c r="D3345" s="103"/>
      <c r="G3345" s="103"/>
    </row>
    <row r="3346" spans="1:12" ht="12" customHeight="1" x14ac:dyDescent="0.2">
      <c r="A3346" s="126" t="s">
        <v>2118</v>
      </c>
      <c r="B3346" s="127">
        <v>951783.23699999996</v>
      </c>
      <c r="C3346" s="127">
        <v>6500527.0449999999</v>
      </c>
      <c r="D3346" s="103" t="s">
        <v>167</v>
      </c>
      <c r="E3346" s="125">
        <v>297.53699999999998</v>
      </c>
      <c r="F3346" s="125">
        <v>0.82899999999995089</v>
      </c>
      <c r="G3346" s="103" t="s">
        <v>167</v>
      </c>
      <c r="H3346" s="119">
        <f t="shared" si="1420"/>
        <v>1.6289999999999509</v>
      </c>
      <c r="I3346" s="125" t="s">
        <v>2119</v>
      </c>
      <c r="J3346" s="107">
        <f t="shared" ref="J3346" si="1432">I3346+254</f>
        <v>20274.27</v>
      </c>
      <c r="L3346" s="118">
        <v>0.7</v>
      </c>
    </row>
    <row r="3347" spans="1:12" x14ac:dyDescent="0.2">
      <c r="D3347" s="103"/>
      <c r="G3347" s="103"/>
    </row>
    <row r="3348" spans="1:12" ht="15" x14ac:dyDescent="0.25">
      <c r="A3348" s="126">
        <v>1297</v>
      </c>
      <c r="B3348" s="127">
        <v>951789.32400000002</v>
      </c>
      <c r="C3348" s="127">
        <v>6500525.0630000001</v>
      </c>
      <c r="D3348" s="103" t="s">
        <v>167</v>
      </c>
      <c r="E3348" s="125">
        <v>297.596</v>
      </c>
      <c r="F3348" s="125">
        <v>0.76499999999998636</v>
      </c>
      <c r="G3348" s="103" t="s">
        <v>167</v>
      </c>
      <c r="H3348" s="119">
        <f t="shared" si="1420"/>
        <v>1.5649999999999864</v>
      </c>
      <c r="I3348" s="125" t="s">
        <v>2120</v>
      </c>
      <c r="J3348" s="107">
        <f>I3348+297</f>
        <v>20323.669999999998</v>
      </c>
      <c r="K3348" s="129" t="s">
        <v>3873</v>
      </c>
      <c r="L3348" s="118">
        <v>0.7</v>
      </c>
    </row>
    <row r="3349" spans="1:12" x14ac:dyDescent="0.2">
      <c r="D3349" s="103"/>
      <c r="G3349" s="103"/>
    </row>
    <row r="3350" spans="1:12" x14ac:dyDescent="0.2">
      <c r="A3350" s="126" t="s">
        <v>2121</v>
      </c>
      <c r="B3350" s="127">
        <v>951797.245</v>
      </c>
      <c r="C3350" s="127">
        <v>6500522.0010000002</v>
      </c>
      <c r="D3350" s="103" t="s">
        <v>167</v>
      </c>
      <c r="E3350" s="125">
        <v>297.459</v>
      </c>
      <c r="F3350" s="125">
        <v>1.1720000000000255</v>
      </c>
      <c r="G3350" s="103" t="s">
        <v>167</v>
      </c>
      <c r="H3350" s="119">
        <f t="shared" si="1420"/>
        <v>1.7020000000000255</v>
      </c>
      <c r="I3350" s="125" t="s">
        <v>2122</v>
      </c>
      <c r="J3350" s="107">
        <f>I3350+297</f>
        <v>20332.189999999999</v>
      </c>
      <c r="L3350" s="118">
        <v>0.43</v>
      </c>
    </row>
    <row r="3351" spans="1:12" x14ac:dyDescent="0.2">
      <c r="D3351" s="103"/>
      <c r="G3351" s="103"/>
    </row>
    <row r="3352" spans="1:12" x14ac:dyDescent="0.2">
      <c r="A3352" s="126">
        <v>1298</v>
      </c>
      <c r="B3352" s="127">
        <v>951799.60400000005</v>
      </c>
      <c r="C3352" s="127">
        <v>6500521.0089999996</v>
      </c>
      <c r="D3352" s="103" t="s">
        <v>167</v>
      </c>
      <c r="E3352" s="125">
        <v>297.43799999999999</v>
      </c>
      <c r="F3352" s="125">
        <v>1.2189999999999941</v>
      </c>
      <c r="G3352" s="103" t="s">
        <v>167</v>
      </c>
      <c r="H3352" s="119">
        <f t="shared" si="1420"/>
        <v>1.7489999999999941</v>
      </c>
      <c r="I3352" s="125" t="s">
        <v>2123</v>
      </c>
      <c r="J3352" s="107">
        <f t="shared" ref="J3352" si="1433">I3352+297</f>
        <v>20334.45</v>
      </c>
      <c r="L3352" s="118">
        <v>0.43</v>
      </c>
    </row>
    <row r="3353" spans="1:12" x14ac:dyDescent="0.2">
      <c r="D3353" s="103"/>
      <c r="G3353" s="103"/>
    </row>
    <row r="3354" spans="1:12" x14ac:dyDescent="0.2">
      <c r="A3354" s="126">
        <v>1299</v>
      </c>
      <c r="B3354" s="127">
        <v>951800.89399999997</v>
      </c>
      <c r="C3354" s="127">
        <v>6500520.6809999999</v>
      </c>
      <c r="D3354" s="103" t="s">
        <v>167</v>
      </c>
      <c r="E3354" s="125">
        <v>297.43400000000003</v>
      </c>
      <c r="F3354" s="125">
        <v>1.1930000000000405</v>
      </c>
      <c r="G3354" s="103" t="s">
        <v>167</v>
      </c>
      <c r="H3354" s="119">
        <f t="shared" si="1420"/>
        <v>1.7230000000000405</v>
      </c>
      <c r="I3354" s="125" t="s">
        <v>2124</v>
      </c>
      <c r="J3354" s="107">
        <f t="shared" ref="J3354" si="1434">I3354+297</f>
        <v>20335.75</v>
      </c>
      <c r="L3354" s="118">
        <v>0.43</v>
      </c>
    </row>
    <row r="3355" spans="1:12" x14ac:dyDescent="0.2">
      <c r="D3355" s="103"/>
      <c r="G3355" s="103"/>
    </row>
    <row r="3356" spans="1:12" x14ac:dyDescent="0.2">
      <c r="A3356" s="126">
        <v>1300</v>
      </c>
      <c r="B3356" s="127">
        <v>951814.36800000002</v>
      </c>
      <c r="C3356" s="127">
        <v>6500517.2510000002</v>
      </c>
      <c r="D3356" s="103" t="s">
        <v>167</v>
      </c>
      <c r="E3356" s="125">
        <v>297.49599999999998</v>
      </c>
      <c r="F3356" s="125">
        <v>1.0269999999999868</v>
      </c>
      <c r="G3356" s="103" t="s">
        <v>167</v>
      </c>
      <c r="H3356" s="119">
        <f t="shared" si="1420"/>
        <v>1.5569999999999868</v>
      </c>
      <c r="I3356" s="125" t="s">
        <v>2148</v>
      </c>
      <c r="J3356" s="107">
        <f t="shared" ref="J3356" si="1435">I3356+297</f>
        <v>20349.650000000001</v>
      </c>
      <c r="L3356" s="118">
        <v>0.43</v>
      </c>
    </row>
    <row r="3357" spans="1:12" x14ac:dyDescent="0.2">
      <c r="D3357" s="103"/>
      <c r="G3357" s="103"/>
    </row>
    <row r="3358" spans="1:12" x14ac:dyDescent="0.2">
      <c r="A3358" s="126" t="s">
        <v>2149</v>
      </c>
      <c r="B3358" s="127">
        <v>951817.06700000004</v>
      </c>
      <c r="C3358" s="127">
        <v>6500517.0520000001</v>
      </c>
      <c r="D3358" s="103" t="s">
        <v>167</v>
      </c>
      <c r="E3358" s="125">
        <v>297.51499999999999</v>
      </c>
      <c r="F3358" s="125">
        <v>1.0670000000000073</v>
      </c>
      <c r="G3358" s="103" t="s">
        <v>167</v>
      </c>
      <c r="H3358" s="119">
        <f t="shared" si="1420"/>
        <v>1.5970000000000073</v>
      </c>
      <c r="I3358" s="125" t="s">
        <v>2150</v>
      </c>
      <c r="J3358" s="107">
        <f t="shared" ref="J3358" si="1436">I3358+297</f>
        <v>20352.36</v>
      </c>
      <c r="L3358" s="118">
        <v>0.43</v>
      </c>
    </row>
    <row r="3359" spans="1:12" x14ac:dyDescent="0.2">
      <c r="D3359" s="103"/>
      <c r="G3359" s="103"/>
    </row>
    <row r="3360" spans="1:12" x14ac:dyDescent="0.2">
      <c r="A3360" s="126" t="s">
        <v>2151</v>
      </c>
      <c r="B3360" s="127">
        <v>951820.98899999994</v>
      </c>
      <c r="C3360" s="127">
        <v>6500516.9029999999</v>
      </c>
      <c r="D3360" s="103" t="s">
        <v>167</v>
      </c>
      <c r="E3360" s="125">
        <v>297.63499999999999</v>
      </c>
      <c r="F3360" s="125">
        <v>0.875</v>
      </c>
      <c r="G3360" s="103" t="s">
        <v>167</v>
      </c>
      <c r="H3360" s="119">
        <f t="shared" si="1420"/>
        <v>1.405</v>
      </c>
      <c r="I3360" s="125" t="s">
        <v>2152</v>
      </c>
      <c r="J3360" s="107">
        <f t="shared" ref="J3360" si="1437">I3360+297</f>
        <v>20356.3</v>
      </c>
      <c r="L3360" s="118">
        <v>0.43</v>
      </c>
    </row>
    <row r="3361" spans="1:12" x14ac:dyDescent="0.2">
      <c r="D3361" s="103"/>
      <c r="G3361" s="103"/>
    </row>
    <row r="3362" spans="1:12" x14ac:dyDescent="0.2">
      <c r="A3362" s="126">
        <v>1301</v>
      </c>
      <c r="B3362" s="127">
        <v>951824.79299999995</v>
      </c>
      <c r="C3362" s="127">
        <v>6500517.0080000004</v>
      </c>
      <c r="D3362" s="103" t="s">
        <v>167</v>
      </c>
      <c r="E3362" s="125">
        <v>297.69600000000003</v>
      </c>
      <c r="F3362" s="125">
        <v>0.72700000000003229</v>
      </c>
      <c r="G3362" s="103" t="s">
        <v>167</v>
      </c>
      <c r="H3362" s="119">
        <f t="shared" si="1420"/>
        <v>1.2570000000000323</v>
      </c>
      <c r="I3362" s="125" t="s">
        <v>2153</v>
      </c>
      <c r="J3362" s="107">
        <f t="shared" ref="J3362" si="1438">I3362+297</f>
        <v>20360.11</v>
      </c>
      <c r="L3362" s="118">
        <v>0.43</v>
      </c>
    </row>
    <row r="3363" spans="1:12" x14ac:dyDescent="0.2">
      <c r="D3363" s="103"/>
      <c r="G3363" s="103"/>
    </row>
    <row r="3364" spans="1:12" x14ac:dyDescent="0.2">
      <c r="A3364" s="126" t="s">
        <v>2154</v>
      </c>
      <c r="B3364" s="127">
        <v>951828.62199999997</v>
      </c>
      <c r="C3364" s="127">
        <v>6500516.7230000002</v>
      </c>
      <c r="D3364" s="103" t="s">
        <v>167</v>
      </c>
      <c r="E3364" s="125">
        <v>297.721</v>
      </c>
      <c r="F3364" s="125">
        <v>0.77800000000002001</v>
      </c>
      <c r="G3364" s="103" t="s">
        <v>167</v>
      </c>
      <c r="H3364" s="119">
        <f t="shared" si="1420"/>
        <v>1.30800000000002</v>
      </c>
      <c r="I3364" s="125" t="s">
        <v>2155</v>
      </c>
      <c r="J3364" s="107">
        <f t="shared" ref="J3364" si="1439">I3364+297</f>
        <v>20363.95</v>
      </c>
      <c r="L3364" s="118">
        <v>0.43</v>
      </c>
    </row>
    <row r="3365" spans="1:12" x14ac:dyDescent="0.2">
      <c r="D3365" s="103"/>
      <c r="G3365" s="103"/>
    </row>
    <row r="3366" spans="1:12" x14ac:dyDescent="0.2">
      <c r="A3366" s="126">
        <v>1302</v>
      </c>
      <c r="B3366" s="127">
        <v>951836.14800000004</v>
      </c>
      <c r="C3366" s="127">
        <v>6500515.5070000002</v>
      </c>
      <c r="D3366" s="103" t="s">
        <v>167</v>
      </c>
      <c r="E3366" s="125">
        <v>297.73599999999999</v>
      </c>
      <c r="F3366" s="125">
        <v>0.79599999999999227</v>
      </c>
      <c r="G3366" s="103" t="s">
        <v>167</v>
      </c>
      <c r="H3366" s="119">
        <f t="shared" si="1420"/>
        <v>1.5959999999999923</v>
      </c>
      <c r="I3366" s="125" t="s">
        <v>2156</v>
      </c>
      <c r="J3366" s="107">
        <f t="shared" ref="J3366" si="1440">I3366+297</f>
        <v>20371.580000000002</v>
      </c>
      <c r="L3366" s="118">
        <v>0.7</v>
      </c>
    </row>
    <row r="3367" spans="1:12" x14ac:dyDescent="0.2">
      <c r="D3367" s="103"/>
      <c r="G3367" s="103"/>
    </row>
    <row r="3368" spans="1:12" x14ac:dyDescent="0.2">
      <c r="A3368" s="126" t="s">
        <v>2157</v>
      </c>
      <c r="B3368" s="127">
        <v>951840.38800000004</v>
      </c>
      <c r="C3368" s="127">
        <v>6500514.602</v>
      </c>
      <c r="D3368" s="103" t="s">
        <v>167</v>
      </c>
      <c r="E3368" s="125">
        <v>297.79300000000001</v>
      </c>
      <c r="F3368" s="125">
        <v>0.73599999999999</v>
      </c>
      <c r="G3368" s="103" t="s">
        <v>167</v>
      </c>
      <c r="H3368" s="119">
        <f t="shared" si="1420"/>
        <v>1.53599999999999</v>
      </c>
      <c r="I3368" s="125" t="s">
        <v>2158</v>
      </c>
      <c r="J3368" s="107">
        <f t="shared" ref="J3368" si="1441">I3368+297</f>
        <v>20375.919999999998</v>
      </c>
      <c r="L3368" s="118">
        <v>0.7</v>
      </c>
    </row>
    <row r="3369" spans="1:12" x14ac:dyDescent="0.2">
      <c r="D3369" s="103"/>
      <c r="G3369" s="103"/>
    </row>
    <row r="3370" spans="1:12" x14ac:dyDescent="0.2">
      <c r="A3370" s="126">
        <v>1303</v>
      </c>
      <c r="B3370" s="127">
        <v>951857.97100000002</v>
      </c>
      <c r="C3370" s="127">
        <v>6500510.5760000004</v>
      </c>
      <c r="D3370" s="103" t="s">
        <v>167</v>
      </c>
      <c r="E3370" s="125">
        <v>297.85599999999999</v>
      </c>
      <c r="F3370" s="125">
        <v>0.76999999999998181</v>
      </c>
      <c r="G3370" s="103" t="s">
        <v>167</v>
      </c>
      <c r="H3370" s="119">
        <f t="shared" si="1420"/>
        <v>1.5699999999999819</v>
      </c>
      <c r="I3370" s="125" t="s">
        <v>2159</v>
      </c>
      <c r="J3370" s="107">
        <f t="shared" ref="J3370" si="1442">I3370+297</f>
        <v>20393.95</v>
      </c>
      <c r="L3370" s="118">
        <v>0.7</v>
      </c>
    </row>
    <row r="3371" spans="1:12" x14ac:dyDescent="0.2">
      <c r="D3371" s="103"/>
      <c r="G3371" s="103"/>
    </row>
    <row r="3372" spans="1:12" x14ac:dyDescent="0.2">
      <c r="A3372" s="126">
        <v>1304</v>
      </c>
      <c r="B3372" s="127">
        <v>951877.10400000005</v>
      </c>
      <c r="C3372" s="127">
        <v>6500506.2709999997</v>
      </c>
      <c r="D3372" s="103" t="s">
        <v>167</v>
      </c>
      <c r="E3372" s="125">
        <v>297.94200000000001</v>
      </c>
      <c r="F3372" s="125">
        <v>0.68900000000002137</v>
      </c>
      <c r="G3372" s="103" t="s">
        <v>167</v>
      </c>
      <c r="H3372" s="119">
        <f t="shared" si="1420"/>
        <v>1.4890000000000214</v>
      </c>
      <c r="I3372" s="125" t="s">
        <v>2160</v>
      </c>
      <c r="J3372" s="107">
        <f t="shared" ref="J3372" si="1443">I3372+297</f>
        <v>20413.57</v>
      </c>
      <c r="L3372" s="118">
        <v>0.7</v>
      </c>
    </row>
    <row r="3373" spans="1:12" x14ac:dyDescent="0.2">
      <c r="D3373" s="103"/>
      <c r="G3373" s="103"/>
    </row>
    <row r="3374" spans="1:12" x14ac:dyDescent="0.2">
      <c r="A3374" s="126">
        <v>1305</v>
      </c>
      <c r="B3374" s="127">
        <v>951896.52500000002</v>
      </c>
      <c r="C3374" s="127">
        <v>6500501.9299999997</v>
      </c>
      <c r="D3374" s="103" t="s">
        <v>167</v>
      </c>
      <c r="E3374" s="125">
        <v>298.06700000000001</v>
      </c>
      <c r="F3374" s="125">
        <v>0.7459999999999809</v>
      </c>
      <c r="G3374" s="103" t="s">
        <v>167</v>
      </c>
      <c r="H3374" s="119">
        <f t="shared" si="1420"/>
        <v>1.5459999999999809</v>
      </c>
      <c r="I3374" s="125" t="s">
        <v>2161</v>
      </c>
      <c r="J3374" s="107">
        <f t="shared" ref="J3374" si="1444">I3374+297</f>
        <v>20433.47</v>
      </c>
      <c r="L3374" s="118">
        <v>0.7</v>
      </c>
    </row>
    <row r="3375" spans="1:12" x14ac:dyDescent="0.2">
      <c r="D3375" s="103"/>
      <c r="G3375" s="103"/>
    </row>
    <row r="3376" spans="1:12" x14ac:dyDescent="0.2">
      <c r="A3376" s="126">
        <v>1306</v>
      </c>
      <c r="B3376" s="127">
        <v>951916.02399999998</v>
      </c>
      <c r="C3376" s="127">
        <v>6500497.5130000003</v>
      </c>
      <c r="D3376" s="103" t="s">
        <v>167</v>
      </c>
      <c r="E3376" s="125">
        <v>298.15100000000001</v>
      </c>
      <c r="F3376" s="125">
        <v>0.73799999999999955</v>
      </c>
      <c r="G3376" s="103" t="s">
        <v>167</v>
      </c>
      <c r="H3376" s="119">
        <f t="shared" si="1420"/>
        <v>1.5379999999999996</v>
      </c>
      <c r="I3376" s="125" t="s">
        <v>2162</v>
      </c>
      <c r="J3376" s="107">
        <f t="shared" ref="J3376" si="1445">I3376+297</f>
        <v>20453.46</v>
      </c>
      <c r="L3376" s="118">
        <v>0.7</v>
      </c>
    </row>
    <row r="3377" spans="1:12" x14ac:dyDescent="0.2">
      <c r="D3377" s="103"/>
      <c r="G3377" s="103"/>
    </row>
    <row r="3378" spans="1:12" x14ac:dyDescent="0.2">
      <c r="A3378" s="126">
        <v>1307</v>
      </c>
      <c r="B3378" s="127">
        <v>951935.13399999996</v>
      </c>
      <c r="C3378" s="127">
        <v>6500493.1519999998</v>
      </c>
      <c r="D3378" s="103" t="s">
        <v>167</v>
      </c>
      <c r="E3378" s="125">
        <v>298.21800000000002</v>
      </c>
      <c r="F3378" s="125">
        <v>0.74100000000004229</v>
      </c>
      <c r="G3378" s="103" t="s">
        <v>167</v>
      </c>
      <c r="H3378" s="119">
        <f t="shared" si="1420"/>
        <v>1.5410000000000423</v>
      </c>
      <c r="I3378" s="125" t="s">
        <v>2163</v>
      </c>
      <c r="J3378" s="107">
        <f t="shared" ref="J3378" si="1446">I3378+297</f>
        <v>20473.060000000001</v>
      </c>
      <c r="L3378" s="118">
        <v>0.7</v>
      </c>
    </row>
    <row r="3379" spans="1:12" x14ac:dyDescent="0.2">
      <c r="D3379" s="103"/>
      <c r="G3379" s="103"/>
    </row>
    <row r="3380" spans="1:12" x14ac:dyDescent="0.2">
      <c r="A3380" s="126">
        <v>1308</v>
      </c>
      <c r="B3380" s="127">
        <v>951954.87899999996</v>
      </c>
      <c r="C3380" s="127">
        <v>6500488.6869999999</v>
      </c>
      <c r="D3380" s="103" t="s">
        <v>167</v>
      </c>
      <c r="E3380" s="125">
        <v>298.29700000000003</v>
      </c>
      <c r="F3380" s="125">
        <v>0.73799999999999955</v>
      </c>
      <c r="G3380" s="103" t="s">
        <v>167</v>
      </c>
      <c r="H3380" s="119">
        <f t="shared" si="1420"/>
        <v>1.5379999999999996</v>
      </c>
      <c r="I3380" s="125" t="s">
        <v>2164</v>
      </c>
      <c r="J3380" s="107">
        <f t="shared" ref="J3380" si="1447">I3380+297</f>
        <v>20493.3</v>
      </c>
      <c r="L3380" s="118">
        <v>0.7</v>
      </c>
    </row>
    <row r="3381" spans="1:12" x14ac:dyDescent="0.2">
      <c r="D3381" s="103"/>
      <c r="G3381" s="103"/>
    </row>
    <row r="3382" spans="1:12" x14ac:dyDescent="0.2">
      <c r="A3382" s="126">
        <v>1309</v>
      </c>
      <c r="B3382" s="127">
        <v>951974.38800000004</v>
      </c>
      <c r="C3382" s="127">
        <v>6500484.182</v>
      </c>
      <c r="D3382" s="103" t="s">
        <v>167</v>
      </c>
      <c r="E3382" s="125">
        <v>298.399</v>
      </c>
      <c r="F3382" s="125">
        <v>0.75099999999997635</v>
      </c>
      <c r="G3382" s="103" t="s">
        <v>167</v>
      </c>
      <c r="H3382" s="119">
        <f t="shared" si="1420"/>
        <v>1.5509999999999764</v>
      </c>
      <c r="I3382" s="125" t="s">
        <v>2165</v>
      </c>
      <c r="J3382" s="107">
        <f t="shared" ref="J3382" si="1448">I3382+297</f>
        <v>20513.330000000002</v>
      </c>
      <c r="L3382" s="118">
        <v>0.7</v>
      </c>
    </row>
    <row r="3383" spans="1:12" x14ac:dyDescent="0.2">
      <c r="D3383" s="103"/>
      <c r="G3383" s="103"/>
    </row>
    <row r="3384" spans="1:12" x14ac:dyDescent="0.2">
      <c r="A3384" s="126">
        <v>1310</v>
      </c>
      <c r="B3384" s="127">
        <v>951993.92700000003</v>
      </c>
      <c r="C3384" s="127">
        <v>6500479.9929999998</v>
      </c>
      <c r="D3384" s="103" t="s">
        <v>167</v>
      </c>
      <c r="E3384" s="125">
        <v>298.53199999999998</v>
      </c>
      <c r="F3384" s="125">
        <v>0.74699999999995725</v>
      </c>
      <c r="G3384" s="103" t="s">
        <v>167</v>
      </c>
      <c r="H3384" s="119">
        <f t="shared" si="1420"/>
        <v>1.5469999999999573</v>
      </c>
      <c r="I3384" s="125" t="s">
        <v>2166</v>
      </c>
      <c r="J3384" s="107">
        <f t="shared" ref="J3384" si="1449">I3384+297</f>
        <v>20533.310000000001</v>
      </c>
      <c r="L3384" s="118">
        <v>0.7</v>
      </c>
    </row>
    <row r="3385" spans="1:12" x14ac:dyDescent="0.2">
      <c r="D3385" s="103"/>
      <c r="G3385" s="103"/>
    </row>
    <row r="3386" spans="1:12" x14ac:dyDescent="0.2">
      <c r="A3386" s="126">
        <v>1311</v>
      </c>
      <c r="B3386" s="127">
        <v>952011.38300000003</v>
      </c>
      <c r="C3386" s="127">
        <v>6500476.0190000003</v>
      </c>
      <c r="D3386" s="103" t="s">
        <v>167</v>
      </c>
      <c r="E3386" s="125">
        <v>298.60000000000002</v>
      </c>
      <c r="F3386" s="125">
        <v>0.71100000000001273</v>
      </c>
      <c r="G3386" s="103" t="s">
        <v>167</v>
      </c>
      <c r="H3386" s="119">
        <f t="shared" si="1420"/>
        <v>1.5110000000000128</v>
      </c>
      <c r="I3386" s="125" t="s">
        <v>2167</v>
      </c>
      <c r="J3386" s="107">
        <f t="shared" ref="J3386" si="1450">I3386+297</f>
        <v>20551.21</v>
      </c>
      <c r="L3386" s="118">
        <v>0.7</v>
      </c>
    </row>
    <row r="3387" spans="1:12" x14ac:dyDescent="0.2">
      <c r="D3387" s="103"/>
      <c r="G3387" s="103"/>
    </row>
    <row r="3388" spans="1:12" x14ac:dyDescent="0.2">
      <c r="A3388" s="126">
        <v>1312</v>
      </c>
      <c r="B3388" s="127">
        <v>952032.84600000002</v>
      </c>
      <c r="C3388" s="127">
        <v>6500471.1040000003</v>
      </c>
      <c r="D3388" s="103" t="s">
        <v>167</v>
      </c>
      <c r="E3388" s="125">
        <v>298.69299999999998</v>
      </c>
      <c r="F3388" s="125">
        <v>0.72399999999998954</v>
      </c>
      <c r="G3388" s="103" t="s">
        <v>167</v>
      </c>
      <c r="H3388" s="119">
        <f t="shared" ref="H3388:H3450" si="1451">F3388+L3388+0.1</f>
        <v>1.5239999999999896</v>
      </c>
      <c r="I3388" s="125" t="s">
        <v>2168</v>
      </c>
      <c r="J3388" s="107">
        <f t="shared" ref="J3388" si="1452">I3388+297</f>
        <v>20573.23</v>
      </c>
      <c r="L3388" s="118">
        <v>0.7</v>
      </c>
    </row>
    <row r="3389" spans="1:12" x14ac:dyDescent="0.2">
      <c r="D3389" s="103"/>
      <c r="G3389" s="103"/>
    </row>
    <row r="3390" spans="1:12" x14ac:dyDescent="0.2">
      <c r="A3390" s="126">
        <v>1313</v>
      </c>
      <c r="B3390" s="127">
        <v>952052.35199999996</v>
      </c>
      <c r="C3390" s="127">
        <v>6500466.7340000002</v>
      </c>
      <c r="D3390" s="103" t="s">
        <v>167</v>
      </c>
      <c r="E3390" s="125">
        <v>298.762</v>
      </c>
      <c r="F3390" s="125">
        <v>0.71699999999998454</v>
      </c>
      <c r="G3390" s="103" t="s">
        <v>167</v>
      </c>
      <c r="H3390" s="119">
        <f t="shared" si="1451"/>
        <v>1.5169999999999846</v>
      </c>
      <c r="I3390" s="125" t="s">
        <v>2169</v>
      </c>
      <c r="J3390" s="107">
        <f t="shared" ref="J3390" si="1453">I3390+297</f>
        <v>20593.22</v>
      </c>
      <c r="L3390" s="118">
        <v>0.7</v>
      </c>
    </row>
    <row r="3391" spans="1:12" x14ac:dyDescent="0.2">
      <c r="D3391" s="103"/>
      <c r="G3391" s="103"/>
    </row>
    <row r="3392" spans="1:12" x14ac:dyDescent="0.2">
      <c r="A3392" s="126">
        <v>1314</v>
      </c>
      <c r="B3392" s="127">
        <v>952071.50600000005</v>
      </c>
      <c r="C3392" s="127">
        <v>6500462.4440000001</v>
      </c>
      <c r="D3392" s="103" t="s">
        <v>167</v>
      </c>
      <c r="E3392" s="125">
        <v>298.839</v>
      </c>
      <c r="F3392" s="125">
        <v>0.72199999999997999</v>
      </c>
      <c r="G3392" s="103" t="s">
        <v>167</v>
      </c>
      <c r="H3392" s="119">
        <f t="shared" si="1451"/>
        <v>1.52199999999998</v>
      </c>
      <c r="I3392" s="125" t="s">
        <v>2170</v>
      </c>
      <c r="J3392" s="107">
        <f t="shared" ref="J3392" si="1454">I3392+297</f>
        <v>20612.849999999999</v>
      </c>
      <c r="L3392" s="118">
        <v>0.7</v>
      </c>
    </row>
    <row r="3393" spans="1:12" x14ac:dyDescent="0.2">
      <c r="D3393" s="103"/>
      <c r="G3393" s="103"/>
    </row>
    <row r="3394" spans="1:12" x14ac:dyDescent="0.2">
      <c r="A3394" s="126">
        <v>1315</v>
      </c>
      <c r="B3394" s="127">
        <v>952091.22600000002</v>
      </c>
      <c r="C3394" s="127">
        <v>6500458.0319999997</v>
      </c>
      <c r="D3394" s="103" t="s">
        <v>167</v>
      </c>
      <c r="E3394" s="125">
        <v>299.00400000000002</v>
      </c>
      <c r="F3394" s="125">
        <v>0.71300000000002228</v>
      </c>
      <c r="G3394" s="103" t="s">
        <v>167</v>
      </c>
      <c r="H3394" s="119">
        <f t="shared" si="1451"/>
        <v>1.5130000000000223</v>
      </c>
      <c r="I3394" s="125" t="s">
        <v>2171</v>
      </c>
      <c r="J3394" s="107">
        <f t="shared" ref="J3394" si="1455">I3394+297</f>
        <v>20633.060000000001</v>
      </c>
      <c r="L3394" s="118">
        <v>0.7</v>
      </c>
    </row>
    <row r="3395" spans="1:12" x14ac:dyDescent="0.2">
      <c r="D3395" s="103"/>
      <c r="G3395" s="103"/>
    </row>
    <row r="3396" spans="1:12" x14ac:dyDescent="0.2">
      <c r="A3396" s="126">
        <v>1316</v>
      </c>
      <c r="B3396" s="127">
        <v>952110.51500000001</v>
      </c>
      <c r="C3396" s="127">
        <v>6500453.6569999997</v>
      </c>
      <c r="D3396" s="103" t="s">
        <v>167</v>
      </c>
      <c r="E3396" s="125">
        <v>299.10899999999998</v>
      </c>
      <c r="F3396" s="125">
        <v>0.72899999999998499</v>
      </c>
      <c r="G3396" s="103" t="s">
        <v>167</v>
      </c>
      <c r="H3396" s="119">
        <f t="shared" si="1451"/>
        <v>1.528999999999985</v>
      </c>
      <c r="I3396" s="125" t="s">
        <v>2172</v>
      </c>
      <c r="J3396" s="107">
        <f t="shared" ref="J3396" si="1456">I3396+297</f>
        <v>20652.84</v>
      </c>
      <c r="L3396" s="118">
        <v>0.7</v>
      </c>
    </row>
    <row r="3397" spans="1:12" x14ac:dyDescent="0.2">
      <c r="D3397" s="103"/>
      <c r="G3397" s="103"/>
    </row>
    <row r="3398" spans="1:12" x14ac:dyDescent="0.2">
      <c r="A3398" s="126">
        <v>1317</v>
      </c>
      <c r="B3398" s="127">
        <v>952129.98699999996</v>
      </c>
      <c r="C3398" s="127">
        <v>6500449.2539999997</v>
      </c>
      <c r="D3398" s="103" t="s">
        <v>167</v>
      </c>
      <c r="E3398" s="125">
        <v>299.18599999999998</v>
      </c>
      <c r="F3398" s="125">
        <v>0.71799999999996089</v>
      </c>
      <c r="G3398" s="103" t="s">
        <v>167</v>
      </c>
      <c r="H3398" s="119">
        <f t="shared" si="1451"/>
        <v>1.5179999999999609</v>
      </c>
      <c r="I3398" s="125" t="s">
        <v>2173</v>
      </c>
      <c r="J3398" s="107">
        <f t="shared" ref="J3398" si="1457">I3398+297</f>
        <v>20672.8</v>
      </c>
      <c r="L3398" s="118">
        <v>0.7</v>
      </c>
    </row>
    <row r="3399" spans="1:12" x14ac:dyDescent="0.2">
      <c r="D3399" s="103"/>
      <c r="G3399" s="103"/>
    </row>
    <row r="3400" spans="1:12" x14ac:dyDescent="0.2">
      <c r="A3400" s="126">
        <v>1318</v>
      </c>
      <c r="B3400" s="127">
        <v>952149.36499999999</v>
      </c>
      <c r="C3400" s="127">
        <v>6500444.8650000002</v>
      </c>
      <c r="D3400" s="103" t="s">
        <v>167</v>
      </c>
      <c r="E3400" s="125">
        <v>299.21300000000002</v>
      </c>
      <c r="F3400" s="125">
        <v>0.72300000000001319</v>
      </c>
      <c r="G3400" s="103" t="s">
        <v>167</v>
      </c>
      <c r="H3400" s="119">
        <f t="shared" si="1451"/>
        <v>1.5230000000000132</v>
      </c>
      <c r="I3400" s="125" t="s">
        <v>2174</v>
      </c>
      <c r="J3400" s="107">
        <f t="shared" ref="J3400" si="1458">I3400+297</f>
        <v>20692.669999999998</v>
      </c>
      <c r="L3400" s="118">
        <v>0.7</v>
      </c>
    </row>
    <row r="3401" spans="1:12" x14ac:dyDescent="0.2">
      <c r="D3401" s="103"/>
      <c r="G3401" s="103"/>
    </row>
    <row r="3402" spans="1:12" x14ac:dyDescent="0.2">
      <c r="A3402" s="126">
        <v>1319</v>
      </c>
      <c r="B3402" s="127">
        <v>952169.00600000005</v>
      </c>
      <c r="C3402" s="127">
        <v>6500440.3890000004</v>
      </c>
      <c r="D3402" s="103" t="s">
        <v>167</v>
      </c>
      <c r="E3402" s="125">
        <v>299.22899999999998</v>
      </c>
      <c r="F3402" s="125">
        <v>0.72199999999997999</v>
      </c>
      <c r="G3402" s="103" t="s">
        <v>167</v>
      </c>
      <c r="H3402" s="119">
        <f t="shared" si="1451"/>
        <v>1.52199999999998</v>
      </c>
      <c r="I3402" s="125" t="s">
        <v>2175</v>
      </c>
      <c r="J3402" s="107">
        <f t="shared" ref="J3402" si="1459">I3402+297</f>
        <v>20712.82</v>
      </c>
      <c r="L3402" s="118">
        <v>0.7</v>
      </c>
    </row>
    <row r="3403" spans="1:12" x14ac:dyDescent="0.2">
      <c r="D3403" s="103"/>
      <c r="G3403" s="103"/>
    </row>
    <row r="3404" spans="1:12" x14ac:dyDescent="0.2">
      <c r="A3404" s="126">
        <v>1320</v>
      </c>
      <c r="B3404" s="127">
        <v>952188.255</v>
      </c>
      <c r="C3404" s="127">
        <v>6500436.0959999999</v>
      </c>
      <c r="D3404" s="103" t="s">
        <v>167</v>
      </c>
      <c r="E3404" s="125">
        <v>299.21699999999998</v>
      </c>
      <c r="F3404" s="125">
        <v>0.71899999999999409</v>
      </c>
      <c r="G3404" s="103" t="s">
        <v>167</v>
      </c>
      <c r="H3404" s="119">
        <f t="shared" si="1451"/>
        <v>1.5189999999999941</v>
      </c>
      <c r="I3404" s="125" t="s">
        <v>2176</v>
      </c>
      <c r="J3404" s="107">
        <f t="shared" ref="J3404" si="1460">I3404+297</f>
        <v>20732.54</v>
      </c>
      <c r="L3404" s="118">
        <v>0.7</v>
      </c>
    </row>
    <row r="3405" spans="1:12" x14ac:dyDescent="0.2">
      <c r="D3405" s="103"/>
      <c r="G3405" s="103"/>
    </row>
    <row r="3406" spans="1:12" x14ac:dyDescent="0.2">
      <c r="A3406" s="126">
        <v>1321</v>
      </c>
      <c r="B3406" s="127">
        <v>952207.48499999999</v>
      </c>
      <c r="C3406" s="127">
        <v>6500431.71</v>
      </c>
      <c r="D3406" s="103" t="s">
        <v>167</v>
      </c>
      <c r="E3406" s="125">
        <v>299.29500000000002</v>
      </c>
      <c r="F3406" s="125">
        <v>0.72399999999998954</v>
      </c>
      <c r="G3406" s="103" t="s">
        <v>167</v>
      </c>
      <c r="H3406" s="119">
        <f t="shared" si="1451"/>
        <v>1.5239999999999896</v>
      </c>
      <c r="I3406" s="125" t="s">
        <v>2177</v>
      </c>
      <c r="J3406" s="107">
        <f t="shared" ref="J3406" si="1461">I3406+297</f>
        <v>20752.259999999998</v>
      </c>
      <c r="L3406" s="118">
        <v>0.7</v>
      </c>
    </row>
    <row r="3407" spans="1:12" x14ac:dyDescent="0.2">
      <c r="D3407" s="103"/>
      <c r="G3407" s="103"/>
    </row>
    <row r="3408" spans="1:12" x14ac:dyDescent="0.2">
      <c r="A3408" s="126">
        <v>1322</v>
      </c>
      <c r="B3408" s="127">
        <v>952226.88699999999</v>
      </c>
      <c r="C3408" s="127">
        <v>6500427.3540000003</v>
      </c>
      <c r="D3408" s="103" t="s">
        <v>167</v>
      </c>
      <c r="E3408" s="125">
        <v>299.35899999999998</v>
      </c>
      <c r="F3408" s="125">
        <v>0.71699999999998454</v>
      </c>
      <c r="G3408" s="103" t="s">
        <v>167</v>
      </c>
      <c r="H3408" s="119">
        <f t="shared" si="1451"/>
        <v>1.5169999999999846</v>
      </c>
      <c r="I3408" s="125" t="s">
        <v>2178</v>
      </c>
      <c r="J3408" s="107">
        <f t="shared" ref="J3408" si="1462">I3408+297</f>
        <v>20772.150000000001</v>
      </c>
      <c r="L3408" s="118">
        <v>0.7</v>
      </c>
    </row>
    <row r="3409" spans="1:12" x14ac:dyDescent="0.2">
      <c r="D3409" s="103"/>
      <c r="G3409" s="103"/>
    </row>
    <row r="3410" spans="1:12" x14ac:dyDescent="0.2">
      <c r="A3410" s="126">
        <v>1323</v>
      </c>
      <c r="B3410" s="127">
        <v>952247.103</v>
      </c>
      <c r="C3410" s="127">
        <v>6500422.8159999996</v>
      </c>
      <c r="D3410" s="103" t="s">
        <v>167</v>
      </c>
      <c r="E3410" s="125">
        <v>299.435</v>
      </c>
      <c r="F3410" s="125">
        <v>0.71699999999998454</v>
      </c>
      <c r="G3410" s="103" t="s">
        <v>167</v>
      </c>
      <c r="H3410" s="119">
        <f t="shared" si="1451"/>
        <v>1.5169999999999846</v>
      </c>
      <c r="I3410" s="125" t="s">
        <v>2179</v>
      </c>
      <c r="J3410" s="107">
        <f t="shared" ref="J3410" si="1463">I3410+297</f>
        <v>20792.86</v>
      </c>
      <c r="L3410" s="118">
        <v>0.7</v>
      </c>
    </row>
    <row r="3411" spans="1:12" x14ac:dyDescent="0.2">
      <c r="D3411" s="103"/>
      <c r="G3411" s="103"/>
    </row>
    <row r="3412" spans="1:12" x14ac:dyDescent="0.2">
      <c r="A3412" s="126">
        <v>1324</v>
      </c>
      <c r="B3412" s="127">
        <v>952265.86600000004</v>
      </c>
      <c r="C3412" s="127">
        <v>6500418.5049999999</v>
      </c>
      <c r="D3412" s="103" t="s">
        <v>167</v>
      </c>
      <c r="E3412" s="125">
        <v>299.49900000000002</v>
      </c>
      <c r="F3412" s="125">
        <v>0.68999999999999773</v>
      </c>
      <c r="G3412" s="103" t="s">
        <v>167</v>
      </c>
      <c r="H3412" s="119">
        <f t="shared" si="1451"/>
        <v>1.4899999999999978</v>
      </c>
      <c r="I3412" s="125" t="s">
        <v>2180</v>
      </c>
      <c r="J3412" s="107">
        <f t="shared" ref="J3412" si="1464">I3412+297</f>
        <v>20812.12</v>
      </c>
      <c r="L3412" s="118">
        <v>0.7</v>
      </c>
    </row>
    <row r="3413" spans="1:12" x14ac:dyDescent="0.2">
      <c r="D3413" s="103"/>
      <c r="G3413" s="103"/>
    </row>
    <row r="3414" spans="1:12" x14ac:dyDescent="0.2">
      <c r="A3414" s="126">
        <v>1325</v>
      </c>
      <c r="B3414" s="127">
        <v>952285.17599999998</v>
      </c>
      <c r="C3414" s="127">
        <v>6500414.0800000001</v>
      </c>
      <c r="D3414" s="103" t="s">
        <v>167</v>
      </c>
      <c r="E3414" s="125">
        <v>299.54500000000002</v>
      </c>
      <c r="F3414" s="125">
        <v>0.72000000000002728</v>
      </c>
      <c r="G3414" s="103" t="s">
        <v>167</v>
      </c>
      <c r="H3414" s="119">
        <f t="shared" si="1451"/>
        <v>1.5200000000000273</v>
      </c>
      <c r="I3414" s="125" t="s">
        <v>2181</v>
      </c>
      <c r="J3414" s="107">
        <f t="shared" ref="J3414" si="1465">I3414+297</f>
        <v>20831.93</v>
      </c>
      <c r="L3414" s="118">
        <v>0.7</v>
      </c>
    </row>
    <row r="3415" spans="1:12" x14ac:dyDescent="0.2">
      <c r="D3415" s="103"/>
      <c r="G3415" s="103"/>
    </row>
    <row r="3416" spans="1:12" x14ac:dyDescent="0.2">
      <c r="A3416" s="126">
        <v>1326</v>
      </c>
      <c r="B3416" s="127">
        <v>952304.89099999995</v>
      </c>
      <c r="C3416" s="127">
        <v>6500409.5029999996</v>
      </c>
      <c r="D3416" s="103" t="s">
        <v>167</v>
      </c>
      <c r="E3416" s="125">
        <v>299.61399999999998</v>
      </c>
      <c r="F3416" s="125">
        <v>0.71699999999998454</v>
      </c>
      <c r="G3416" s="103" t="s">
        <v>167</v>
      </c>
      <c r="H3416" s="119">
        <f t="shared" si="1451"/>
        <v>1.5169999999999846</v>
      </c>
      <c r="I3416" s="125" t="s">
        <v>2182</v>
      </c>
      <c r="J3416" s="107">
        <f t="shared" ref="J3416" si="1466">I3416+297</f>
        <v>20852.169999999998</v>
      </c>
      <c r="L3416" s="118">
        <v>0.7</v>
      </c>
    </row>
    <row r="3417" spans="1:12" x14ac:dyDescent="0.2">
      <c r="D3417" s="103"/>
      <c r="G3417" s="103"/>
    </row>
    <row r="3418" spans="1:12" x14ac:dyDescent="0.2">
      <c r="A3418" s="126">
        <v>1327</v>
      </c>
      <c r="B3418" s="127">
        <v>952324.83299999998</v>
      </c>
      <c r="C3418" s="127">
        <v>6500405.0609999998</v>
      </c>
      <c r="D3418" s="103" t="s">
        <v>167</v>
      </c>
      <c r="E3418" s="125">
        <v>299.68099999999998</v>
      </c>
      <c r="F3418" s="125">
        <v>0.75499999999999545</v>
      </c>
      <c r="G3418" s="103" t="s">
        <v>167</v>
      </c>
      <c r="H3418" s="119">
        <f t="shared" si="1451"/>
        <v>1.5549999999999955</v>
      </c>
      <c r="I3418" s="125" t="s">
        <v>2183</v>
      </c>
      <c r="J3418" s="107">
        <f t="shared" ref="J3418" si="1467">I3418+297</f>
        <v>20872.599999999999</v>
      </c>
      <c r="L3418" s="118">
        <v>0.7</v>
      </c>
    </row>
    <row r="3419" spans="1:12" x14ac:dyDescent="0.2">
      <c r="D3419" s="103"/>
      <c r="G3419" s="103"/>
    </row>
    <row r="3420" spans="1:12" x14ac:dyDescent="0.2">
      <c r="A3420" s="126">
        <v>1328</v>
      </c>
      <c r="B3420" s="127">
        <v>952344.18799999997</v>
      </c>
      <c r="C3420" s="127">
        <v>6500400.6710000001</v>
      </c>
      <c r="D3420" s="103" t="s">
        <v>167</v>
      </c>
      <c r="E3420" s="125">
        <v>299.79599999999999</v>
      </c>
      <c r="F3420" s="125">
        <v>0.75499999999999545</v>
      </c>
      <c r="G3420" s="103" t="s">
        <v>167</v>
      </c>
      <c r="H3420" s="119">
        <f t="shared" si="1451"/>
        <v>1.5549999999999955</v>
      </c>
      <c r="I3420" s="125" t="s">
        <v>2184</v>
      </c>
      <c r="J3420" s="107">
        <f t="shared" ref="J3420" si="1468">I3420+297</f>
        <v>20892.439999999999</v>
      </c>
      <c r="L3420" s="118">
        <v>0.7</v>
      </c>
    </row>
    <row r="3421" spans="1:12" x14ac:dyDescent="0.2">
      <c r="D3421" s="103"/>
      <c r="G3421" s="103"/>
    </row>
    <row r="3422" spans="1:12" x14ac:dyDescent="0.2">
      <c r="A3422" s="126">
        <v>1329</v>
      </c>
      <c r="B3422" s="127">
        <v>952363.50699999998</v>
      </c>
      <c r="C3422" s="127">
        <v>6500396.267</v>
      </c>
      <c r="D3422" s="103" t="s">
        <v>167</v>
      </c>
      <c r="E3422" s="125">
        <v>299.80900000000003</v>
      </c>
      <c r="F3422" s="125">
        <v>0.75200000000000955</v>
      </c>
      <c r="G3422" s="103" t="s">
        <v>167</v>
      </c>
      <c r="H3422" s="119">
        <f t="shared" si="1451"/>
        <v>1.5520000000000096</v>
      </c>
      <c r="I3422" s="125" t="s">
        <v>2185</v>
      </c>
      <c r="J3422" s="107">
        <f t="shared" ref="J3422" si="1469">I3422+297</f>
        <v>20912.259999999998</v>
      </c>
      <c r="L3422" s="118">
        <v>0.7</v>
      </c>
    </row>
    <row r="3423" spans="1:12" x14ac:dyDescent="0.2">
      <c r="D3423" s="103"/>
      <c r="G3423" s="103"/>
    </row>
    <row r="3424" spans="1:12" x14ac:dyDescent="0.2">
      <c r="A3424" s="126">
        <v>1330</v>
      </c>
      <c r="B3424" s="127">
        <v>952382.22499999998</v>
      </c>
      <c r="C3424" s="127">
        <v>6500392.0099999998</v>
      </c>
      <c r="D3424" s="103" t="s">
        <v>167</v>
      </c>
      <c r="E3424" s="125">
        <v>299.84199999999998</v>
      </c>
      <c r="F3424" s="125">
        <v>0.70599999999996044</v>
      </c>
      <c r="G3424" s="103" t="s">
        <v>167</v>
      </c>
      <c r="H3424" s="119">
        <f t="shared" si="1451"/>
        <v>1.5059999999999605</v>
      </c>
      <c r="I3424" s="125" t="s">
        <v>2186</v>
      </c>
      <c r="J3424" s="107">
        <f t="shared" ref="J3424" si="1470">I3424+297</f>
        <v>20931.46</v>
      </c>
      <c r="L3424" s="118">
        <v>0.7</v>
      </c>
    </row>
    <row r="3425" spans="1:12" x14ac:dyDescent="0.2">
      <c r="D3425" s="103"/>
      <c r="G3425" s="103"/>
    </row>
    <row r="3426" spans="1:12" x14ac:dyDescent="0.2">
      <c r="A3426" s="126">
        <v>1331</v>
      </c>
      <c r="B3426" s="127">
        <v>952402.68400000001</v>
      </c>
      <c r="C3426" s="127">
        <v>6500387.6979999999</v>
      </c>
      <c r="D3426" s="103" t="s">
        <v>167</v>
      </c>
      <c r="E3426" s="125">
        <v>299.91699999999997</v>
      </c>
      <c r="F3426" s="125">
        <v>0.68699999999995498</v>
      </c>
      <c r="G3426" s="103" t="s">
        <v>167</v>
      </c>
      <c r="H3426" s="119">
        <f t="shared" si="1451"/>
        <v>1.486999999999955</v>
      </c>
      <c r="I3426" s="125" t="s">
        <v>2187</v>
      </c>
      <c r="J3426" s="107">
        <f t="shared" ref="J3426" si="1471">I3426+297</f>
        <v>20952.36</v>
      </c>
      <c r="L3426" s="118">
        <v>0.7</v>
      </c>
    </row>
    <row r="3427" spans="1:12" x14ac:dyDescent="0.2">
      <c r="D3427" s="103"/>
      <c r="G3427" s="103"/>
    </row>
    <row r="3428" spans="1:12" x14ac:dyDescent="0.2">
      <c r="A3428" s="126">
        <v>1332</v>
      </c>
      <c r="B3428" s="127">
        <v>952421.272</v>
      </c>
      <c r="C3428" s="127">
        <v>6500383.4979999997</v>
      </c>
      <c r="D3428" s="103" t="s">
        <v>167</v>
      </c>
      <c r="E3428" s="125">
        <v>299.88600000000002</v>
      </c>
      <c r="F3428" s="125">
        <v>0.73900000000003274</v>
      </c>
      <c r="G3428" s="103" t="s">
        <v>167</v>
      </c>
      <c r="H3428" s="119">
        <f t="shared" si="1451"/>
        <v>1.5390000000000328</v>
      </c>
      <c r="I3428" s="125" t="s">
        <v>2188</v>
      </c>
      <c r="J3428" s="107">
        <f t="shared" ref="J3428" si="1472">I3428+297</f>
        <v>20971.419999999998</v>
      </c>
      <c r="L3428" s="118">
        <v>0.7</v>
      </c>
    </row>
    <row r="3429" spans="1:12" x14ac:dyDescent="0.2">
      <c r="D3429" s="103"/>
      <c r="G3429" s="103"/>
    </row>
    <row r="3430" spans="1:12" x14ac:dyDescent="0.2">
      <c r="A3430" s="126">
        <v>1333</v>
      </c>
      <c r="B3430" s="127">
        <v>952440.72400000005</v>
      </c>
      <c r="C3430" s="127">
        <v>6500379.1090000002</v>
      </c>
      <c r="D3430" s="103" t="s">
        <v>167</v>
      </c>
      <c r="E3430" s="125">
        <v>299.93400000000003</v>
      </c>
      <c r="F3430" s="125">
        <v>0.74000000000000909</v>
      </c>
      <c r="G3430" s="103" t="s">
        <v>167</v>
      </c>
      <c r="H3430" s="119">
        <f t="shared" si="1451"/>
        <v>1.5400000000000091</v>
      </c>
      <c r="I3430" s="125" t="s">
        <v>2189</v>
      </c>
      <c r="J3430" s="107">
        <f t="shared" ref="J3430" si="1473">I3430+297</f>
        <v>20991.360000000001</v>
      </c>
      <c r="L3430" s="118">
        <v>0.7</v>
      </c>
    </row>
    <row r="3431" spans="1:12" x14ac:dyDescent="0.2">
      <c r="D3431" s="103"/>
      <c r="G3431" s="103"/>
    </row>
    <row r="3432" spans="1:12" x14ac:dyDescent="0.2">
      <c r="A3432" s="126">
        <v>1334</v>
      </c>
      <c r="B3432" s="127">
        <v>952460.43500000006</v>
      </c>
      <c r="C3432" s="127">
        <v>6500374.767</v>
      </c>
      <c r="D3432" s="103" t="s">
        <v>167</v>
      </c>
      <c r="E3432" s="125">
        <v>300.017</v>
      </c>
      <c r="F3432" s="125">
        <v>0.74000000000000909</v>
      </c>
      <c r="G3432" s="103" t="s">
        <v>167</v>
      </c>
      <c r="H3432" s="119">
        <f t="shared" si="1451"/>
        <v>1.5400000000000091</v>
      </c>
      <c r="I3432" s="125" t="s">
        <v>2190</v>
      </c>
      <c r="J3432" s="107">
        <f t="shared" ref="J3432" si="1474">I3432+297</f>
        <v>21011.55</v>
      </c>
      <c r="L3432" s="118">
        <v>0.7</v>
      </c>
    </row>
    <row r="3433" spans="1:12" x14ac:dyDescent="0.2">
      <c r="D3433" s="103"/>
      <c r="G3433" s="103"/>
    </row>
    <row r="3434" spans="1:12" x14ac:dyDescent="0.2">
      <c r="A3434" s="126">
        <v>1335</v>
      </c>
      <c r="B3434" s="127">
        <v>952479.81200000003</v>
      </c>
      <c r="C3434" s="127">
        <v>6500370.2939999998</v>
      </c>
      <c r="D3434" s="103" t="s">
        <v>167</v>
      </c>
      <c r="E3434" s="125">
        <v>300.11399999999998</v>
      </c>
      <c r="F3434" s="125">
        <v>0.67899999999997362</v>
      </c>
      <c r="G3434" s="103" t="s">
        <v>167</v>
      </c>
      <c r="H3434" s="119">
        <f t="shared" si="1451"/>
        <v>1.4789999999999737</v>
      </c>
      <c r="I3434" s="125" t="s">
        <v>2191</v>
      </c>
      <c r="J3434" s="107">
        <f t="shared" ref="J3434" si="1475">I3434+297</f>
        <v>21031.43</v>
      </c>
      <c r="L3434" s="118">
        <v>0.7</v>
      </c>
    </row>
    <row r="3435" spans="1:12" x14ac:dyDescent="0.2">
      <c r="D3435" s="103"/>
      <c r="G3435" s="103"/>
    </row>
    <row r="3436" spans="1:12" x14ac:dyDescent="0.2">
      <c r="A3436" s="126">
        <v>1336</v>
      </c>
      <c r="B3436" s="127">
        <v>952499.21799999999</v>
      </c>
      <c r="C3436" s="127">
        <v>6500365.932</v>
      </c>
      <c r="D3436" s="103" t="s">
        <v>167</v>
      </c>
      <c r="E3436" s="125">
        <v>300.18</v>
      </c>
      <c r="F3436" s="125">
        <v>0.67300000000000182</v>
      </c>
      <c r="G3436" s="103" t="s">
        <v>167</v>
      </c>
      <c r="H3436" s="119">
        <f t="shared" si="1451"/>
        <v>1.4730000000000019</v>
      </c>
      <c r="I3436" s="125" t="s">
        <v>2192</v>
      </c>
      <c r="J3436" s="107">
        <f t="shared" ref="J3436" si="1476">I3436+297</f>
        <v>21051.32</v>
      </c>
      <c r="L3436" s="118">
        <v>0.7</v>
      </c>
    </row>
    <row r="3437" spans="1:12" x14ac:dyDescent="0.2">
      <c r="D3437" s="103"/>
      <c r="G3437" s="103"/>
    </row>
    <row r="3438" spans="1:12" x14ac:dyDescent="0.2">
      <c r="A3438" s="126">
        <v>1337</v>
      </c>
      <c r="B3438" s="127">
        <v>952518.63899999997</v>
      </c>
      <c r="C3438" s="127">
        <v>6500361.5870000003</v>
      </c>
      <c r="D3438" s="103" t="s">
        <v>167</v>
      </c>
      <c r="E3438" s="125">
        <v>300.24299999999999</v>
      </c>
      <c r="F3438" s="125">
        <v>0.66100000000000136</v>
      </c>
      <c r="G3438" s="103" t="s">
        <v>167</v>
      </c>
      <c r="H3438" s="119">
        <f t="shared" si="1451"/>
        <v>1.4610000000000014</v>
      </c>
      <c r="I3438" s="125" t="s">
        <v>2193</v>
      </c>
      <c r="J3438" s="107">
        <f t="shared" ref="J3438" si="1477">I3438+297</f>
        <v>21071.22</v>
      </c>
      <c r="L3438" s="118">
        <v>0.7</v>
      </c>
    </row>
    <row r="3439" spans="1:12" x14ac:dyDescent="0.2">
      <c r="D3439" s="103"/>
      <c r="G3439" s="103"/>
    </row>
    <row r="3440" spans="1:12" x14ac:dyDescent="0.2">
      <c r="A3440" s="126">
        <v>1338</v>
      </c>
      <c r="B3440" s="127">
        <v>952537.43799999997</v>
      </c>
      <c r="C3440" s="127">
        <v>6500357.4469999997</v>
      </c>
      <c r="D3440" s="103" t="s">
        <v>167</v>
      </c>
      <c r="E3440" s="125">
        <v>300.32600000000002</v>
      </c>
      <c r="F3440" s="125">
        <v>0.69100000000003092</v>
      </c>
      <c r="G3440" s="103" t="s">
        <v>167</v>
      </c>
      <c r="H3440" s="119">
        <f t="shared" si="1451"/>
        <v>1.491000000000031</v>
      </c>
      <c r="I3440" s="125" t="s">
        <v>2194</v>
      </c>
      <c r="J3440" s="107">
        <f t="shared" ref="J3440" si="1478">I3440+297</f>
        <v>21090.47</v>
      </c>
      <c r="L3440" s="118">
        <v>0.7</v>
      </c>
    </row>
    <row r="3441" spans="1:12" x14ac:dyDescent="0.2">
      <c r="D3441" s="103"/>
      <c r="G3441" s="103"/>
    </row>
    <row r="3442" spans="1:12" x14ac:dyDescent="0.2">
      <c r="A3442" s="126">
        <v>1339</v>
      </c>
      <c r="B3442" s="127">
        <v>952556.54500000004</v>
      </c>
      <c r="C3442" s="127">
        <v>6500353.1030000001</v>
      </c>
      <c r="D3442" s="103" t="s">
        <v>167</v>
      </c>
      <c r="E3442" s="125">
        <v>300.416</v>
      </c>
      <c r="F3442" s="125">
        <v>0.71600000000000819</v>
      </c>
      <c r="G3442" s="103" t="s">
        <v>167</v>
      </c>
      <c r="H3442" s="119">
        <f t="shared" si="1451"/>
        <v>1.5160000000000082</v>
      </c>
      <c r="I3442" s="125" t="s">
        <v>2195</v>
      </c>
      <c r="J3442" s="107">
        <f t="shared" ref="J3442" si="1479">I3442+297</f>
        <v>21110.07</v>
      </c>
      <c r="L3442" s="118">
        <v>0.7</v>
      </c>
    </row>
    <row r="3443" spans="1:12" x14ac:dyDescent="0.2">
      <c r="D3443" s="103"/>
      <c r="G3443" s="103"/>
    </row>
    <row r="3444" spans="1:12" x14ac:dyDescent="0.2">
      <c r="A3444" s="126">
        <v>1340</v>
      </c>
      <c r="B3444" s="127">
        <v>952576.39899999998</v>
      </c>
      <c r="C3444" s="127">
        <v>6500348.585</v>
      </c>
      <c r="D3444" s="103" t="s">
        <v>167</v>
      </c>
      <c r="E3444" s="125">
        <v>300.46499999999997</v>
      </c>
      <c r="F3444" s="125">
        <v>0.73999999999995225</v>
      </c>
      <c r="G3444" s="103" t="s">
        <v>167</v>
      </c>
      <c r="H3444" s="119">
        <f t="shared" si="1451"/>
        <v>1.5399999999999523</v>
      </c>
      <c r="I3444" s="125" t="s">
        <v>2196</v>
      </c>
      <c r="J3444" s="107">
        <f t="shared" ref="J3444" si="1480">I3444+297</f>
        <v>21130.43</v>
      </c>
      <c r="L3444" s="118">
        <v>0.7</v>
      </c>
    </row>
    <row r="3445" spans="1:12" x14ac:dyDescent="0.2">
      <c r="D3445" s="103"/>
      <c r="G3445" s="103"/>
    </row>
    <row r="3446" spans="1:12" x14ac:dyDescent="0.2">
      <c r="A3446" s="126">
        <v>1341</v>
      </c>
      <c r="B3446" s="127">
        <v>952596.277</v>
      </c>
      <c r="C3446" s="127">
        <v>6500344.0659999996</v>
      </c>
      <c r="D3446" s="103" t="s">
        <v>167</v>
      </c>
      <c r="E3446" s="125">
        <v>300.505</v>
      </c>
      <c r="F3446" s="125">
        <v>0.7389999999999759</v>
      </c>
      <c r="G3446" s="103" t="s">
        <v>167</v>
      </c>
      <c r="H3446" s="119">
        <f t="shared" si="1451"/>
        <v>1.5389999999999759</v>
      </c>
      <c r="I3446" s="125" t="s">
        <v>2197</v>
      </c>
      <c r="J3446" s="107">
        <f t="shared" ref="J3446" si="1481">I3446+297</f>
        <v>21150.82</v>
      </c>
      <c r="L3446" s="118">
        <v>0.7</v>
      </c>
    </row>
    <row r="3447" spans="1:12" x14ac:dyDescent="0.2">
      <c r="D3447" s="103"/>
      <c r="G3447" s="103"/>
    </row>
    <row r="3448" spans="1:12" x14ac:dyDescent="0.2">
      <c r="A3448" s="126">
        <v>1342</v>
      </c>
      <c r="B3448" s="127">
        <v>952615.66</v>
      </c>
      <c r="C3448" s="127">
        <v>6500339.6699999999</v>
      </c>
      <c r="D3448" s="103" t="s">
        <v>167</v>
      </c>
      <c r="E3448" s="125">
        <v>300.596</v>
      </c>
      <c r="F3448" s="125">
        <v>0.73399999999998045</v>
      </c>
      <c r="G3448" s="103" t="s">
        <v>167</v>
      </c>
      <c r="H3448" s="119">
        <f t="shared" si="1451"/>
        <v>1.5339999999999805</v>
      </c>
      <c r="I3448" s="125" t="s">
        <v>2198</v>
      </c>
      <c r="J3448" s="107">
        <f t="shared" ref="J3448" si="1482">I3448+297</f>
        <v>21170.69</v>
      </c>
      <c r="L3448" s="118">
        <v>0.7</v>
      </c>
    </row>
    <row r="3449" spans="1:12" x14ac:dyDescent="0.2">
      <c r="D3449" s="103"/>
      <c r="G3449" s="103"/>
    </row>
    <row r="3450" spans="1:12" x14ac:dyDescent="0.2">
      <c r="A3450" s="126">
        <v>1343</v>
      </c>
      <c r="B3450" s="127">
        <v>952634.93299999996</v>
      </c>
      <c r="C3450" s="127">
        <v>6500335.3159999996</v>
      </c>
      <c r="D3450" s="103" t="s">
        <v>167</v>
      </c>
      <c r="E3450" s="125">
        <v>300.642</v>
      </c>
      <c r="F3450" s="125">
        <v>0.73700000000002319</v>
      </c>
      <c r="G3450" s="103" t="s">
        <v>167</v>
      </c>
      <c r="H3450" s="119">
        <f t="shared" si="1451"/>
        <v>1.5370000000000232</v>
      </c>
      <c r="I3450" s="125" t="s">
        <v>2199</v>
      </c>
      <c r="J3450" s="107">
        <f t="shared" ref="J3450" si="1483">I3450+297</f>
        <v>21190.45</v>
      </c>
      <c r="L3450" s="118">
        <v>0.7</v>
      </c>
    </row>
    <row r="3451" spans="1:12" x14ac:dyDescent="0.2">
      <c r="D3451" s="103"/>
      <c r="G3451" s="103"/>
    </row>
    <row r="3452" spans="1:12" x14ac:dyDescent="0.2">
      <c r="A3452" s="126">
        <v>1344</v>
      </c>
      <c r="B3452" s="127">
        <v>952654.652</v>
      </c>
      <c r="C3452" s="127">
        <v>6500330.7850000001</v>
      </c>
      <c r="D3452" s="103" t="s">
        <v>167</v>
      </c>
      <c r="E3452" s="125">
        <v>300.70999999999998</v>
      </c>
      <c r="F3452" s="125">
        <v>0.72899999999998499</v>
      </c>
      <c r="G3452" s="103" t="s">
        <v>167</v>
      </c>
      <c r="H3452" s="119">
        <f t="shared" ref="H3452:H3514" si="1484">F3452+L3452+0.1</f>
        <v>1.528999999999985</v>
      </c>
      <c r="I3452" s="125" t="s">
        <v>2200</v>
      </c>
      <c r="J3452" s="107">
        <f t="shared" ref="J3452" si="1485">I3452+297</f>
        <v>21210.68</v>
      </c>
      <c r="L3452" s="118">
        <v>0.7</v>
      </c>
    </row>
    <row r="3453" spans="1:12" x14ac:dyDescent="0.2">
      <c r="D3453" s="103"/>
      <c r="G3453" s="103"/>
    </row>
    <row r="3454" spans="1:12" x14ac:dyDescent="0.2">
      <c r="A3454" s="126">
        <v>1345</v>
      </c>
      <c r="B3454" s="127">
        <v>952673.80299999996</v>
      </c>
      <c r="C3454" s="127">
        <v>6500326.5389999999</v>
      </c>
      <c r="D3454" s="103" t="s">
        <v>167</v>
      </c>
      <c r="E3454" s="125">
        <v>300.79199999999997</v>
      </c>
      <c r="F3454" s="125">
        <v>0.73999999999995225</v>
      </c>
      <c r="G3454" s="103" t="s">
        <v>167</v>
      </c>
      <c r="H3454" s="119">
        <f t="shared" si="1484"/>
        <v>1.5399999999999523</v>
      </c>
      <c r="I3454" s="125" t="s">
        <v>2201</v>
      </c>
      <c r="J3454" s="107">
        <f t="shared" ref="J3454" si="1486">I3454+297</f>
        <v>21230.3</v>
      </c>
      <c r="L3454" s="118">
        <v>0.7</v>
      </c>
    </row>
    <row r="3455" spans="1:12" x14ac:dyDescent="0.2">
      <c r="D3455" s="103"/>
      <c r="G3455" s="103"/>
    </row>
    <row r="3456" spans="1:12" x14ac:dyDescent="0.2">
      <c r="A3456" s="126">
        <v>1346</v>
      </c>
      <c r="B3456" s="127">
        <v>952693.35100000002</v>
      </c>
      <c r="C3456" s="127">
        <v>6500322.074</v>
      </c>
      <c r="D3456" s="103" t="s">
        <v>167</v>
      </c>
      <c r="E3456" s="125">
        <v>300.82400000000001</v>
      </c>
      <c r="F3456" s="125">
        <v>0.73000000000001819</v>
      </c>
      <c r="G3456" s="103" t="s">
        <v>167</v>
      </c>
      <c r="H3456" s="119">
        <f t="shared" si="1484"/>
        <v>1.5300000000000182</v>
      </c>
      <c r="I3456" s="125" t="s">
        <v>2202</v>
      </c>
      <c r="J3456" s="107">
        <f t="shared" ref="J3456" si="1487">I3456+297</f>
        <v>21250.35</v>
      </c>
      <c r="L3456" s="118">
        <v>0.7</v>
      </c>
    </row>
    <row r="3457" spans="1:12" x14ac:dyDescent="0.2">
      <c r="D3457" s="103"/>
      <c r="G3457" s="103"/>
    </row>
    <row r="3458" spans="1:12" x14ac:dyDescent="0.2">
      <c r="A3458" s="126">
        <v>1347</v>
      </c>
      <c r="B3458" s="127">
        <v>952712.78799999994</v>
      </c>
      <c r="C3458" s="127">
        <v>6500317.7350000003</v>
      </c>
      <c r="D3458" s="103" t="s">
        <v>167</v>
      </c>
      <c r="E3458" s="125">
        <v>300.84199999999998</v>
      </c>
      <c r="F3458" s="125">
        <v>0.73599999999999</v>
      </c>
      <c r="G3458" s="103" t="s">
        <v>167</v>
      </c>
      <c r="H3458" s="119">
        <f t="shared" si="1484"/>
        <v>1.53599999999999</v>
      </c>
      <c r="I3458" s="125" t="s">
        <v>2203</v>
      </c>
      <c r="J3458" s="107">
        <f t="shared" ref="J3458" si="1488">I3458+297</f>
        <v>21270.27</v>
      </c>
      <c r="L3458" s="118">
        <v>0.7</v>
      </c>
    </row>
    <row r="3459" spans="1:12" x14ac:dyDescent="0.2">
      <c r="D3459" s="103"/>
      <c r="G3459" s="103"/>
    </row>
    <row r="3460" spans="1:12" x14ac:dyDescent="0.2">
      <c r="A3460" s="126">
        <v>1348</v>
      </c>
      <c r="B3460" s="127">
        <v>952732.26699999999</v>
      </c>
      <c r="C3460" s="127">
        <v>6500313.415</v>
      </c>
      <c r="D3460" s="103" t="s">
        <v>167</v>
      </c>
      <c r="E3460" s="125">
        <v>300.87400000000002</v>
      </c>
      <c r="F3460" s="125">
        <v>0.72599999999999909</v>
      </c>
      <c r="G3460" s="103" t="s">
        <v>167</v>
      </c>
      <c r="H3460" s="119">
        <f t="shared" si="1484"/>
        <v>1.5259999999999991</v>
      </c>
      <c r="I3460" s="125" t="s">
        <v>2204</v>
      </c>
      <c r="J3460" s="107">
        <f t="shared" ref="J3460" si="1489">I3460+297</f>
        <v>21290.22</v>
      </c>
      <c r="L3460" s="118">
        <v>0.7</v>
      </c>
    </row>
    <row r="3461" spans="1:12" x14ac:dyDescent="0.2">
      <c r="D3461" s="103"/>
      <c r="G3461" s="103"/>
    </row>
    <row r="3462" spans="1:12" x14ac:dyDescent="0.2">
      <c r="A3462" s="126">
        <v>1349</v>
      </c>
      <c r="B3462" s="127">
        <v>952752.05099999998</v>
      </c>
      <c r="C3462" s="127">
        <v>6500308.6699999999</v>
      </c>
      <c r="D3462" s="103" t="s">
        <v>167</v>
      </c>
      <c r="E3462" s="125">
        <v>300.95999999999998</v>
      </c>
      <c r="F3462" s="125">
        <v>0.72899999999998499</v>
      </c>
      <c r="G3462" s="103" t="s">
        <v>167</v>
      </c>
      <c r="H3462" s="119">
        <f t="shared" si="1484"/>
        <v>1.528999999999985</v>
      </c>
      <c r="I3462" s="125" t="s">
        <v>2205</v>
      </c>
      <c r="J3462" s="107">
        <f t="shared" ref="J3462" si="1490">I3462+297</f>
        <v>21310.560000000001</v>
      </c>
      <c r="L3462" s="118">
        <v>0.7</v>
      </c>
    </row>
    <row r="3463" spans="1:12" x14ac:dyDescent="0.2">
      <c r="D3463" s="103"/>
      <c r="G3463" s="103"/>
    </row>
    <row r="3464" spans="1:12" x14ac:dyDescent="0.2">
      <c r="A3464" s="126">
        <v>1350</v>
      </c>
      <c r="B3464" s="127">
        <v>952771.01399999997</v>
      </c>
      <c r="C3464" s="127">
        <v>6500304.5010000002</v>
      </c>
      <c r="D3464" s="103" t="s">
        <v>167</v>
      </c>
      <c r="E3464" s="125">
        <v>300.99900000000002</v>
      </c>
      <c r="F3464" s="125">
        <v>0.73200000000002774</v>
      </c>
      <c r="G3464" s="103" t="s">
        <v>167</v>
      </c>
      <c r="H3464" s="119">
        <f t="shared" si="1484"/>
        <v>1.5320000000000278</v>
      </c>
      <c r="I3464" s="125" t="s">
        <v>2206</v>
      </c>
      <c r="J3464" s="107">
        <f t="shared" ref="J3464" si="1491">I3464+297</f>
        <v>21329.98</v>
      </c>
      <c r="L3464" s="118">
        <v>0.7</v>
      </c>
    </row>
    <row r="3465" spans="1:12" x14ac:dyDescent="0.2">
      <c r="D3465" s="103"/>
      <c r="G3465" s="103"/>
    </row>
    <row r="3466" spans="1:12" x14ac:dyDescent="0.2">
      <c r="A3466" s="126">
        <v>1351</v>
      </c>
      <c r="B3466" s="127">
        <v>952790.48699999996</v>
      </c>
      <c r="C3466" s="127">
        <v>6500300.1129999999</v>
      </c>
      <c r="D3466" s="103" t="s">
        <v>167</v>
      </c>
      <c r="E3466" s="125">
        <v>301.07600000000002</v>
      </c>
      <c r="F3466" s="125">
        <v>0.73400000000003729</v>
      </c>
      <c r="G3466" s="103" t="s">
        <v>167</v>
      </c>
      <c r="H3466" s="119">
        <f t="shared" si="1484"/>
        <v>1.5340000000000373</v>
      </c>
      <c r="I3466" s="125" t="s">
        <v>2207</v>
      </c>
      <c r="J3466" s="107">
        <f t="shared" ref="J3466" si="1492">I3466+297</f>
        <v>21349.94</v>
      </c>
      <c r="L3466" s="118">
        <v>0.7</v>
      </c>
    </row>
    <row r="3467" spans="1:12" x14ac:dyDescent="0.2">
      <c r="D3467" s="103"/>
      <c r="G3467" s="103"/>
    </row>
    <row r="3468" spans="1:12" x14ac:dyDescent="0.2">
      <c r="A3468" s="126">
        <v>1352</v>
      </c>
      <c r="B3468" s="127">
        <v>952810.01699999999</v>
      </c>
      <c r="C3468" s="127">
        <v>6500295.6030000001</v>
      </c>
      <c r="D3468" s="103" t="s">
        <v>167</v>
      </c>
      <c r="E3468" s="125">
        <v>301.17500000000001</v>
      </c>
      <c r="F3468" s="125">
        <v>0.73599999999999</v>
      </c>
      <c r="G3468" s="103" t="s">
        <v>167</v>
      </c>
      <c r="H3468" s="119">
        <f t="shared" si="1484"/>
        <v>1.53599999999999</v>
      </c>
      <c r="I3468" s="125" t="s">
        <v>2208</v>
      </c>
      <c r="J3468" s="107">
        <f t="shared" ref="J3468" si="1493">I3468+297</f>
        <v>21369.99</v>
      </c>
      <c r="L3468" s="118">
        <v>0.7</v>
      </c>
    </row>
    <row r="3469" spans="1:12" x14ac:dyDescent="0.2">
      <c r="D3469" s="103"/>
      <c r="G3469" s="103"/>
    </row>
    <row r="3470" spans="1:12" x14ac:dyDescent="0.2">
      <c r="A3470" s="126">
        <v>1353</v>
      </c>
      <c r="B3470" s="127">
        <v>952829.50399999996</v>
      </c>
      <c r="C3470" s="127">
        <v>6500291.2019999996</v>
      </c>
      <c r="D3470" s="103" t="s">
        <v>167</v>
      </c>
      <c r="E3470" s="125">
        <v>301.24299999999999</v>
      </c>
      <c r="F3470" s="125">
        <v>0.72699999999997544</v>
      </c>
      <c r="G3470" s="103" t="s">
        <v>167</v>
      </c>
      <c r="H3470" s="119">
        <f t="shared" si="1484"/>
        <v>1.5269999999999755</v>
      </c>
      <c r="I3470" s="125" t="s">
        <v>2209</v>
      </c>
      <c r="J3470" s="107">
        <f t="shared" ref="J3470" si="1494">I3470+297</f>
        <v>21389.96</v>
      </c>
      <c r="L3470" s="118">
        <v>0.7</v>
      </c>
    </row>
    <row r="3471" spans="1:12" x14ac:dyDescent="0.2">
      <c r="D3471" s="103"/>
      <c r="G3471" s="103"/>
    </row>
    <row r="3472" spans="1:12" x14ac:dyDescent="0.2">
      <c r="A3472" s="126">
        <v>1354</v>
      </c>
      <c r="B3472" s="127">
        <v>952848.86399999994</v>
      </c>
      <c r="C3472" s="127">
        <v>6500286.7690000003</v>
      </c>
      <c r="D3472" s="103" t="s">
        <v>167</v>
      </c>
      <c r="E3472" s="125">
        <v>301.274</v>
      </c>
      <c r="F3472" s="125">
        <v>0.72300000000001319</v>
      </c>
      <c r="G3472" s="103" t="s">
        <v>167</v>
      </c>
      <c r="H3472" s="119">
        <f t="shared" si="1484"/>
        <v>1.5230000000000132</v>
      </c>
      <c r="I3472" s="125" t="s">
        <v>2210</v>
      </c>
      <c r="J3472" s="107">
        <f t="shared" ref="J3472" si="1495">I3472+297</f>
        <v>21409.82</v>
      </c>
      <c r="L3472" s="118">
        <v>0.7</v>
      </c>
    </row>
    <row r="3473" spans="1:12" x14ac:dyDescent="0.2">
      <c r="D3473" s="103"/>
      <c r="G3473" s="103"/>
    </row>
    <row r="3474" spans="1:12" x14ac:dyDescent="0.2">
      <c r="A3474" s="126">
        <v>1355</v>
      </c>
      <c r="B3474" s="127">
        <v>952868.15399999998</v>
      </c>
      <c r="C3474" s="127">
        <v>6500282.3399999999</v>
      </c>
      <c r="D3474" s="103" t="s">
        <v>167</v>
      </c>
      <c r="E3474" s="125">
        <v>301.32499999999999</v>
      </c>
      <c r="F3474" s="125">
        <v>0.72300000000001319</v>
      </c>
      <c r="G3474" s="103" t="s">
        <v>167</v>
      </c>
      <c r="H3474" s="119">
        <f t="shared" si="1484"/>
        <v>1.5230000000000132</v>
      </c>
      <c r="I3474" s="125" t="s">
        <v>2211</v>
      </c>
      <c r="J3474" s="107">
        <f t="shared" ref="J3474" si="1496">I3474+297</f>
        <v>21429.62</v>
      </c>
      <c r="L3474" s="118">
        <v>0.7</v>
      </c>
    </row>
    <row r="3475" spans="1:12" x14ac:dyDescent="0.2">
      <c r="D3475" s="103"/>
      <c r="G3475" s="103"/>
    </row>
    <row r="3476" spans="1:12" x14ac:dyDescent="0.2">
      <c r="A3476" s="126">
        <v>1356</v>
      </c>
      <c r="B3476" s="127">
        <v>952887.60199999996</v>
      </c>
      <c r="C3476" s="127">
        <v>6500277.9029999999</v>
      </c>
      <c r="D3476" s="103" t="s">
        <v>167</v>
      </c>
      <c r="E3476" s="125">
        <v>301.39299999999997</v>
      </c>
      <c r="F3476" s="125">
        <v>0.72199999999997999</v>
      </c>
      <c r="G3476" s="103" t="s">
        <v>167</v>
      </c>
      <c r="H3476" s="119">
        <f t="shared" si="1484"/>
        <v>1.52199999999998</v>
      </c>
      <c r="I3476" s="125" t="s">
        <v>2212</v>
      </c>
      <c r="J3476" s="107">
        <f t="shared" ref="J3476" si="1497">I3476+297</f>
        <v>21449.56</v>
      </c>
      <c r="L3476" s="118">
        <v>0.7</v>
      </c>
    </row>
    <row r="3477" spans="1:12" x14ac:dyDescent="0.2">
      <c r="D3477" s="103"/>
      <c r="G3477" s="103"/>
    </row>
    <row r="3478" spans="1:12" x14ac:dyDescent="0.2">
      <c r="A3478" s="126">
        <v>1357</v>
      </c>
      <c r="B3478" s="127">
        <v>952907.02599999995</v>
      </c>
      <c r="C3478" s="127">
        <v>6500273.4790000003</v>
      </c>
      <c r="D3478" s="103" t="s">
        <v>167</v>
      </c>
      <c r="E3478" s="125">
        <v>301.46699999999998</v>
      </c>
      <c r="F3478" s="125">
        <v>0.71899999999999409</v>
      </c>
      <c r="G3478" s="103" t="s">
        <v>167</v>
      </c>
      <c r="H3478" s="119">
        <f t="shared" si="1484"/>
        <v>1.5189999999999941</v>
      </c>
      <c r="I3478" s="125" t="s">
        <v>2213</v>
      </c>
      <c r="J3478" s="107">
        <f t="shared" ref="J3478" si="1498">I3478+297</f>
        <v>21469.49</v>
      </c>
      <c r="L3478" s="118">
        <v>0.7</v>
      </c>
    </row>
    <row r="3479" spans="1:12" x14ac:dyDescent="0.2">
      <c r="D3479" s="103"/>
      <c r="G3479" s="103"/>
    </row>
    <row r="3480" spans="1:12" x14ac:dyDescent="0.2">
      <c r="A3480" s="126">
        <v>1358</v>
      </c>
      <c r="B3480" s="127">
        <v>952926.46400000004</v>
      </c>
      <c r="C3480" s="127">
        <v>6500269.074</v>
      </c>
      <c r="D3480" s="103" t="s">
        <v>167</v>
      </c>
      <c r="E3480" s="125">
        <v>301.55599999999998</v>
      </c>
      <c r="F3480" s="125">
        <v>0.71899999999999409</v>
      </c>
      <c r="G3480" s="103" t="s">
        <v>167</v>
      </c>
      <c r="H3480" s="119">
        <f t="shared" si="1484"/>
        <v>1.5189999999999941</v>
      </c>
      <c r="I3480" s="125" t="s">
        <v>2214</v>
      </c>
      <c r="J3480" s="107">
        <f t="shared" ref="J3480" si="1499">I3480+297</f>
        <v>21489.42</v>
      </c>
      <c r="L3480" s="118">
        <v>0.7</v>
      </c>
    </row>
    <row r="3481" spans="1:12" x14ac:dyDescent="0.2">
      <c r="D3481" s="103"/>
      <c r="G3481" s="103"/>
    </row>
    <row r="3482" spans="1:12" x14ac:dyDescent="0.2">
      <c r="A3482" s="126">
        <v>1359</v>
      </c>
      <c r="B3482" s="127">
        <v>952945.92599999998</v>
      </c>
      <c r="C3482" s="127">
        <v>6500264.7290000003</v>
      </c>
      <c r="D3482" s="103" t="s">
        <v>167</v>
      </c>
      <c r="E3482" s="125">
        <v>301.65300000000002</v>
      </c>
      <c r="F3482" s="125">
        <v>0.72000000000002728</v>
      </c>
      <c r="G3482" s="103" t="s">
        <v>167</v>
      </c>
      <c r="H3482" s="119">
        <f t="shared" si="1484"/>
        <v>1.5200000000000273</v>
      </c>
      <c r="I3482" s="125" t="s">
        <v>2215</v>
      </c>
      <c r="J3482" s="107">
        <f t="shared" ref="J3482" si="1500">I3482+297</f>
        <v>21509.360000000001</v>
      </c>
      <c r="L3482" s="118">
        <v>0.7</v>
      </c>
    </row>
    <row r="3483" spans="1:12" x14ac:dyDescent="0.2">
      <c r="D3483" s="103"/>
      <c r="G3483" s="103"/>
    </row>
    <row r="3484" spans="1:12" x14ac:dyDescent="0.2">
      <c r="A3484" s="126">
        <v>1360</v>
      </c>
      <c r="B3484" s="127">
        <v>952965.20600000001</v>
      </c>
      <c r="C3484" s="127">
        <v>6500260.3159999996</v>
      </c>
      <c r="D3484" s="103" t="s">
        <v>167</v>
      </c>
      <c r="E3484" s="125">
        <v>301.72000000000003</v>
      </c>
      <c r="F3484" s="125">
        <v>0.70700000000005048</v>
      </c>
      <c r="G3484" s="103" t="s">
        <v>167</v>
      </c>
      <c r="H3484" s="119">
        <f t="shared" si="1484"/>
        <v>1.5070000000000505</v>
      </c>
      <c r="I3484" s="125" t="s">
        <v>2216</v>
      </c>
      <c r="J3484" s="107">
        <f t="shared" ref="J3484" si="1501">I3484+297</f>
        <v>21529.14</v>
      </c>
      <c r="L3484" s="118">
        <v>0.7</v>
      </c>
    </row>
    <row r="3485" spans="1:12" x14ac:dyDescent="0.2">
      <c r="D3485" s="103"/>
      <c r="G3485" s="103"/>
    </row>
    <row r="3486" spans="1:12" x14ac:dyDescent="0.2">
      <c r="A3486" s="126">
        <v>1361</v>
      </c>
      <c r="B3486" s="127">
        <v>952984.66299999994</v>
      </c>
      <c r="C3486" s="127">
        <v>6500255.7980000004</v>
      </c>
      <c r="D3486" s="103" t="s">
        <v>167</v>
      </c>
      <c r="E3486" s="125">
        <v>301.77499999999998</v>
      </c>
      <c r="F3486" s="125">
        <v>0.70900000000000318</v>
      </c>
      <c r="G3486" s="103" t="s">
        <v>167</v>
      </c>
      <c r="H3486" s="119">
        <f t="shared" si="1484"/>
        <v>1.5090000000000032</v>
      </c>
      <c r="I3486" s="125" t="s">
        <v>2217</v>
      </c>
      <c r="J3486" s="107">
        <f t="shared" ref="J3486" si="1502">I3486+297</f>
        <v>21549.11</v>
      </c>
      <c r="L3486" s="118">
        <v>0.7</v>
      </c>
    </row>
    <row r="3487" spans="1:12" x14ac:dyDescent="0.2">
      <c r="D3487" s="103"/>
      <c r="G3487" s="103"/>
    </row>
    <row r="3488" spans="1:12" x14ac:dyDescent="0.2">
      <c r="A3488" s="126">
        <v>1362</v>
      </c>
      <c r="B3488" s="127">
        <v>953003.72499999998</v>
      </c>
      <c r="C3488" s="127">
        <v>6500251.4380000001</v>
      </c>
      <c r="D3488" s="103" t="s">
        <v>167</v>
      </c>
      <c r="E3488" s="125">
        <v>301.87</v>
      </c>
      <c r="F3488" s="125">
        <v>0.72800000000000864</v>
      </c>
      <c r="G3488" s="103" t="s">
        <v>167</v>
      </c>
      <c r="H3488" s="119">
        <f t="shared" si="1484"/>
        <v>1.5280000000000087</v>
      </c>
      <c r="I3488" s="125" t="s">
        <v>2218</v>
      </c>
      <c r="J3488" s="107">
        <f t="shared" ref="J3488" si="1503">I3488+297</f>
        <v>21568.67</v>
      </c>
      <c r="L3488" s="118">
        <v>0.7</v>
      </c>
    </row>
    <row r="3489" spans="1:12" x14ac:dyDescent="0.2">
      <c r="D3489" s="103"/>
      <c r="G3489" s="103"/>
    </row>
    <row r="3490" spans="1:12" x14ac:dyDescent="0.2">
      <c r="A3490" s="126">
        <v>1363</v>
      </c>
      <c r="B3490" s="127">
        <v>953024.14599999995</v>
      </c>
      <c r="C3490" s="127">
        <v>6500246.7479999997</v>
      </c>
      <c r="D3490" s="103" t="s">
        <v>167</v>
      </c>
      <c r="E3490" s="125">
        <v>301.97000000000003</v>
      </c>
      <c r="F3490" s="125">
        <v>0.71300000000002228</v>
      </c>
      <c r="G3490" s="103" t="s">
        <v>167</v>
      </c>
      <c r="H3490" s="119">
        <f t="shared" si="1484"/>
        <v>1.5130000000000223</v>
      </c>
      <c r="I3490" s="125" t="s">
        <v>2219</v>
      </c>
      <c r="J3490" s="107">
        <f t="shared" ref="J3490" si="1504">I3490+297</f>
        <v>21589.62</v>
      </c>
      <c r="L3490" s="118">
        <v>0.7</v>
      </c>
    </row>
    <row r="3491" spans="1:12" x14ac:dyDescent="0.2">
      <c r="D3491" s="103"/>
      <c r="G3491" s="103"/>
    </row>
    <row r="3492" spans="1:12" x14ac:dyDescent="0.2">
      <c r="A3492" s="126">
        <v>1364</v>
      </c>
      <c r="B3492" s="127">
        <v>953042.65800000005</v>
      </c>
      <c r="C3492" s="127">
        <v>6500242.443</v>
      </c>
      <c r="D3492" s="103" t="s">
        <v>167</v>
      </c>
      <c r="E3492" s="125">
        <v>302.01100000000002</v>
      </c>
      <c r="F3492" s="125">
        <v>0.70199999999999818</v>
      </c>
      <c r="G3492" s="103" t="s">
        <v>167</v>
      </c>
      <c r="H3492" s="119">
        <f t="shared" si="1484"/>
        <v>1.5019999999999982</v>
      </c>
      <c r="I3492" s="125" t="s">
        <v>2220</v>
      </c>
      <c r="J3492" s="107">
        <f t="shared" ref="J3492" si="1505">I3492+297</f>
        <v>21608.63</v>
      </c>
      <c r="L3492" s="118">
        <v>0.7</v>
      </c>
    </row>
    <row r="3493" spans="1:12" x14ac:dyDescent="0.2">
      <c r="D3493" s="103"/>
      <c r="G3493" s="103"/>
    </row>
    <row r="3494" spans="1:12" x14ac:dyDescent="0.2">
      <c r="A3494" s="126">
        <v>1365</v>
      </c>
      <c r="B3494" s="127">
        <v>953062.37399999995</v>
      </c>
      <c r="C3494" s="127">
        <v>6500237.9479999999</v>
      </c>
      <c r="D3494" s="103" t="s">
        <v>167</v>
      </c>
      <c r="E3494" s="125">
        <v>302.08300000000003</v>
      </c>
      <c r="F3494" s="125">
        <v>0.69100000000003092</v>
      </c>
      <c r="G3494" s="103" t="s">
        <v>167</v>
      </c>
      <c r="H3494" s="119">
        <f t="shared" si="1484"/>
        <v>1.491000000000031</v>
      </c>
      <c r="I3494" s="125" t="s">
        <v>2221</v>
      </c>
      <c r="J3494" s="107">
        <f t="shared" ref="J3494" si="1506">I3494+297</f>
        <v>21628.85</v>
      </c>
      <c r="L3494" s="118">
        <v>0.7</v>
      </c>
    </row>
    <row r="3495" spans="1:12" x14ac:dyDescent="0.2">
      <c r="D3495" s="103"/>
      <c r="G3495" s="103"/>
    </row>
    <row r="3496" spans="1:12" x14ac:dyDescent="0.2">
      <c r="A3496" s="126">
        <v>1366</v>
      </c>
      <c r="B3496" s="127">
        <v>953082.12199999997</v>
      </c>
      <c r="C3496" s="127">
        <v>6500233.5750000002</v>
      </c>
      <c r="D3496" s="103" t="s">
        <v>167</v>
      </c>
      <c r="E3496" s="125">
        <v>302.15199999999999</v>
      </c>
      <c r="F3496" s="125">
        <v>0.67099999999999227</v>
      </c>
      <c r="G3496" s="103" t="s">
        <v>167</v>
      </c>
      <c r="H3496" s="119">
        <f t="shared" si="1484"/>
        <v>1.4709999999999923</v>
      </c>
      <c r="I3496" s="125" t="s">
        <v>2222</v>
      </c>
      <c r="J3496" s="107">
        <f t="shared" ref="J3496" si="1507">I3496+297</f>
        <v>21649.07</v>
      </c>
      <c r="L3496" s="118">
        <v>0.7</v>
      </c>
    </row>
    <row r="3497" spans="1:12" x14ac:dyDescent="0.2">
      <c r="D3497" s="103"/>
      <c r="G3497" s="103"/>
    </row>
    <row r="3498" spans="1:12" x14ac:dyDescent="0.2">
      <c r="A3498" s="126">
        <v>1367</v>
      </c>
      <c r="B3498" s="127">
        <v>953101.59199999995</v>
      </c>
      <c r="C3498" s="127">
        <v>6500229.2019999996</v>
      </c>
      <c r="D3498" s="103" t="s">
        <v>167</v>
      </c>
      <c r="E3498" s="125">
        <v>302.22199999999998</v>
      </c>
      <c r="F3498" s="125">
        <v>0.66899999999998272</v>
      </c>
      <c r="G3498" s="103" t="s">
        <v>167</v>
      </c>
      <c r="H3498" s="119">
        <f t="shared" si="1484"/>
        <v>1.4689999999999828</v>
      </c>
      <c r="I3498" s="125" t="s">
        <v>2223</v>
      </c>
      <c r="J3498" s="107">
        <f t="shared" ref="J3498" si="1508">I3498+297</f>
        <v>21669.03</v>
      </c>
      <c r="L3498" s="118">
        <v>0.7</v>
      </c>
    </row>
    <row r="3499" spans="1:12" x14ac:dyDescent="0.2">
      <c r="D3499" s="103"/>
      <c r="G3499" s="103"/>
    </row>
    <row r="3500" spans="1:12" x14ac:dyDescent="0.2">
      <c r="A3500" s="126">
        <v>1368</v>
      </c>
      <c r="B3500" s="127">
        <v>953119.85699999996</v>
      </c>
      <c r="C3500" s="127">
        <v>6500225.0259999996</v>
      </c>
      <c r="D3500" s="103" t="s">
        <v>167</v>
      </c>
      <c r="E3500" s="125">
        <v>302.31599999999997</v>
      </c>
      <c r="F3500" s="125">
        <v>0.69499999999999318</v>
      </c>
      <c r="G3500" s="103" t="s">
        <v>167</v>
      </c>
      <c r="H3500" s="119">
        <f t="shared" si="1484"/>
        <v>1.4949999999999932</v>
      </c>
      <c r="I3500" s="125" t="s">
        <v>2224</v>
      </c>
      <c r="J3500" s="107">
        <f t="shared" ref="J3500" si="1509">I3500+297</f>
        <v>21687.77</v>
      </c>
      <c r="L3500" s="118">
        <v>0.7</v>
      </c>
    </row>
    <row r="3501" spans="1:12" x14ac:dyDescent="0.2">
      <c r="D3501" s="103"/>
      <c r="G3501" s="103"/>
    </row>
    <row r="3502" spans="1:12" x14ac:dyDescent="0.2">
      <c r="A3502" s="126">
        <v>1369</v>
      </c>
      <c r="B3502" s="127">
        <v>953139.20799999998</v>
      </c>
      <c r="C3502" s="127">
        <v>6500220.7539999997</v>
      </c>
      <c r="D3502" s="103" t="s">
        <v>167</v>
      </c>
      <c r="E3502" s="125">
        <v>302.43099999999998</v>
      </c>
      <c r="F3502" s="125">
        <v>0.71199999999998909</v>
      </c>
      <c r="G3502" s="103" t="s">
        <v>167</v>
      </c>
      <c r="H3502" s="119">
        <f t="shared" si="1484"/>
        <v>1.5119999999999891</v>
      </c>
      <c r="I3502" s="125" t="s">
        <v>2225</v>
      </c>
      <c r="J3502" s="107">
        <f t="shared" ref="J3502" si="1510">I3502+297</f>
        <v>21707.58</v>
      </c>
      <c r="L3502" s="118">
        <v>0.7</v>
      </c>
    </row>
    <row r="3503" spans="1:12" x14ac:dyDescent="0.2">
      <c r="D3503" s="103"/>
      <c r="G3503" s="103"/>
    </row>
    <row r="3504" spans="1:12" x14ac:dyDescent="0.2">
      <c r="A3504" s="126">
        <v>1370</v>
      </c>
      <c r="B3504" s="127">
        <v>953158.59699999995</v>
      </c>
      <c r="C3504" s="127">
        <v>6500216.2999999998</v>
      </c>
      <c r="D3504" s="103" t="s">
        <v>167</v>
      </c>
      <c r="E3504" s="125">
        <v>302.53100000000001</v>
      </c>
      <c r="F3504" s="125">
        <v>0.71800000000001774</v>
      </c>
      <c r="G3504" s="103" t="s">
        <v>167</v>
      </c>
      <c r="H3504" s="119">
        <f t="shared" si="1484"/>
        <v>1.5180000000000178</v>
      </c>
      <c r="I3504" s="125" t="s">
        <v>2226</v>
      </c>
      <c r="J3504" s="107">
        <f t="shared" ref="J3504" si="1511">I3504+297</f>
        <v>21727.48</v>
      </c>
      <c r="L3504" s="118">
        <v>0.7</v>
      </c>
    </row>
    <row r="3505" spans="1:12" x14ac:dyDescent="0.2">
      <c r="D3505" s="103"/>
      <c r="G3505" s="103"/>
    </row>
    <row r="3506" spans="1:12" x14ac:dyDescent="0.2">
      <c r="A3506" s="126">
        <v>1371</v>
      </c>
      <c r="B3506" s="127">
        <v>953179.07700000005</v>
      </c>
      <c r="C3506" s="127">
        <v>6500211.6569999997</v>
      </c>
      <c r="D3506" s="103" t="s">
        <v>167</v>
      </c>
      <c r="E3506" s="125">
        <v>302.55700000000002</v>
      </c>
      <c r="F3506" s="125">
        <v>0.68700000000001182</v>
      </c>
      <c r="G3506" s="103" t="s">
        <v>167</v>
      </c>
      <c r="H3506" s="119">
        <f t="shared" si="1484"/>
        <v>1.4870000000000119</v>
      </c>
      <c r="I3506" s="125" t="s">
        <v>2227</v>
      </c>
      <c r="J3506" s="107">
        <f t="shared" ref="J3506" si="1512">I3506+297</f>
        <v>21748.48</v>
      </c>
      <c r="L3506" s="118">
        <v>0.7</v>
      </c>
    </row>
    <row r="3507" spans="1:12" x14ac:dyDescent="0.2">
      <c r="D3507" s="103"/>
      <c r="G3507" s="103"/>
    </row>
    <row r="3508" spans="1:12" x14ac:dyDescent="0.2">
      <c r="A3508" s="126">
        <v>1372</v>
      </c>
      <c r="B3508" s="127">
        <v>953198.38800000004</v>
      </c>
      <c r="C3508" s="127">
        <v>6500207.3030000003</v>
      </c>
      <c r="D3508" s="103" t="s">
        <v>167</v>
      </c>
      <c r="E3508" s="125">
        <v>302.57600000000002</v>
      </c>
      <c r="F3508" s="125">
        <v>0.70199999999999818</v>
      </c>
      <c r="G3508" s="103" t="s">
        <v>167</v>
      </c>
      <c r="H3508" s="119">
        <f t="shared" si="1484"/>
        <v>1.5019999999999982</v>
      </c>
      <c r="I3508" s="125" t="s">
        <v>2228</v>
      </c>
      <c r="J3508" s="107">
        <f t="shared" ref="J3508" si="1513">I3508+297</f>
        <v>21768.27</v>
      </c>
      <c r="L3508" s="118">
        <v>0.7</v>
      </c>
    </row>
    <row r="3509" spans="1:12" x14ac:dyDescent="0.2">
      <c r="D3509" s="103"/>
      <c r="G3509" s="103"/>
    </row>
    <row r="3510" spans="1:12" x14ac:dyDescent="0.2">
      <c r="A3510" s="126">
        <v>1373</v>
      </c>
      <c r="B3510" s="127">
        <v>953217.99</v>
      </c>
      <c r="C3510" s="127">
        <v>6500202.784</v>
      </c>
      <c r="D3510" s="103" t="s">
        <v>167</v>
      </c>
      <c r="E3510" s="125">
        <v>302.56</v>
      </c>
      <c r="F3510" s="125">
        <v>0.75600000000002865</v>
      </c>
      <c r="G3510" s="103" t="s">
        <v>167</v>
      </c>
      <c r="H3510" s="119">
        <f t="shared" si="1484"/>
        <v>1.5560000000000287</v>
      </c>
      <c r="I3510" s="125" t="s">
        <v>2229</v>
      </c>
      <c r="J3510" s="107">
        <f t="shared" ref="J3510" si="1514">I3510+297</f>
        <v>21788.39</v>
      </c>
      <c r="L3510" s="118">
        <v>0.7</v>
      </c>
    </row>
    <row r="3511" spans="1:12" x14ac:dyDescent="0.2">
      <c r="D3511" s="103"/>
      <c r="G3511" s="103"/>
    </row>
    <row r="3512" spans="1:12" x14ac:dyDescent="0.2">
      <c r="A3512" s="126">
        <v>1374</v>
      </c>
      <c r="B3512" s="127">
        <v>953237.51599999995</v>
      </c>
      <c r="C3512" s="127">
        <v>6500198.335</v>
      </c>
      <c r="D3512" s="103" t="s">
        <v>167</v>
      </c>
      <c r="E3512" s="125">
        <v>302.61900000000003</v>
      </c>
      <c r="F3512" s="125">
        <v>0.72100000000000364</v>
      </c>
      <c r="G3512" s="103" t="s">
        <v>167</v>
      </c>
      <c r="H3512" s="119">
        <f t="shared" si="1484"/>
        <v>1.5210000000000037</v>
      </c>
      <c r="I3512" s="125" t="s">
        <v>2230</v>
      </c>
      <c r="J3512" s="107">
        <f t="shared" ref="J3512" si="1515">I3512+297</f>
        <v>21808.42</v>
      </c>
      <c r="L3512" s="118">
        <v>0.7</v>
      </c>
    </row>
    <row r="3513" spans="1:12" x14ac:dyDescent="0.2">
      <c r="D3513" s="103"/>
      <c r="G3513" s="103"/>
    </row>
    <row r="3514" spans="1:12" x14ac:dyDescent="0.2">
      <c r="A3514" s="126">
        <v>1375</v>
      </c>
      <c r="B3514" s="127">
        <v>953257.65300000005</v>
      </c>
      <c r="C3514" s="127">
        <v>6500193.7259999998</v>
      </c>
      <c r="D3514" s="103" t="s">
        <v>167</v>
      </c>
      <c r="E3514" s="125">
        <v>302.654</v>
      </c>
      <c r="F3514" s="125">
        <v>0.72199999999997999</v>
      </c>
      <c r="G3514" s="103" t="s">
        <v>167</v>
      </c>
      <c r="H3514" s="119">
        <f t="shared" si="1484"/>
        <v>1.52199999999998</v>
      </c>
      <c r="I3514" s="125" t="s">
        <v>2231</v>
      </c>
      <c r="J3514" s="107">
        <f t="shared" ref="J3514" si="1516">I3514+297</f>
        <v>21829.07</v>
      </c>
      <c r="L3514" s="118">
        <v>0.7</v>
      </c>
    </row>
    <row r="3515" spans="1:12" x14ac:dyDescent="0.2">
      <c r="D3515" s="103"/>
      <c r="G3515" s="103"/>
    </row>
    <row r="3516" spans="1:12" x14ac:dyDescent="0.2">
      <c r="A3516" s="126">
        <v>1376</v>
      </c>
      <c r="B3516" s="127">
        <v>953275.82400000002</v>
      </c>
      <c r="C3516" s="127">
        <v>6500189.7379999999</v>
      </c>
      <c r="D3516" s="103" t="s">
        <v>167</v>
      </c>
      <c r="E3516" s="125">
        <v>303.07100000000003</v>
      </c>
      <c r="F3516" s="125">
        <v>0.65300000000002001</v>
      </c>
      <c r="G3516" s="103" t="s">
        <v>167</v>
      </c>
      <c r="H3516" s="119">
        <f t="shared" ref="H3516:H3578" si="1517">F3516+L3516+0.1</f>
        <v>1.4530000000000201</v>
      </c>
      <c r="I3516" s="125" t="s">
        <v>2232</v>
      </c>
      <c r="J3516" s="107">
        <f t="shared" ref="J3516" si="1518">I3516+297</f>
        <v>21847.68</v>
      </c>
      <c r="L3516" s="118">
        <v>0.7</v>
      </c>
    </row>
    <row r="3517" spans="1:12" x14ac:dyDescent="0.2">
      <c r="D3517" s="103"/>
      <c r="G3517" s="103"/>
    </row>
    <row r="3518" spans="1:12" x14ac:dyDescent="0.2">
      <c r="A3518" s="126">
        <v>1377</v>
      </c>
      <c r="B3518" s="127">
        <v>953295.1</v>
      </c>
      <c r="C3518" s="127">
        <v>6500185.3859999999</v>
      </c>
      <c r="D3518" s="103" t="s">
        <v>167</v>
      </c>
      <c r="E3518" s="125">
        <v>303.178</v>
      </c>
      <c r="F3518" s="125">
        <v>0.67199999999996862</v>
      </c>
      <c r="G3518" s="103" t="s">
        <v>167</v>
      </c>
      <c r="H3518" s="119">
        <f t="shared" si="1517"/>
        <v>1.4719999999999687</v>
      </c>
      <c r="I3518" s="125" t="s">
        <v>2233</v>
      </c>
      <c r="J3518" s="107">
        <f t="shared" ref="J3518" si="1519">I3518+297</f>
        <v>21867.439999999999</v>
      </c>
      <c r="L3518" s="118">
        <v>0.7</v>
      </c>
    </row>
    <row r="3519" spans="1:12" x14ac:dyDescent="0.2">
      <c r="D3519" s="103"/>
      <c r="G3519" s="103"/>
    </row>
    <row r="3520" spans="1:12" x14ac:dyDescent="0.2">
      <c r="A3520" s="126">
        <v>1378</v>
      </c>
      <c r="B3520" s="127">
        <v>953315.62199999997</v>
      </c>
      <c r="C3520" s="127">
        <v>6500180.8229999999</v>
      </c>
      <c r="D3520" s="103" t="s">
        <v>167</v>
      </c>
      <c r="E3520" s="125">
        <v>303.25799999999998</v>
      </c>
      <c r="F3520" s="125">
        <v>0.64900000000000091</v>
      </c>
      <c r="G3520" s="103" t="s">
        <v>167</v>
      </c>
      <c r="H3520" s="119">
        <f t="shared" si="1517"/>
        <v>1.449000000000001</v>
      </c>
      <c r="I3520" s="125" t="s">
        <v>2234</v>
      </c>
      <c r="J3520" s="107">
        <f t="shared" ref="J3520" si="1520">I3520+297</f>
        <v>21888.46</v>
      </c>
      <c r="L3520" s="118">
        <v>0.7</v>
      </c>
    </row>
    <row r="3521" spans="1:12" x14ac:dyDescent="0.2">
      <c r="D3521" s="103"/>
      <c r="G3521" s="103"/>
    </row>
    <row r="3522" spans="1:12" x14ac:dyDescent="0.2">
      <c r="A3522" s="126">
        <v>1379</v>
      </c>
      <c r="B3522" s="127">
        <v>953336.21699999995</v>
      </c>
      <c r="C3522" s="127">
        <v>6500175.8530000001</v>
      </c>
      <c r="D3522" s="103" t="s">
        <v>167</v>
      </c>
      <c r="E3522" s="125">
        <v>303.38099999999997</v>
      </c>
      <c r="F3522" s="125">
        <v>0.70500000000004093</v>
      </c>
      <c r="G3522" s="103" t="s">
        <v>167</v>
      </c>
      <c r="H3522" s="119">
        <f t="shared" si="1517"/>
        <v>1.505000000000041</v>
      </c>
      <c r="I3522" s="125" t="s">
        <v>2235</v>
      </c>
      <c r="J3522" s="107">
        <f t="shared" ref="J3522" si="1521">I3522+297</f>
        <v>21909.65</v>
      </c>
      <c r="L3522" s="118">
        <v>0.7</v>
      </c>
    </row>
    <row r="3523" spans="1:12" x14ac:dyDescent="0.2">
      <c r="D3523" s="103"/>
      <c r="G3523" s="103"/>
    </row>
    <row r="3524" spans="1:12" x14ac:dyDescent="0.2">
      <c r="A3524" s="126">
        <v>1380</v>
      </c>
      <c r="B3524" s="127">
        <v>953354.72</v>
      </c>
      <c r="C3524" s="127">
        <v>6500171.8300000001</v>
      </c>
      <c r="D3524" s="103" t="s">
        <v>167</v>
      </c>
      <c r="E3524" s="125">
        <v>303.49700000000001</v>
      </c>
      <c r="F3524" s="125">
        <v>0.79800000000000182</v>
      </c>
      <c r="G3524" s="103" t="s">
        <v>167</v>
      </c>
      <c r="H3524" s="119">
        <f t="shared" si="1517"/>
        <v>1.5980000000000019</v>
      </c>
      <c r="I3524" s="125" t="s">
        <v>2236</v>
      </c>
      <c r="J3524" s="107">
        <f t="shared" ref="J3524" si="1522">I3524+297</f>
        <v>21928.58</v>
      </c>
      <c r="L3524" s="118">
        <v>0.7</v>
      </c>
    </row>
    <row r="3525" spans="1:12" x14ac:dyDescent="0.2">
      <c r="D3525" s="103"/>
      <c r="G3525" s="103"/>
    </row>
    <row r="3526" spans="1:12" x14ac:dyDescent="0.2">
      <c r="A3526" s="126">
        <v>1381</v>
      </c>
      <c r="B3526" s="127">
        <v>953373.62800000003</v>
      </c>
      <c r="C3526" s="127">
        <v>6500167.6699999999</v>
      </c>
      <c r="D3526" s="103" t="s">
        <v>167</v>
      </c>
      <c r="E3526" s="125">
        <v>303.548</v>
      </c>
      <c r="F3526" s="125">
        <v>0.75</v>
      </c>
      <c r="G3526" s="103" t="s">
        <v>167</v>
      </c>
      <c r="H3526" s="119">
        <f t="shared" si="1517"/>
        <v>1.55</v>
      </c>
      <c r="I3526" s="125" t="s">
        <v>2237</v>
      </c>
      <c r="J3526" s="107">
        <f t="shared" ref="J3526" si="1523">I3526+297</f>
        <v>21947.94</v>
      </c>
      <c r="L3526" s="118">
        <v>0.7</v>
      </c>
    </row>
    <row r="3527" spans="1:12" x14ac:dyDescent="0.2">
      <c r="D3527" s="103"/>
      <c r="G3527" s="103"/>
    </row>
    <row r="3528" spans="1:12" x14ac:dyDescent="0.2">
      <c r="A3528" s="126">
        <v>1382</v>
      </c>
      <c r="B3528" s="127">
        <v>953393.22600000002</v>
      </c>
      <c r="C3528" s="127">
        <v>6500163.5329999998</v>
      </c>
      <c r="D3528" s="103" t="s">
        <v>167</v>
      </c>
      <c r="E3528" s="125">
        <v>303.49700000000001</v>
      </c>
      <c r="F3528" s="125">
        <v>0.77499999999997726</v>
      </c>
      <c r="G3528" s="103" t="s">
        <v>167</v>
      </c>
      <c r="H3528" s="119">
        <f t="shared" si="1517"/>
        <v>1.5749999999999773</v>
      </c>
      <c r="I3528" s="125" t="s">
        <v>2238</v>
      </c>
      <c r="J3528" s="107">
        <f t="shared" ref="J3528" si="1524">I3528+297</f>
        <v>21967.97</v>
      </c>
      <c r="L3528" s="118">
        <v>0.7</v>
      </c>
    </row>
    <row r="3529" spans="1:12" x14ac:dyDescent="0.2">
      <c r="D3529" s="103"/>
      <c r="G3529" s="103"/>
    </row>
    <row r="3530" spans="1:12" x14ac:dyDescent="0.2">
      <c r="A3530" s="126" t="s">
        <v>2239</v>
      </c>
      <c r="B3530" s="127">
        <v>953405.41899999999</v>
      </c>
      <c r="C3530" s="127">
        <v>6500161.2010000004</v>
      </c>
      <c r="D3530" s="103" t="s">
        <v>167</v>
      </c>
      <c r="E3530" s="125">
        <v>303.69600000000003</v>
      </c>
      <c r="F3530" s="125">
        <v>0.66000000000002501</v>
      </c>
      <c r="G3530" s="103" t="s">
        <v>167</v>
      </c>
      <c r="H3530" s="119">
        <f t="shared" si="1517"/>
        <v>1.4600000000000251</v>
      </c>
      <c r="I3530" s="125" t="s">
        <v>2240</v>
      </c>
      <c r="J3530" s="107">
        <f t="shared" ref="J3530" si="1525">I3530+297</f>
        <v>21980.39</v>
      </c>
      <c r="L3530" s="118">
        <v>0.7</v>
      </c>
    </row>
    <row r="3531" spans="1:12" x14ac:dyDescent="0.2">
      <c r="D3531" s="103"/>
      <c r="G3531" s="103"/>
    </row>
    <row r="3532" spans="1:12" x14ac:dyDescent="0.2">
      <c r="A3532" s="126">
        <v>1383</v>
      </c>
      <c r="B3532" s="127">
        <v>953413.51399999997</v>
      </c>
      <c r="C3532" s="127">
        <v>6500159.8629999999</v>
      </c>
      <c r="D3532" s="103" t="s">
        <v>167</v>
      </c>
      <c r="E3532" s="125">
        <v>303.82799999999997</v>
      </c>
      <c r="F3532" s="125">
        <v>0.69400000000001683</v>
      </c>
      <c r="G3532" s="103" t="s">
        <v>167</v>
      </c>
      <c r="H3532" s="119">
        <f t="shared" si="1517"/>
        <v>1.4940000000000169</v>
      </c>
      <c r="I3532" s="125" t="s">
        <v>2241</v>
      </c>
      <c r="J3532" s="107">
        <f t="shared" ref="J3532" si="1526">I3532+297</f>
        <v>21988.6</v>
      </c>
      <c r="L3532" s="118">
        <v>0.7</v>
      </c>
    </row>
    <row r="3533" spans="1:12" x14ac:dyDescent="0.2">
      <c r="D3533" s="103"/>
      <c r="G3533" s="103"/>
    </row>
    <row r="3534" spans="1:12" x14ac:dyDescent="0.2">
      <c r="A3534" s="126" t="s">
        <v>2242</v>
      </c>
      <c r="B3534" s="127">
        <v>953425.22100000002</v>
      </c>
      <c r="C3534" s="127">
        <v>6500158.0920000002</v>
      </c>
      <c r="D3534" s="103" t="s">
        <v>167</v>
      </c>
      <c r="E3534" s="125">
        <v>303.90499999999997</v>
      </c>
      <c r="F3534" s="125">
        <v>0.68700000000001182</v>
      </c>
      <c r="G3534" s="103" t="s">
        <v>167</v>
      </c>
      <c r="H3534" s="119">
        <f t="shared" si="1517"/>
        <v>1.4870000000000119</v>
      </c>
      <c r="I3534" s="125" t="s">
        <v>2243</v>
      </c>
      <c r="J3534" s="107">
        <f t="shared" ref="J3534" si="1527">I3534+297</f>
        <v>22000.44</v>
      </c>
      <c r="L3534" s="118">
        <v>0.7</v>
      </c>
    </row>
    <row r="3535" spans="1:12" x14ac:dyDescent="0.2">
      <c r="D3535" s="103"/>
      <c r="G3535" s="103"/>
    </row>
    <row r="3536" spans="1:12" x14ac:dyDescent="0.2">
      <c r="A3536" s="126">
        <v>1384</v>
      </c>
      <c r="B3536" s="127">
        <v>953434.04099999997</v>
      </c>
      <c r="C3536" s="127">
        <v>6500156.8909999998</v>
      </c>
      <c r="D3536" s="103" t="s">
        <v>167</v>
      </c>
      <c r="E3536" s="125">
        <v>303.99099999999999</v>
      </c>
      <c r="F3536" s="125">
        <v>0.71800000000001774</v>
      </c>
      <c r="G3536" s="103" t="s">
        <v>167</v>
      </c>
      <c r="H3536" s="119">
        <f t="shared" si="1517"/>
        <v>1.5180000000000178</v>
      </c>
      <c r="I3536" s="125" t="s">
        <v>2244</v>
      </c>
      <c r="J3536" s="107">
        <f t="shared" ref="J3536" si="1528">I3536+297</f>
        <v>22009.34</v>
      </c>
      <c r="L3536" s="118">
        <v>0.7</v>
      </c>
    </row>
    <row r="3537" spans="1:12" x14ac:dyDescent="0.2">
      <c r="D3537" s="103"/>
      <c r="G3537" s="103"/>
    </row>
    <row r="3538" spans="1:12" x14ac:dyDescent="0.2">
      <c r="A3538" s="126" t="s">
        <v>2245</v>
      </c>
      <c r="B3538" s="127">
        <v>953443.18099999998</v>
      </c>
      <c r="C3538" s="127">
        <v>6500155.898</v>
      </c>
      <c r="D3538" s="103" t="s">
        <v>167</v>
      </c>
      <c r="E3538" s="125">
        <v>304.06799999999998</v>
      </c>
      <c r="F3538" s="125">
        <v>0.73699999999996635</v>
      </c>
      <c r="G3538" s="103" t="s">
        <v>167</v>
      </c>
      <c r="H3538" s="119">
        <f t="shared" si="1517"/>
        <v>1.5369999999999664</v>
      </c>
      <c r="I3538" s="125" t="s">
        <v>2246</v>
      </c>
      <c r="J3538" s="107">
        <f t="shared" ref="J3538" si="1529">I3538+297</f>
        <v>22018.53</v>
      </c>
      <c r="L3538" s="118">
        <v>0.7</v>
      </c>
    </row>
    <row r="3539" spans="1:12" x14ac:dyDescent="0.2">
      <c r="D3539" s="103"/>
      <c r="G3539" s="103"/>
    </row>
    <row r="3540" spans="1:12" x14ac:dyDescent="0.2">
      <c r="A3540" s="126">
        <v>1385</v>
      </c>
      <c r="B3540" s="127">
        <v>953454.01100000006</v>
      </c>
      <c r="C3540" s="127">
        <v>6500154.8300000001</v>
      </c>
      <c r="D3540" s="103" t="s">
        <v>167</v>
      </c>
      <c r="E3540" s="125">
        <v>304.12</v>
      </c>
      <c r="F3540" s="125">
        <v>0.71199999999998909</v>
      </c>
      <c r="G3540" s="103" t="s">
        <v>167</v>
      </c>
      <c r="H3540" s="119">
        <f t="shared" si="1517"/>
        <v>1.5119999999999891</v>
      </c>
      <c r="I3540" s="125" t="s">
        <v>2247</v>
      </c>
      <c r="J3540" s="107">
        <f t="shared" ref="J3540" si="1530">I3540+297</f>
        <v>22029.42</v>
      </c>
      <c r="L3540" s="118">
        <v>0.7</v>
      </c>
    </row>
    <row r="3541" spans="1:12" x14ac:dyDescent="0.2">
      <c r="D3541" s="103"/>
      <c r="G3541" s="103"/>
    </row>
    <row r="3542" spans="1:12" x14ac:dyDescent="0.2">
      <c r="A3542" s="126" t="s">
        <v>2248</v>
      </c>
      <c r="B3542" s="127">
        <v>953464.88500000001</v>
      </c>
      <c r="C3542" s="127">
        <v>6500154.0180000002</v>
      </c>
      <c r="D3542" s="103" t="s">
        <v>167</v>
      </c>
      <c r="E3542" s="125">
        <v>304.21300000000002</v>
      </c>
      <c r="F3542" s="125">
        <v>0.68000000000000682</v>
      </c>
      <c r="G3542" s="103" t="s">
        <v>167</v>
      </c>
      <c r="H3542" s="119">
        <f t="shared" si="1517"/>
        <v>1.4800000000000069</v>
      </c>
      <c r="I3542" s="125" t="s">
        <v>2249</v>
      </c>
      <c r="J3542" s="107">
        <f t="shared" ref="J3542" si="1531">I3542+297</f>
        <v>22040.32</v>
      </c>
      <c r="L3542" s="118">
        <v>0.7</v>
      </c>
    </row>
    <row r="3543" spans="1:12" x14ac:dyDescent="0.2">
      <c r="D3543" s="103"/>
      <c r="G3543" s="103"/>
    </row>
    <row r="3544" spans="1:12" x14ac:dyDescent="0.2">
      <c r="A3544" s="126">
        <v>1386</v>
      </c>
      <c r="B3544" s="127">
        <v>953473.79799999995</v>
      </c>
      <c r="C3544" s="127">
        <v>6500153.3810000001</v>
      </c>
      <c r="D3544" s="103" t="s">
        <v>167</v>
      </c>
      <c r="E3544" s="125">
        <v>304.31900000000002</v>
      </c>
      <c r="F3544" s="125">
        <v>0.73799999999999955</v>
      </c>
      <c r="G3544" s="103" t="s">
        <v>167</v>
      </c>
      <c r="H3544" s="119">
        <f t="shared" si="1517"/>
        <v>1.5379999999999996</v>
      </c>
      <c r="I3544" s="125" t="s">
        <v>2250</v>
      </c>
      <c r="J3544" s="107">
        <f t="shared" ref="J3544" si="1532">I3544+297</f>
        <v>22049.26</v>
      </c>
      <c r="L3544" s="118">
        <v>0.7</v>
      </c>
    </row>
    <row r="3545" spans="1:12" x14ac:dyDescent="0.2">
      <c r="D3545" s="103"/>
      <c r="G3545" s="103"/>
    </row>
    <row r="3546" spans="1:12" x14ac:dyDescent="0.2">
      <c r="A3546" s="126" t="s">
        <v>2251</v>
      </c>
      <c r="B3546" s="127">
        <v>953482.74100000004</v>
      </c>
      <c r="C3546" s="127">
        <v>6500153.0719999997</v>
      </c>
      <c r="D3546" s="103" t="s">
        <v>167</v>
      </c>
      <c r="E3546" s="125">
        <v>304.40499999999997</v>
      </c>
      <c r="F3546" s="125">
        <v>0.68599999999997863</v>
      </c>
      <c r="G3546" s="103" t="s">
        <v>167</v>
      </c>
      <c r="H3546" s="119">
        <f t="shared" si="1517"/>
        <v>1.4859999999999787</v>
      </c>
      <c r="I3546" s="125" t="s">
        <v>2252</v>
      </c>
      <c r="J3546" s="107">
        <f t="shared" ref="J3546" si="1533">I3546+297</f>
        <v>22058.21</v>
      </c>
      <c r="L3546" s="118">
        <v>0.7</v>
      </c>
    </row>
    <row r="3547" spans="1:12" x14ac:dyDescent="0.2">
      <c r="D3547" s="103"/>
      <c r="G3547" s="103"/>
    </row>
    <row r="3548" spans="1:12" x14ac:dyDescent="0.2">
      <c r="A3548" s="126">
        <v>1387</v>
      </c>
      <c r="B3548" s="127">
        <v>953493.01800000004</v>
      </c>
      <c r="C3548" s="127">
        <v>6500152.9009999996</v>
      </c>
      <c r="D3548" s="103" t="s">
        <v>167</v>
      </c>
      <c r="E3548" s="125">
        <v>304.47199999999998</v>
      </c>
      <c r="F3548" s="125">
        <v>0.69200000000000728</v>
      </c>
      <c r="G3548" s="103" t="s">
        <v>167</v>
      </c>
      <c r="H3548" s="119">
        <f t="shared" si="1517"/>
        <v>1.4920000000000073</v>
      </c>
      <c r="I3548" s="125" t="s">
        <v>2253</v>
      </c>
      <c r="J3548" s="107">
        <f t="shared" ref="J3548" si="1534">I3548+297</f>
        <v>22068.48</v>
      </c>
      <c r="L3548" s="118">
        <v>0.7</v>
      </c>
    </row>
    <row r="3549" spans="1:12" x14ac:dyDescent="0.2">
      <c r="D3549" s="103"/>
      <c r="G3549" s="103"/>
    </row>
    <row r="3550" spans="1:12" x14ac:dyDescent="0.2">
      <c r="A3550" s="126" t="s">
        <v>2254</v>
      </c>
      <c r="B3550" s="127">
        <v>953503.43799999997</v>
      </c>
      <c r="C3550" s="127">
        <v>6500152.8990000002</v>
      </c>
      <c r="D3550" s="103" t="s">
        <v>167</v>
      </c>
      <c r="E3550" s="125">
        <v>304.58100000000002</v>
      </c>
      <c r="F3550" s="125">
        <v>0.68600000000003547</v>
      </c>
      <c r="G3550" s="103" t="s">
        <v>167</v>
      </c>
      <c r="H3550" s="119">
        <f t="shared" si="1517"/>
        <v>1.4860000000000355</v>
      </c>
      <c r="I3550" s="125" t="s">
        <v>2255</v>
      </c>
      <c r="J3550" s="107">
        <f t="shared" ref="J3550" si="1535">I3550+297</f>
        <v>22078.91</v>
      </c>
      <c r="L3550" s="118">
        <v>0.7</v>
      </c>
    </row>
    <row r="3551" spans="1:12" x14ac:dyDescent="0.2">
      <c r="D3551" s="103"/>
      <c r="G3551" s="103"/>
    </row>
    <row r="3552" spans="1:12" x14ac:dyDescent="0.2">
      <c r="A3552" s="126">
        <v>1388</v>
      </c>
      <c r="B3552" s="127">
        <v>953513.06099999999</v>
      </c>
      <c r="C3552" s="127">
        <v>6500153.051</v>
      </c>
      <c r="D3552" s="103" t="s">
        <v>167</v>
      </c>
      <c r="E3552" s="125">
        <v>304.62299999999999</v>
      </c>
      <c r="F3552" s="125">
        <v>0.69099999999997408</v>
      </c>
      <c r="G3552" s="103" t="s">
        <v>167</v>
      </c>
      <c r="H3552" s="119">
        <f t="shared" si="1517"/>
        <v>1.4909999999999741</v>
      </c>
      <c r="I3552" s="125" t="s">
        <v>2256</v>
      </c>
      <c r="J3552" s="107">
        <f t="shared" ref="J3552" si="1536">I3552+297</f>
        <v>22088.53</v>
      </c>
      <c r="L3552" s="118">
        <v>0.7</v>
      </c>
    </row>
    <row r="3553" spans="1:12" x14ac:dyDescent="0.2">
      <c r="D3553" s="103"/>
      <c r="G3553" s="103"/>
    </row>
    <row r="3554" spans="1:12" x14ac:dyDescent="0.2">
      <c r="A3554" s="126" t="s">
        <v>2257</v>
      </c>
      <c r="B3554" s="127">
        <v>953523.33100000001</v>
      </c>
      <c r="C3554" s="127">
        <v>6500153.5420000004</v>
      </c>
      <c r="D3554" s="103" t="s">
        <v>167</v>
      </c>
      <c r="E3554" s="125">
        <v>304.82100000000003</v>
      </c>
      <c r="F3554" s="125">
        <v>0.68599999999997863</v>
      </c>
      <c r="G3554" s="103" t="s">
        <v>167</v>
      </c>
      <c r="H3554" s="119">
        <f t="shared" si="1517"/>
        <v>1.4859999999999787</v>
      </c>
      <c r="I3554" s="125" t="s">
        <v>2258</v>
      </c>
      <c r="J3554" s="107">
        <f t="shared" ref="J3554" si="1537">I3554+297</f>
        <v>22098.81</v>
      </c>
      <c r="L3554" s="118">
        <v>0.7</v>
      </c>
    </row>
    <row r="3555" spans="1:12" x14ac:dyDescent="0.2">
      <c r="D3555" s="103"/>
      <c r="G3555" s="103"/>
    </row>
    <row r="3556" spans="1:12" x14ac:dyDescent="0.2">
      <c r="A3556" s="126">
        <v>1389</v>
      </c>
      <c r="B3556" s="127">
        <v>953532.56900000002</v>
      </c>
      <c r="C3556" s="127">
        <v>6500153.9689999996</v>
      </c>
      <c r="D3556" s="103" t="s">
        <v>167</v>
      </c>
      <c r="E3556" s="125">
        <v>304.91199999999998</v>
      </c>
      <c r="F3556" s="125">
        <v>0.67400000000003502</v>
      </c>
      <c r="G3556" s="103" t="s">
        <v>167</v>
      </c>
      <c r="H3556" s="119">
        <f t="shared" si="1517"/>
        <v>1.4740000000000351</v>
      </c>
      <c r="I3556" s="125" t="s">
        <v>2259</v>
      </c>
      <c r="J3556" s="107">
        <f t="shared" ref="J3556" si="1538">I3556+297</f>
        <v>22108.06</v>
      </c>
      <c r="L3556" s="118">
        <v>0.7</v>
      </c>
    </row>
    <row r="3557" spans="1:12" x14ac:dyDescent="0.2">
      <c r="D3557" s="103"/>
      <c r="G3557" s="103"/>
    </row>
    <row r="3558" spans="1:12" x14ac:dyDescent="0.2">
      <c r="A3558" s="126" t="s">
        <v>2260</v>
      </c>
      <c r="B3558" s="127">
        <v>953535.81499999994</v>
      </c>
      <c r="C3558" s="127">
        <v>6500154.2280000001</v>
      </c>
      <c r="D3558" s="103" t="s">
        <v>167</v>
      </c>
      <c r="E3558" s="125">
        <v>304.92099999999999</v>
      </c>
      <c r="F3558" s="125">
        <v>0.52299999999996771</v>
      </c>
      <c r="G3558" s="103" t="s">
        <v>167</v>
      </c>
      <c r="H3558" s="119">
        <f t="shared" si="1517"/>
        <v>1.0529999999999677</v>
      </c>
      <c r="I3558" s="125" t="s">
        <v>2261</v>
      </c>
      <c r="J3558" s="107">
        <f t="shared" ref="J3558" si="1539">I3558+297</f>
        <v>22111.32</v>
      </c>
      <c r="L3558" s="118">
        <v>0.43</v>
      </c>
    </row>
    <row r="3559" spans="1:12" x14ac:dyDescent="0.2">
      <c r="D3559" s="103"/>
      <c r="G3559" s="103"/>
    </row>
    <row r="3560" spans="1:12" x14ac:dyDescent="0.2">
      <c r="A3560" s="126">
        <v>1390</v>
      </c>
      <c r="B3560" s="127">
        <v>953552.53700000001</v>
      </c>
      <c r="C3560" s="127">
        <v>6500155.7869999995</v>
      </c>
      <c r="D3560" s="103" t="s">
        <v>167</v>
      </c>
      <c r="E3560" s="125">
        <v>305.01100000000002</v>
      </c>
      <c r="F3560" s="125">
        <v>0.40100000000001046</v>
      </c>
      <c r="G3560" s="103" t="s">
        <v>167</v>
      </c>
      <c r="H3560" s="119">
        <f t="shared" si="1517"/>
        <v>0.93100000000001037</v>
      </c>
      <c r="I3560" s="125" t="s">
        <v>2262</v>
      </c>
      <c r="J3560" s="107">
        <f t="shared" ref="J3560" si="1540">I3560+297</f>
        <v>22128.12</v>
      </c>
      <c r="L3560" s="118">
        <v>0.43</v>
      </c>
    </row>
    <row r="3561" spans="1:12" x14ac:dyDescent="0.2">
      <c r="D3561" s="103"/>
      <c r="G3561" s="103"/>
    </row>
    <row r="3562" spans="1:12" x14ac:dyDescent="0.2">
      <c r="A3562" s="126" t="s">
        <v>2263</v>
      </c>
      <c r="B3562" s="127">
        <v>953568.40899999999</v>
      </c>
      <c r="C3562" s="127">
        <v>6500158.0630000001</v>
      </c>
      <c r="D3562" s="103" t="s">
        <v>167</v>
      </c>
      <c r="E3562" s="125">
        <v>305.07100000000003</v>
      </c>
      <c r="F3562" s="125">
        <v>0.52199999999999136</v>
      </c>
      <c r="G3562" s="103" t="s">
        <v>167</v>
      </c>
      <c r="H3562" s="119">
        <f t="shared" si="1517"/>
        <v>1.3219999999999914</v>
      </c>
      <c r="I3562" s="125" t="s">
        <v>2264</v>
      </c>
      <c r="J3562" s="107">
        <f t="shared" ref="J3562" si="1541">I3562+297</f>
        <v>22144.16</v>
      </c>
      <c r="L3562" s="118">
        <v>0.7</v>
      </c>
    </row>
    <row r="3563" spans="1:12" x14ac:dyDescent="0.2">
      <c r="D3563" s="103"/>
      <c r="G3563" s="103"/>
    </row>
    <row r="3564" spans="1:12" x14ac:dyDescent="0.2">
      <c r="A3564" s="126">
        <v>1391</v>
      </c>
      <c r="B3564" s="127">
        <v>953571.61300000001</v>
      </c>
      <c r="C3564" s="127">
        <v>6500158.4270000001</v>
      </c>
      <c r="D3564" s="103" t="s">
        <v>167</v>
      </c>
      <c r="E3564" s="125">
        <v>305.14100000000002</v>
      </c>
      <c r="F3564" s="125">
        <v>0.67699999999996407</v>
      </c>
      <c r="G3564" s="103" t="s">
        <v>167</v>
      </c>
      <c r="H3564" s="119">
        <f t="shared" si="1517"/>
        <v>1.4769999999999641</v>
      </c>
      <c r="I3564" s="125" t="s">
        <v>2265</v>
      </c>
      <c r="J3564" s="107">
        <f t="shared" ref="J3564" si="1542">I3564+297</f>
        <v>22147.38</v>
      </c>
      <c r="L3564" s="118">
        <v>0.7</v>
      </c>
    </row>
    <row r="3565" spans="1:12" x14ac:dyDescent="0.2">
      <c r="D3565" s="103"/>
      <c r="G3565" s="103"/>
    </row>
    <row r="3566" spans="1:12" x14ac:dyDescent="0.2">
      <c r="A3566" s="126" t="s">
        <v>2266</v>
      </c>
      <c r="B3566" s="127">
        <v>953582.79500000004</v>
      </c>
      <c r="C3566" s="127">
        <v>6500160.193</v>
      </c>
      <c r="D3566" s="103" t="s">
        <v>167</v>
      </c>
      <c r="E3566" s="125">
        <v>305.178</v>
      </c>
      <c r="F3566" s="125">
        <v>0.70300000000003138</v>
      </c>
      <c r="G3566" s="103" t="s">
        <v>167</v>
      </c>
      <c r="H3566" s="119">
        <f t="shared" si="1517"/>
        <v>1.5030000000000314</v>
      </c>
      <c r="I3566" s="125" t="s">
        <v>2267</v>
      </c>
      <c r="J3566" s="107">
        <f t="shared" ref="J3566" si="1543">I3566+297</f>
        <v>22158.7</v>
      </c>
      <c r="L3566" s="118">
        <v>0.7</v>
      </c>
    </row>
    <row r="3567" spans="1:12" x14ac:dyDescent="0.2">
      <c r="D3567" s="103"/>
      <c r="G3567" s="103"/>
    </row>
    <row r="3568" spans="1:12" x14ac:dyDescent="0.2">
      <c r="A3568" s="126">
        <v>1392</v>
      </c>
      <c r="B3568" s="127">
        <v>953592.10199999996</v>
      </c>
      <c r="C3568" s="127">
        <v>6500161.9000000004</v>
      </c>
      <c r="D3568" s="103" t="s">
        <v>167</v>
      </c>
      <c r="E3568" s="125">
        <v>305.22000000000003</v>
      </c>
      <c r="F3568" s="125">
        <v>0.69900000000001228</v>
      </c>
      <c r="G3568" s="103" t="s">
        <v>167</v>
      </c>
      <c r="H3568" s="119">
        <f t="shared" si="1517"/>
        <v>1.4990000000000123</v>
      </c>
      <c r="I3568" s="125" t="s">
        <v>2268</v>
      </c>
      <c r="J3568" s="107">
        <f t="shared" ref="J3568" si="1544">I3568+297</f>
        <v>22168.17</v>
      </c>
      <c r="L3568" s="118">
        <v>0.7</v>
      </c>
    </row>
    <row r="3569" spans="1:12" x14ac:dyDescent="0.2">
      <c r="D3569" s="103"/>
      <c r="G3569" s="103"/>
    </row>
    <row r="3570" spans="1:12" x14ac:dyDescent="0.2">
      <c r="A3570" s="126" t="s">
        <v>2269</v>
      </c>
      <c r="B3570" s="127">
        <v>953603.35900000005</v>
      </c>
      <c r="C3570" s="127">
        <v>6500164.091</v>
      </c>
      <c r="D3570" s="103" t="s">
        <v>167</v>
      </c>
      <c r="E3570" s="125">
        <v>305.29700000000003</v>
      </c>
      <c r="F3570" s="125">
        <v>0.69499999999999318</v>
      </c>
      <c r="G3570" s="103" t="s">
        <v>167</v>
      </c>
      <c r="H3570" s="119">
        <f t="shared" si="1517"/>
        <v>1.4949999999999932</v>
      </c>
      <c r="I3570" s="125" t="s">
        <v>2270</v>
      </c>
      <c r="J3570" s="107">
        <f t="shared" ref="J3570" si="1545">I3570+297</f>
        <v>22179.64</v>
      </c>
      <c r="L3570" s="118">
        <v>0.7</v>
      </c>
    </row>
    <row r="3571" spans="1:12" x14ac:dyDescent="0.2">
      <c r="D3571" s="103"/>
      <c r="G3571" s="103"/>
    </row>
    <row r="3572" spans="1:12" x14ac:dyDescent="0.2">
      <c r="A3572" s="126">
        <v>1393</v>
      </c>
      <c r="B3572" s="127">
        <v>953611.64800000004</v>
      </c>
      <c r="C3572" s="127">
        <v>6500165.9189999998</v>
      </c>
      <c r="D3572" s="103" t="s">
        <v>167</v>
      </c>
      <c r="E3572" s="125">
        <v>305.34500000000003</v>
      </c>
      <c r="F3572" s="125">
        <v>0.69900000000001228</v>
      </c>
      <c r="G3572" s="103" t="s">
        <v>167</v>
      </c>
      <c r="H3572" s="119">
        <f t="shared" si="1517"/>
        <v>1.4990000000000123</v>
      </c>
      <c r="I3572" s="125" t="s">
        <v>2271</v>
      </c>
      <c r="J3572" s="107">
        <f t="shared" ref="J3572" si="1546">I3572+297</f>
        <v>22188.12</v>
      </c>
      <c r="L3572" s="118">
        <v>0.7</v>
      </c>
    </row>
    <row r="3573" spans="1:12" x14ac:dyDescent="0.2">
      <c r="D3573" s="103"/>
      <c r="G3573" s="103"/>
    </row>
    <row r="3574" spans="1:12" x14ac:dyDescent="0.2">
      <c r="A3574" s="126" t="s">
        <v>2272</v>
      </c>
      <c r="B3574" s="127">
        <v>953621.93400000001</v>
      </c>
      <c r="C3574" s="127">
        <v>6500168.2000000002</v>
      </c>
      <c r="D3574" s="103" t="s">
        <v>167</v>
      </c>
      <c r="E3574" s="125">
        <v>305.39400000000001</v>
      </c>
      <c r="F3574" s="125">
        <v>0.68600000000003547</v>
      </c>
      <c r="G3574" s="103" t="s">
        <v>167</v>
      </c>
      <c r="H3574" s="119">
        <f t="shared" si="1517"/>
        <v>1.4860000000000355</v>
      </c>
      <c r="I3574" s="125" t="s">
        <v>2273</v>
      </c>
      <c r="J3574" s="107">
        <f t="shared" ref="J3574" si="1547">I3574+297</f>
        <v>22198.66</v>
      </c>
      <c r="L3574" s="118">
        <v>0.7</v>
      </c>
    </row>
    <row r="3575" spans="1:12" x14ac:dyDescent="0.2">
      <c r="D3575" s="103"/>
      <c r="G3575" s="103"/>
    </row>
    <row r="3576" spans="1:12" x14ac:dyDescent="0.2">
      <c r="A3576" s="126">
        <v>1394</v>
      </c>
      <c r="B3576" s="127">
        <v>953630.75300000003</v>
      </c>
      <c r="C3576" s="127">
        <v>6500170.5350000001</v>
      </c>
      <c r="D3576" s="103" t="s">
        <v>167</v>
      </c>
      <c r="E3576" s="125">
        <v>305.45100000000002</v>
      </c>
      <c r="F3576" s="125">
        <v>0.71800000000001774</v>
      </c>
      <c r="G3576" s="103" t="s">
        <v>167</v>
      </c>
      <c r="H3576" s="119">
        <f t="shared" si="1517"/>
        <v>1.5180000000000178</v>
      </c>
      <c r="I3576" s="125" t="s">
        <v>2274</v>
      </c>
      <c r="J3576" s="107">
        <f t="shared" ref="J3576" si="1548">I3576+297</f>
        <v>22207.78</v>
      </c>
      <c r="L3576" s="118">
        <v>0.7</v>
      </c>
    </row>
    <row r="3577" spans="1:12" x14ac:dyDescent="0.2">
      <c r="D3577" s="103"/>
      <c r="G3577" s="103"/>
    </row>
    <row r="3578" spans="1:12" x14ac:dyDescent="0.2">
      <c r="A3578" s="126" t="s">
        <v>2275</v>
      </c>
      <c r="B3578" s="127">
        <v>953642.08299999998</v>
      </c>
      <c r="C3578" s="127">
        <v>6500173.6629999997</v>
      </c>
      <c r="D3578" s="103" t="s">
        <v>167</v>
      </c>
      <c r="E3578" s="125">
        <v>305.5</v>
      </c>
      <c r="F3578" s="125">
        <v>0.68200000000001637</v>
      </c>
      <c r="G3578" s="103" t="s">
        <v>167</v>
      </c>
      <c r="H3578" s="119">
        <f t="shared" si="1517"/>
        <v>1.4820000000000164</v>
      </c>
      <c r="I3578" s="125" t="s">
        <v>2276</v>
      </c>
      <c r="J3578" s="107">
        <f t="shared" ref="J3578" si="1549">I3578+297</f>
        <v>22219.54</v>
      </c>
      <c r="L3578" s="118">
        <v>0.7</v>
      </c>
    </row>
    <row r="3579" spans="1:12" x14ac:dyDescent="0.2">
      <c r="D3579" s="103"/>
      <c r="G3579" s="103"/>
    </row>
    <row r="3580" spans="1:12" x14ac:dyDescent="0.2">
      <c r="A3580" s="126">
        <v>1395</v>
      </c>
      <c r="B3580" s="127">
        <v>953650.35900000005</v>
      </c>
      <c r="C3580" s="127">
        <v>6500176.2390000001</v>
      </c>
      <c r="D3580" s="103" t="s">
        <v>167</v>
      </c>
      <c r="E3580" s="125">
        <v>305.59199999999998</v>
      </c>
      <c r="F3580" s="125">
        <v>0.69799999999997908</v>
      </c>
      <c r="G3580" s="103" t="s">
        <v>167</v>
      </c>
      <c r="H3580" s="119">
        <f t="shared" ref="H3580:H3642" si="1550">F3580+L3580+0.1</f>
        <v>1.4979999999999791</v>
      </c>
      <c r="I3580" s="125" t="s">
        <v>2277</v>
      </c>
      <c r="J3580" s="107">
        <f t="shared" ref="J3580" si="1551">I3580+297</f>
        <v>22228.2</v>
      </c>
      <c r="L3580" s="118">
        <v>0.7</v>
      </c>
    </row>
    <row r="3581" spans="1:12" x14ac:dyDescent="0.2">
      <c r="D3581" s="103"/>
      <c r="G3581" s="103"/>
    </row>
    <row r="3582" spans="1:12" x14ac:dyDescent="0.2">
      <c r="A3582" s="126" t="s">
        <v>2278</v>
      </c>
      <c r="B3582" s="127">
        <v>953661.03</v>
      </c>
      <c r="C3582" s="127">
        <v>6500179.6490000002</v>
      </c>
      <c r="D3582" s="103" t="s">
        <v>167</v>
      </c>
      <c r="E3582" s="125">
        <v>305.65100000000001</v>
      </c>
      <c r="F3582" s="125">
        <v>0.68800000000004502</v>
      </c>
      <c r="G3582" s="103" t="s">
        <v>167</v>
      </c>
      <c r="H3582" s="119">
        <f t="shared" si="1550"/>
        <v>1.4880000000000451</v>
      </c>
      <c r="I3582" s="125" t="s">
        <v>2279</v>
      </c>
      <c r="J3582" s="107">
        <f t="shared" ref="J3582" si="1552">I3582+297</f>
        <v>22239.41</v>
      </c>
      <c r="L3582" s="118">
        <v>0.7</v>
      </c>
    </row>
    <row r="3583" spans="1:12" x14ac:dyDescent="0.2">
      <c r="D3583" s="103"/>
      <c r="G3583" s="103"/>
    </row>
    <row r="3584" spans="1:12" x14ac:dyDescent="0.2">
      <c r="A3584" s="126">
        <v>1396</v>
      </c>
      <c r="B3584" s="127">
        <v>953668.63500000001</v>
      </c>
      <c r="C3584" s="127">
        <v>6500182.4139999999</v>
      </c>
      <c r="D3584" s="103" t="s">
        <v>167</v>
      </c>
      <c r="E3584" s="125">
        <v>305.78899999999999</v>
      </c>
      <c r="F3584" s="125">
        <v>0.66800000000000637</v>
      </c>
      <c r="G3584" s="103" t="s">
        <v>167</v>
      </c>
      <c r="H3584" s="119">
        <f t="shared" si="1550"/>
        <v>1.4680000000000064</v>
      </c>
      <c r="I3584" s="125" t="s">
        <v>2280</v>
      </c>
      <c r="J3584" s="107">
        <f t="shared" ref="J3584" si="1553">I3584+297</f>
        <v>22247.5</v>
      </c>
      <c r="L3584" s="118">
        <v>0.7</v>
      </c>
    </row>
    <row r="3585" spans="1:12" x14ac:dyDescent="0.2">
      <c r="D3585" s="103"/>
      <c r="G3585" s="103"/>
    </row>
    <row r="3586" spans="1:12" x14ac:dyDescent="0.2">
      <c r="A3586" s="126" t="s">
        <v>2281</v>
      </c>
      <c r="B3586" s="127">
        <v>953678.446</v>
      </c>
      <c r="C3586" s="127">
        <v>6500186.0080000004</v>
      </c>
      <c r="D3586" s="103" t="s">
        <v>167</v>
      </c>
      <c r="E3586" s="125">
        <v>305.86500000000001</v>
      </c>
      <c r="F3586" s="125">
        <v>0.69399999999995998</v>
      </c>
      <c r="G3586" s="103" t="s">
        <v>167</v>
      </c>
      <c r="H3586" s="119">
        <f t="shared" si="1550"/>
        <v>1.49399999999996</v>
      </c>
      <c r="I3586" s="125" t="s">
        <v>2282</v>
      </c>
      <c r="J3586" s="107">
        <f t="shared" ref="J3586" si="1554">I3586+297</f>
        <v>22257.95</v>
      </c>
      <c r="L3586" s="118">
        <v>0.7</v>
      </c>
    </row>
    <row r="3587" spans="1:12" x14ac:dyDescent="0.2">
      <c r="D3587" s="103"/>
      <c r="G3587" s="103"/>
    </row>
    <row r="3588" spans="1:12" x14ac:dyDescent="0.2">
      <c r="A3588" s="126">
        <v>1397</v>
      </c>
      <c r="B3588" s="127">
        <v>953687.62800000003</v>
      </c>
      <c r="C3588" s="127">
        <v>6500189.574</v>
      </c>
      <c r="D3588" s="103" t="s">
        <v>167</v>
      </c>
      <c r="E3588" s="125">
        <v>305.96499999999997</v>
      </c>
      <c r="F3588" s="125">
        <v>0.70199999999999818</v>
      </c>
      <c r="G3588" s="103" t="s">
        <v>167</v>
      </c>
      <c r="H3588" s="119">
        <f t="shared" si="1550"/>
        <v>1.5019999999999982</v>
      </c>
      <c r="I3588" s="125" t="s">
        <v>2283</v>
      </c>
      <c r="J3588" s="107">
        <f t="shared" ref="J3588" si="1555">I3588+297</f>
        <v>22267.8</v>
      </c>
      <c r="L3588" s="118">
        <v>0.7</v>
      </c>
    </row>
    <row r="3589" spans="1:12" x14ac:dyDescent="0.2">
      <c r="D3589" s="103"/>
      <c r="G3589" s="103"/>
    </row>
    <row r="3590" spans="1:12" x14ac:dyDescent="0.2">
      <c r="A3590" s="126">
        <v>1398</v>
      </c>
      <c r="B3590" s="127">
        <v>953705.25199999998</v>
      </c>
      <c r="C3590" s="127">
        <v>6500196.8039999995</v>
      </c>
      <c r="D3590" s="103" t="s">
        <v>167</v>
      </c>
      <c r="E3590" s="125">
        <v>306.005</v>
      </c>
      <c r="F3590" s="125">
        <v>0.70799999999996999</v>
      </c>
      <c r="G3590" s="103" t="s">
        <v>167</v>
      </c>
      <c r="H3590" s="119">
        <f t="shared" si="1550"/>
        <v>1.50799999999997</v>
      </c>
      <c r="I3590" s="125" t="s">
        <v>2284</v>
      </c>
      <c r="J3590" s="107">
        <f t="shared" ref="J3590" si="1556">I3590+297</f>
        <v>22286.85</v>
      </c>
      <c r="L3590" s="118">
        <v>0.7</v>
      </c>
    </row>
    <row r="3591" spans="1:12" x14ac:dyDescent="0.2">
      <c r="D3591" s="103"/>
      <c r="G3591" s="103"/>
    </row>
    <row r="3592" spans="1:12" x14ac:dyDescent="0.2">
      <c r="A3592" s="126" t="s">
        <v>2285</v>
      </c>
      <c r="B3592" s="127">
        <v>953713.96200000006</v>
      </c>
      <c r="C3592" s="127">
        <v>6500200.585</v>
      </c>
      <c r="D3592" s="103" t="s">
        <v>167</v>
      </c>
      <c r="E3592" s="125">
        <v>306.09500000000003</v>
      </c>
      <c r="F3592" s="125">
        <v>0.73099999999999454</v>
      </c>
      <c r="G3592" s="103" t="s">
        <v>167</v>
      </c>
      <c r="H3592" s="119">
        <f t="shared" si="1550"/>
        <v>1.5309999999999946</v>
      </c>
      <c r="I3592" s="125" t="s">
        <v>2286</v>
      </c>
      <c r="J3592" s="107">
        <f t="shared" ref="J3592" si="1557">I3592+297</f>
        <v>22296.34</v>
      </c>
      <c r="L3592" s="118">
        <v>0.7</v>
      </c>
    </row>
    <row r="3593" spans="1:12" x14ac:dyDescent="0.2">
      <c r="D3593" s="103"/>
      <c r="G3593" s="103"/>
    </row>
    <row r="3594" spans="1:12" x14ac:dyDescent="0.2">
      <c r="A3594" s="126" t="s">
        <v>2307</v>
      </c>
      <c r="B3594" s="127">
        <v>953723.82299999997</v>
      </c>
      <c r="C3594" s="127">
        <v>6500205.2079999996</v>
      </c>
      <c r="D3594" s="103" t="s">
        <v>167</v>
      </c>
      <c r="E3594" s="125">
        <v>306.16300000000001</v>
      </c>
      <c r="F3594" s="125">
        <v>0.70599999999996044</v>
      </c>
      <c r="G3594" s="103" t="s">
        <v>167</v>
      </c>
      <c r="H3594" s="119">
        <f t="shared" si="1550"/>
        <v>1.5059999999999605</v>
      </c>
      <c r="I3594" s="125" t="s">
        <v>2288</v>
      </c>
      <c r="J3594" s="107">
        <f t="shared" ref="J3594" si="1558">I3594+297</f>
        <v>22307.24</v>
      </c>
      <c r="L3594" s="118">
        <v>0.7</v>
      </c>
    </row>
    <row r="3595" spans="1:12" x14ac:dyDescent="0.2">
      <c r="D3595" s="103"/>
      <c r="G3595" s="103"/>
    </row>
    <row r="3596" spans="1:12" x14ac:dyDescent="0.2">
      <c r="A3596" s="126" t="s">
        <v>2304</v>
      </c>
      <c r="B3596" s="127">
        <v>953732.92099999997</v>
      </c>
      <c r="C3596" s="127">
        <v>6500209.7680000002</v>
      </c>
      <c r="D3596" s="103" t="s">
        <v>167</v>
      </c>
      <c r="E3596" s="125">
        <v>306.005</v>
      </c>
      <c r="F3596" s="125">
        <v>0.70299999999997453</v>
      </c>
      <c r="G3596" s="103" t="s">
        <v>167</v>
      </c>
      <c r="H3596" s="119">
        <f t="shared" si="1550"/>
        <v>1.5029999999999746</v>
      </c>
      <c r="I3596" s="125" t="s">
        <v>2289</v>
      </c>
      <c r="J3596" s="107">
        <f t="shared" ref="J3596" si="1559">I3596+297</f>
        <v>22317.41</v>
      </c>
      <c r="L3596" s="118">
        <v>0.7</v>
      </c>
    </row>
    <row r="3597" spans="1:12" x14ac:dyDescent="0.2">
      <c r="D3597" s="103"/>
      <c r="G3597" s="103"/>
    </row>
    <row r="3598" spans="1:12" x14ac:dyDescent="0.2">
      <c r="A3598" s="126" t="s">
        <v>2305</v>
      </c>
      <c r="B3598" s="127">
        <v>953741.78300000005</v>
      </c>
      <c r="C3598" s="127">
        <v>6500214.5470000003</v>
      </c>
      <c r="D3598" s="103" t="s">
        <v>167</v>
      </c>
      <c r="E3598" s="125">
        <v>306.09500000000003</v>
      </c>
      <c r="F3598" s="125">
        <v>0.69300000000004047</v>
      </c>
      <c r="G3598" s="103" t="s">
        <v>167</v>
      </c>
      <c r="H3598" s="119">
        <f t="shared" si="1550"/>
        <v>1.4930000000000405</v>
      </c>
      <c r="I3598" s="125" t="s">
        <v>2290</v>
      </c>
      <c r="J3598" s="107">
        <f t="shared" ref="J3598" si="1560">I3598+297</f>
        <v>22327.48</v>
      </c>
      <c r="L3598" s="118">
        <v>0.7</v>
      </c>
    </row>
    <row r="3599" spans="1:12" x14ac:dyDescent="0.2">
      <c r="D3599" s="103"/>
      <c r="G3599" s="103"/>
    </row>
    <row r="3600" spans="1:12" x14ac:dyDescent="0.2">
      <c r="A3600" s="126" t="s">
        <v>2306</v>
      </c>
      <c r="B3600" s="127">
        <v>953750.40599999996</v>
      </c>
      <c r="C3600" s="127">
        <v>6500219.5279999999</v>
      </c>
      <c r="D3600" s="103" t="s">
        <v>167</v>
      </c>
      <c r="E3600" s="125">
        <v>306.16300000000001</v>
      </c>
      <c r="F3600" s="125">
        <v>0.69900000000001228</v>
      </c>
      <c r="G3600" s="103" t="s">
        <v>167</v>
      </c>
      <c r="H3600" s="119">
        <f t="shared" si="1550"/>
        <v>1.4990000000000123</v>
      </c>
      <c r="I3600" s="125" t="s">
        <v>2291</v>
      </c>
      <c r="J3600" s="107">
        <f t="shared" ref="J3600" si="1561">I3600+297</f>
        <v>22337.439999999999</v>
      </c>
      <c r="L3600" s="118">
        <v>0.7</v>
      </c>
    </row>
    <row r="3601" spans="1:12" x14ac:dyDescent="0.2">
      <c r="D3601" s="103"/>
      <c r="G3601" s="103"/>
    </row>
    <row r="3602" spans="1:12" x14ac:dyDescent="0.2">
      <c r="A3602" s="126" t="s">
        <v>2307</v>
      </c>
      <c r="B3602" s="127">
        <v>953758.88300000003</v>
      </c>
      <c r="C3602" s="127">
        <v>6500224.7180000003</v>
      </c>
      <c r="D3602" s="103" t="s">
        <v>167</v>
      </c>
      <c r="E3602" s="125">
        <v>306.20299999999997</v>
      </c>
      <c r="F3602" s="125">
        <v>0.71099999999995589</v>
      </c>
      <c r="G3602" s="103" t="s">
        <v>167</v>
      </c>
      <c r="H3602" s="119">
        <f t="shared" si="1550"/>
        <v>1.5109999999999559</v>
      </c>
      <c r="I3602" s="125" t="s">
        <v>2292</v>
      </c>
      <c r="J3602" s="107">
        <f t="shared" ref="J3602" si="1562">I3602+297</f>
        <v>22347.38</v>
      </c>
      <c r="L3602" s="118">
        <v>0.7</v>
      </c>
    </row>
    <row r="3603" spans="1:12" x14ac:dyDescent="0.2">
      <c r="D3603" s="103"/>
      <c r="G3603" s="103"/>
    </row>
    <row r="3604" spans="1:12" x14ac:dyDescent="0.2">
      <c r="A3604" s="126" t="s">
        <v>2308</v>
      </c>
      <c r="B3604" s="127">
        <v>953775.42299999995</v>
      </c>
      <c r="C3604" s="127">
        <v>6500236.1869999999</v>
      </c>
      <c r="D3604" s="103" t="s">
        <v>167</v>
      </c>
      <c r="E3604" s="125">
        <v>306.303</v>
      </c>
      <c r="F3604" s="125">
        <v>0.69099999999997408</v>
      </c>
      <c r="G3604" s="103" t="s">
        <v>167</v>
      </c>
      <c r="H3604" s="119">
        <f t="shared" si="1550"/>
        <v>1.4909999999999741</v>
      </c>
      <c r="I3604" s="125" t="s">
        <v>2293</v>
      </c>
      <c r="J3604" s="107">
        <f t="shared" ref="J3604" si="1563">I3604+297</f>
        <v>22367.51</v>
      </c>
      <c r="L3604" s="118">
        <v>0.7</v>
      </c>
    </row>
    <row r="3605" spans="1:12" x14ac:dyDescent="0.2">
      <c r="D3605" s="103"/>
      <c r="G3605" s="103"/>
    </row>
    <row r="3606" spans="1:12" x14ac:dyDescent="0.2">
      <c r="A3606" s="126" t="s">
        <v>2309</v>
      </c>
      <c r="B3606" s="127">
        <v>953791.50199999998</v>
      </c>
      <c r="C3606" s="127">
        <v>6500247.6109999996</v>
      </c>
      <c r="D3606" s="103" t="s">
        <v>167</v>
      </c>
      <c r="E3606" s="125">
        <v>306.40300000000002</v>
      </c>
      <c r="F3606" s="125">
        <v>0.65899999999999181</v>
      </c>
      <c r="G3606" s="103" t="s">
        <v>167</v>
      </c>
      <c r="H3606" s="119">
        <f t="shared" si="1550"/>
        <v>1.4589999999999919</v>
      </c>
      <c r="I3606" s="125" t="s">
        <v>2294</v>
      </c>
      <c r="J3606" s="107">
        <f t="shared" ref="J3606" si="1564">I3606+297</f>
        <v>22387.23</v>
      </c>
      <c r="L3606" s="118">
        <v>0.7</v>
      </c>
    </row>
    <row r="3607" spans="1:12" x14ac:dyDescent="0.2">
      <c r="D3607" s="103"/>
      <c r="G3607" s="103"/>
    </row>
    <row r="3608" spans="1:12" x14ac:dyDescent="0.2">
      <c r="A3608" s="126" t="s">
        <v>2310</v>
      </c>
      <c r="B3608" s="127">
        <v>953807.86399999994</v>
      </c>
      <c r="C3608" s="127">
        <v>6500259.4740000004</v>
      </c>
      <c r="D3608" s="103" t="s">
        <v>167</v>
      </c>
      <c r="E3608" s="125">
        <v>306.47800000000001</v>
      </c>
      <c r="F3608" s="125">
        <v>0.68400000000002592</v>
      </c>
      <c r="G3608" s="103" t="s">
        <v>167</v>
      </c>
      <c r="H3608" s="119">
        <f t="shared" si="1550"/>
        <v>1.484000000000026</v>
      </c>
      <c r="I3608" s="125" t="s">
        <v>2295</v>
      </c>
      <c r="J3608" s="107">
        <f t="shared" ref="J3608" si="1565">I3608+297</f>
        <v>22407.439999999999</v>
      </c>
      <c r="L3608" s="118">
        <v>0.7</v>
      </c>
    </row>
    <row r="3609" spans="1:12" x14ac:dyDescent="0.2">
      <c r="D3609" s="103"/>
      <c r="G3609" s="103"/>
    </row>
    <row r="3610" spans="1:12" x14ac:dyDescent="0.2">
      <c r="A3610" s="126" t="s">
        <v>2311</v>
      </c>
      <c r="B3610" s="127">
        <v>953823.72699999996</v>
      </c>
      <c r="C3610" s="127">
        <v>6500270.8310000002</v>
      </c>
      <c r="D3610" s="103" t="s">
        <v>167</v>
      </c>
      <c r="E3610" s="125">
        <v>306.584</v>
      </c>
      <c r="F3610" s="125">
        <v>0.72100000000000364</v>
      </c>
      <c r="G3610" s="103" t="s">
        <v>167</v>
      </c>
      <c r="H3610" s="119">
        <f t="shared" si="1550"/>
        <v>1.5210000000000037</v>
      </c>
      <c r="I3610" s="125" t="s">
        <v>2296</v>
      </c>
      <c r="J3610" s="107">
        <f t="shared" ref="J3610" si="1566">I3610+297</f>
        <v>22426.95</v>
      </c>
      <c r="L3610" s="118">
        <v>0.7</v>
      </c>
    </row>
    <row r="3611" spans="1:12" x14ac:dyDescent="0.2">
      <c r="D3611" s="103"/>
      <c r="G3611" s="103"/>
    </row>
    <row r="3612" spans="1:12" x14ac:dyDescent="0.2">
      <c r="A3612" s="126" t="s">
        <v>2312</v>
      </c>
      <c r="B3612" s="127">
        <v>953840.00699999998</v>
      </c>
      <c r="C3612" s="127">
        <v>6500282.7589999996</v>
      </c>
      <c r="D3612" s="103" t="s">
        <v>167</v>
      </c>
      <c r="E3612" s="125">
        <v>306.733</v>
      </c>
      <c r="F3612" s="125">
        <v>0.66100000000000136</v>
      </c>
      <c r="G3612" s="103" t="s">
        <v>167</v>
      </c>
      <c r="H3612" s="119">
        <f t="shared" si="1550"/>
        <v>1.1910000000000014</v>
      </c>
      <c r="I3612" s="125" t="s">
        <v>2297</v>
      </c>
      <c r="J3612" s="107">
        <f t="shared" ref="J3612" si="1567">I3612+297</f>
        <v>22447.13</v>
      </c>
      <c r="L3612" s="118">
        <v>0.43</v>
      </c>
    </row>
    <row r="3613" spans="1:12" x14ac:dyDescent="0.2">
      <c r="D3613" s="103"/>
      <c r="G3613" s="103"/>
    </row>
    <row r="3614" spans="1:12" x14ac:dyDescent="0.2">
      <c r="A3614" s="126" t="s">
        <v>2313</v>
      </c>
      <c r="B3614" s="127">
        <v>953846.03099999996</v>
      </c>
      <c r="C3614" s="127">
        <v>6500285.7120000003</v>
      </c>
      <c r="D3614" s="103" t="s">
        <v>167</v>
      </c>
      <c r="E3614" s="125">
        <v>306.709</v>
      </c>
      <c r="F3614" s="125">
        <v>0.68999999999999773</v>
      </c>
      <c r="G3614" s="103" t="s">
        <v>167</v>
      </c>
      <c r="H3614" s="119">
        <f t="shared" si="1550"/>
        <v>1.2199999999999978</v>
      </c>
      <c r="I3614" s="125" t="s">
        <v>2298</v>
      </c>
      <c r="J3614" s="107">
        <f t="shared" ref="J3614" si="1568">I3614+297</f>
        <v>22453.84</v>
      </c>
      <c r="L3614" s="118">
        <v>0.43</v>
      </c>
    </row>
    <row r="3615" spans="1:12" x14ac:dyDescent="0.2">
      <c r="D3615" s="103"/>
      <c r="G3615" s="103"/>
    </row>
    <row r="3616" spans="1:12" x14ac:dyDescent="0.2">
      <c r="A3616" s="126" t="s">
        <v>2314</v>
      </c>
      <c r="B3616" s="127">
        <v>953851.99399999995</v>
      </c>
      <c r="C3616" s="127">
        <v>6500287.1550000003</v>
      </c>
      <c r="D3616" s="103" t="s">
        <v>167</v>
      </c>
      <c r="E3616" s="125">
        <v>306.56299999999999</v>
      </c>
      <c r="F3616" s="125">
        <v>0.64600000000001501</v>
      </c>
      <c r="G3616" s="103" t="s">
        <v>167</v>
      </c>
      <c r="H3616" s="119">
        <f t="shared" si="1550"/>
        <v>1.176000000000015</v>
      </c>
      <c r="I3616" s="125" t="s">
        <v>2299</v>
      </c>
      <c r="J3616" s="107">
        <f t="shared" ref="J3616" si="1569">I3616+297</f>
        <v>22459.98</v>
      </c>
      <c r="L3616" s="118">
        <v>0.43</v>
      </c>
    </row>
    <row r="3617" spans="1:12" x14ac:dyDescent="0.2">
      <c r="D3617" s="103"/>
      <c r="G3617" s="103"/>
    </row>
    <row r="3618" spans="1:12" ht="14.25" x14ac:dyDescent="0.2">
      <c r="A3618" s="126" t="s">
        <v>2315</v>
      </c>
      <c r="B3618" s="127">
        <v>953855.67</v>
      </c>
      <c r="C3618" s="127">
        <v>6500287.301</v>
      </c>
      <c r="D3618" s="103" t="s">
        <v>167</v>
      </c>
      <c r="E3618" s="125">
        <v>306.77199999999999</v>
      </c>
      <c r="F3618" s="125">
        <v>0.97100000000000364</v>
      </c>
      <c r="G3618" s="103" t="s">
        <v>167</v>
      </c>
      <c r="H3618" s="119">
        <f t="shared" si="1550"/>
        <v>1.5010000000000037</v>
      </c>
      <c r="I3618" s="125" t="s">
        <v>2300</v>
      </c>
      <c r="J3618" s="107">
        <f t="shared" ref="J3618" si="1570">I3618+297</f>
        <v>22463.66</v>
      </c>
      <c r="K3618" s="135" t="s">
        <v>3874</v>
      </c>
      <c r="L3618" s="118">
        <v>0.43</v>
      </c>
    </row>
    <row r="3619" spans="1:12" x14ac:dyDescent="0.2">
      <c r="D3619" s="103"/>
      <c r="G3619" s="103"/>
    </row>
    <row r="3620" spans="1:12" x14ac:dyDescent="0.2">
      <c r="A3620" s="126" t="s">
        <v>2316</v>
      </c>
      <c r="B3620" s="127">
        <v>953860.97499999998</v>
      </c>
      <c r="C3620" s="127">
        <v>6500288.9740000004</v>
      </c>
      <c r="D3620" s="103" t="s">
        <v>167</v>
      </c>
      <c r="E3620" s="125">
        <v>306.78300000000002</v>
      </c>
      <c r="F3620" s="125">
        <v>1.2690000000000055</v>
      </c>
      <c r="G3620" s="103" t="s">
        <v>167</v>
      </c>
      <c r="H3620" s="119">
        <f t="shared" si="1550"/>
        <v>1.7990000000000055</v>
      </c>
      <c r="I3620" s="125" t="s">
        <v>2301</v>
      </c>
      <c r="J3620" s="107">
        <f t="shared" ref="J3620" si="1571">I3620+297</f>
        <v>22469.23</v>
      </c>
      <c r="L3620" s="118">
        <v>0.43</v>
      </c>
    </row>
    <row r="3621" spans="1:12" x14ac:dyDescent="0.2">
      <c r="D3621" s="103"/>
      <c r="G3621" s="103"/>
    </row>
    <row r="3622" spans="1:12" x14ac:dyDescent="0.2">
      <c r="A3622" s="126" t="s">
        <v>2317</v>
      </c>
      <c r="B3622" s="127">
        <v>953867.99899999995</v>
      </c>
      <c r="C3622" s="127">
        <v>6500292.0420000004</v>
      </c>
      <c r="D3622" s="103" t="s">
        <v>167</v>
      </c>
      <c r="E3622" s="125">
        <v>306.77</v>
      </c>
      <c r="F3622" s="125">
        <v>1.6689999999999827</v>
      </c>
      <c r="G3622" s="103" t="s">
        <v>167</v>
      </c>
      <c r="H3622" s="119">
        <f t="shared" si="1550"/>
        <v>2.198999999999983</v>
      </c>
      <c r="I3622" s="125" t="s">
        <v>2302</v>
      </c>
      <c r="J3622" s="107">
        <f t="shared" ref="J3622" si="1572">I3622+297</f>
        <v>22476.91</v>
      </c>
      <c r="L3622" s="118">
        <v>0.43</v>
      </c>
    </row>
    <row r="3623" spans="1:12" x14ac:dyDescent="0.2">
      <c r="D3623" s="103"/>
      <c r="G3623" s="103"/>
    </row>
    <row r="3624" spans="1:12" x14ac:dyDescent="0.2">
      <c r="A3624" s="126" t="s">
        <v>2287</v>
      </c>
      <c r="B3624" s="127">
        <v>953870.76</v>
      </c>
      <c r="C3624" s="127">
        <v>6500293.0199999996</v>
      </c>
      <c r="D3624" s="103" t="s">
        <v>167</v>
      </c>
      <c r="E3624" s="125">
        <v>306.79899999999998</v>
      </c>
      <c r="F3624" s="125">
        <v>1.6479999999999677</v>
      </c>
      <c r="G3624" s="103" t="s">
        <v>167</v>
      </c>
      <c r="H3624" s="119">
        <f t="shared" si="1550"/>
        <v>2.177999999999968</v>
      </c>
      <c r="I3624" s="125" t="s">
        <v>2303</v>
      </c>
      <c r="J3624" s="107">
        <f t="shared" ref="J3624" si="1573">I3624+297</f>
        <v>22479.84</v>
      </c>
      <c r="L3624" s="118">
        <v>0.43</v>
      </c>
    </row>
    <row r="3625" spans="1:12" x14ac:dyDescent="0.2">
      <c r="D3625" s="103"/>
      <c r="G3625" s="103"/>
    </row>
    <row r="3626" spans="1:12" x14ac:dyDescent="0.2">
      <c r="A3626" s="126">
        <v>1400</v>
      </c>
      <c r="B3626" s="127">
        <v>953881.84499999997</v>
      </c>
      <c r="C3626" s="127">
        <v>6500299.6229999997</v>
      </c>
      <c r="D3626" s="103" t="s">
        <v>167</v>
      </c>
      <c r="E3626" s="125">
        <v>306.95800000000003</v>
      </c>
      <c r="F3626" s="125">
        <v>1.53</v>
      </c>
      <c r="G3626" s="103" t="s">
        <v>167</v>
      </c>
      <c r="H3626" s="119">
        <f t="shared" si="1550"/>
        <v>2.06</v>
      </c>
      <c r="I3626" s="125" t="s">
        <v>2318</v>
      </c>
      <c r="J3626" s="107">
        <f t="shared" ref="J3626" si="1574">I3626+297</f>
        <v>22492.84</v>
      </c>
      <c r="L3626" s="118">
        <v>0.43</v>
      </c>
    </row>
    <row r="3627" spans="1:12" x14ac:dyDescent="0.2">
      <c r="D3627" s="103"/>
      <c r="G3627" s="103"/>
    </row>
    <row r="3628" spans="1:12" x14ac:dyDescent="0.2">
      <c r="A3628" s="126" t="s">
        <v>2319</v>
      </c>
      <c r="B3628" s="127">
        <v>953885.46799999999</v>
      </c>
      <c r="C3628" s="127">
        <v>6500301.0769999996</v>
      </c>
      <c r="D3628" s="103" t="s">
        <v>167</v>
      </c>
      <c r="E3628" s="125">
        <v>306.98</v>
      </c>
      <c r="F3628" s="125">
        <v>1.38</v>
      </c>
      <c r="G3628" s="103" t="s">
        <v>167</v>
      </c>
      <c r="H3628" s="119">
        <f t="shared" si="1550"/>
        <v>1.91</v>
      </c>
      <c r="I3628" s="125" t="s">
        <v>2320</v>
      </c>
      <c r="J3628" s="107">
        <f t="shared" ref="J3628" si="1575">I3628+297</f>
        <v>22496.76</v>
      </c>
      <c r="L3628" s="118">
        <v>0.43</v>
      </c>
    </row>
    <row r="3629" spans="1:12" x14ac:dyDescent="0.2">
      <c r="D3629" s="103"/>
      <c r="G3629" s="103"/>
    </row>
    <row r="3630" spans="1:12" x14ac:dyDescent="0.2">
      <c r="A3630" s="126" t="s">
        <v>2321</v>
      </c>
      <c r="B3630" s="127">
        <v>953892.61399999994</v>
      </c>
      <c r="C3630" s="127">
        <v>6500303.3990000002</v>
      </c>
      <c r="D3630" s="103" t="s">
        <v>167</v>
      </c>
      <c r="E3630" s="125">
        <v>307.33199999999999</v>
      </c>
      <c r="F3630" s="125">
        <v>0.59</v>
      </c>
      <c r="G3630" s="103" t="s">
        <v>167</v>
      </c>
      <c r="H3630" s="119">
        <f t="shared" si="1550"/>
        <v>1.1200000000000001</v>
      </c>
      <c r="I3630" s="125" t="s">
        <v>2322</v>
      </c>
      <c r="J3630" s="107">
        <f t="shared" ref="J3630" si="1576">I3630+297</f>
        <v>22504.38</v>
      </c>
      <c r="L3630" s="118">
        <v>0.43</v>
      </c>
    </row>
    <row r="3631" spans="1:12" x14ac:dyDescent="0.2">
      <c r="D3631" s="103"/>
      <c r="G3631" s="103"/>
    </row>
    <row r="3632" spans="1:12" x14ac:dyDescent="0.2">
      <c r="A3632" s="126" t="s">
        <v>2323</v>
      </c>
      <c r="B3632" s="127">
        <v>953897.04</v>
      </c>
      <c r="C3632" s="127">
        <v>6500305.7019999996</v>
      </c>
      <c r="D3632" s="103" t="s">
        <v>167</v>
      </c>
      <c r="E3632" s="125">
        <v>307.39999999999998</v>
      </c>
      <c r="F3632" s="125">
        <v>0.46</v>
      </c>
      <c r="G3632" s="103" t="s">
        <v>167</v>
      </c>
      <c r="H3632" s="119">
        <f t="shared" si="1550"/>
        <v>1.26</v>
      </c>
      <c r="I3632" s="125" t="s">
        <v>2324</v>
      </c>
      <c r="J3632" s="107">
        <f t="shared" ref="J3632" si="1577">I3632+297</f>
        <v>22509.37</v>
      </c>
      <c r="L3632" s="118">
        <v>0.7</v>
      </c>
    </row>
    <row r="3633" spans="1:12" x14ac:dyDescent="0.2">
      <c r="D3633" s="103"/>
      <c r="G3633" s="103"/>
    </row>
    <row r="3634" spans="1:12" x14ac:dyDescent="0.2">
      <c r="A3634" s="126">
        <v>1401</v>
      </c>
      <c r="B3634" s="127">
        <v>953902.25100000005</v>
      </c>
      <c r="C3634" s="127">
        <v>6500308.5250000004</v>
      </c>
      <c r="D3634" s="103" t="s">
        <v>167</v>
      </c>
      <c r="E3634" s="125">
        <v>307.48099999999999</v>
      </c>
      <c r="F3634" s="125">
        <v>0.68</v>
      </c>
      <c r="G3634" s="103" t="s">
        <v>167</v>
      </c>
      <c r="H3634" s="119">
        <f t="shared" si="1550"/>
        <v>1.48</v>
      </c>
      <c r="I3634" s="125" t="s">
        <v>2325</v>
      </c>
      <c r="J3634" s="107">
        <f t="shared" ref="J3634" si="1578">I3634+297</f>
        <v>22515.37</v>
      </c>
      <c r="L3634" s="118">
        <v>0.7</v>
      </c>
    </row>
    <row r="3635" spans="1:12" x14ac:dyDescent="0.2">
      <c r="D3635" s="103"/>
      <c r="G3635" s="103"/>
    </row>
    <row r="3636" spans="1:12" x14ac:dyDescent="0.2">
      <c r="A3636" s="126">
        <v>1402</v>
      </c>
      <c r="B3636" s="127">
        <v>953921.38699999999</v>
      </c>
      <c r="C3636" s="127">
        <v>6500319</v>
      </c>
      <c r="D3636" s="103" t="s">
        <v>167</v>
      </c>
      <c r="E3636" s="125">
        <v>307.80099999999999</v>
      </c>
      <c r="F3636" s="125">
        <v>0.6</v>
      </c>
      <c r="G3636" s="103" t="s">
        <v>167</v>
      </c>
      <c r="H3636" s="119">
        <f t="shared" si="1550"/>
        <v>1.4</v>
      </c>
      <c r="I3636" s="125" t="s">
        <v>2326</v>
      </c>
      <c r="J3636" s="107">
        <f t="shared" ref="J3636" si="1579">I3636+297</f>
        <v>22537.11</v>
      </c>
      <c r="L3636" s="118">
        <v>0.7</v>
      </c>
    </row>
    <row r="3637" spans="1:12" x14ac:dyDescent="0.2">
      <c r="D3637" s="103"/>
      <c r="G3637" s="103"/>
    </row>
    <row r="3638" spans="1:12" x14ac:dyDescent="0.2">
      <c r="A3638" s="126" t="s">
        <v>2327</v>
      </c>
      <c r="B3638" s="127">
        <v>953925.30099999998</v>
      </c>
      <c r="C3638" s="127">
        <v>6500321.3779999996</v>
      </c>
      <c r="D3638" s="103" t="s">
        <v>167</v>
      </c>
      <c r="E3638" s="125">
        <v>307.815</v>
      </c>
      <c r="F3638" s="125">
        <v>0.54</v>
      </c>
      <c r="G3638" s="103" t="s">
        <v>167</v>
      </c>
      <c r="H3638" s="119">
        <f t="shared" si="1550"/>
        <v>1.54</v>
      </c>
      <c r="I3638" s="125" t="s">
        <v>2328</v>
      </c>
      <c r="J3638" s="107">
        <f t="shared" ref="J3638" si="1580">I3638+297</f>
        <v>22541.7</v>
      </c>
      <c r="L3638" s="118">
        <v>0.9</v>
      </c>
    </row>
    <row r="3639" spans="1:12" x14ac:dyDescent="0.2">
      <c r="D3639" s="103"/>
      <c r="G3639" s="103"/>
    </row>
    <row r="3640" spans="1:12" x14ac:dyDescent="0.2">
      <c r="A3640" s="126" t="s">
        <v>2329</v>
      </c>
      <c r="B3640" s="127">
        <v>953933.86800000002</v>
      </c>
      <c r="C3640" s="127">
        <v>6500328.1349999998</v>
      </c>
      <c r="D3640" s="103" t="s">
        <v>167</v>
      </c>
      <c r="E3640" s="125">
        <v>307.77999999999997</v>
      </c>
      <c r="F3640" s="125">
        <v>1.07</v>
      </c>
      <c r="G3640" s="103" t="s">
        <v>167</v>
      </c>
      <c r="H3640" s="119">
        <f t="shared" si="1550"/>
        <v>2.0700000000000003</v>
      </c>
      <c r="I3640" s="125" t="s">
        <v>2330</v>
      </c>
      <c r="J3640" s="107">
        <f t="shared" ref="J3640" si="1581">I3640+297</f>
        <v>22552.65</v>
      </c>
      <c r="L3640" s="118">
        <v>0.9</v>
      </c>
    </row>
    <row r="3641" spans="1:12" x14ac:dyDescent="0.2">
      <c r="D3641" s="103"/>
      <c r="G3641" s="103"/>
    </row>
    <row r="3642" spans="1:12" x14ac:dyDescent="0.2">
      <c r="A3642" s="126">
        <v>1403</v>
      </c>
      <c r="B3642" s="127">
        <v>953939.46100000001</v>
      </c>
      <c r="C3642" s="127">
        <v>6500334.426</v>
      </c>
      <c r="D3642" s="103" t="s">
        <v>167</v>
      </c>
      <c r="E3642" s="125">
        <v>307.76100000000002</v>
      </c>
      <c r="F3642" s="125">
        <v>0.65</v>
      </c>
      <c r="G3642" s="103" t="s">
        <v>167</v>
      </c>
      <c r="H3642" s="119">
        <f t="shared" si="1550"/>
        <v>1.6500000000000001</v>
      </c>
      <c r="I3642" s="125" t="s">
        <v>2331</v>
      </c>
      <c r="J3642" s="107">
        <f t="shared" ref="J3642" si="1582">I3642+297</f>
        <v>22561.08</v>
      </c>
      <c r="L3642" s="118">
        <v>0.9</v>
      </c>
    </row>
    <row r="3643" spans="1:12" x14ac:dyDescent="0.2">
      <c r="D3643" s="103"/>
      <c r="G3643" s="103"/>
    </row>
    <row r="3644" spans="1:12" x14ac:dyDescent="0.2">
      <c r="A3644" s="126" t="s">
        <v>2332</v>
      </c>
      <c r="B3644" s="127">
        <v>953944.23800000001</v>
      </c>
      <c r="C3644" s="127">
        <v>6500341.9220000003</v>
      </c>
      <c r="D3644" s="103" t="s">
        <v>167</v>
      </c>
      <c r="E3644" s="125">
        <v>307.97800000000001</v>
      </c>
      <c r="F3644" s="125">
        <v>0.6</v>
      </c>
      <c r="G3644" s="103" t="s">
        <v>167</v>
      </c>
      <c r="H3644" s="119">
        <f t="shared" ref="H3644:H3706" si="1583">F3644+L3644+0.1</f>
        <v>1.4</v>
      </c>
      <c r="I3644" s="125" t="s">
        <v>2333</v>
      </c>
      <c r="J3644" s="107">
        <f t="shared" ref="J3644" si="1584">I3644+297</f>
        <v>22569.99</v>
      </c>
      <c r="L3644" s="118">
        <v>0.7</v>
      </c>
    </row>
    <row r="3645" spans="1:12" x14ac:dyDescent="0.2">
      <c r="D3645" s="103"/>
      <c r="G3645" s="103"/>
    </row>
    <row r="3646" spans="1:12" x14ac:dyDescent="0.2">
      <c r="A3646" s="126">
        <v>1404</v>
      </c>
      <c r="B3646" s="127">
        <v>953945.95799999998</v>
      </c>
      <c r="C3646" s="127">
        <v>6500344.7709999997</v>
      </c>
      <c r="D3646" s="103" t="s">
        <v>167</v>
      </c>
      <c r="E3646" s="125">
        <v>308.24700000000001</v>
      </c>
      <c r="F3646" s="125">
        <v>0.74</v>
      </c>
      <c r="G3646" s="103" t="s">
        <v>167</v>
      </c>
      <c r="H3646" s="119">
        <f t="shared" si="1583"/>
        <v>1.54</v>
      </c>
      <c r="I3646" s="125" t="s">
        <v>2334</v>
      </c>
      <c r="J3646" s="107">
        <f t="shared" ref="J3646" si="1585">I3646+297</f>
        <v>22573.32</v>
      </c>
      <c r="L3646" s="118">
        <v>0.7</v>
      </c>
    </row>
    <row r="3647" spans="1:12" x14ac:dyDescent="0.2">
      <c r="D3647" s="103"/>
      <c r="G3647" s="103"/>
    </row>
    <row r="3648" spans="1:12" x14ac:dyDescent="0.2">
      <c r="A3648" s="126" t="s">
        <v>2335</v>
      </c>
      <c r="B3648" s="127">
        <v>953949.647</v>
      </c>
      <c r="C3648" s="127">
        <v>6500353.4019999998</v>
      </c>
      <c r="D3648" s="103" t="s">
        <v>167</v>
      </c>
      <c r="E3648" s="125">
        <v>308.93799999999999</v>
      </c>
      <c r="F3648" s="125">
        <v>0.53</v>
      </c>
      <c r="G3648" s="103" t="s">
        <v>167</v>
      </c>
      <c r="H3648" s="119">
        <f t="shared" si="1583"/>
        <v>1.33</v>
      </c>
      <c r="I3648" s="125" t="s">
        <v>2336</v>
      </c>
      <c r="J3648" s="107">
        <f t="shared" ref="J3648" si="1586">I3648+297</f>
        <v>22582.77</v>
      </c>
      <c r="L3648" s="118">
        <v>0.7</v>
      </c>
    </row>
    <row r="3649" spans="1:12" x14ac:dyDescent="0.2">
      <c r="D3649" s="103"/>
      <c r="G3649" s="103"/>
    </row>
    <row r="3650" spans="1:12" x14ac:dyDescent="0.2">
      <c r="A3650" s="126" t="s">
        <v>2337</v>
      </c>
      <c r="B3650" s="127">
        <v>953951.02800000005</v>
      </c>
      <c r="C3650" s="127">
        <v>6500360.1050000004</v>
      </c>
      <c r="D3650" s="103" t="s">
        <v>167</v>
      </c>
      <c r="E3650" s="125">
        <v>308.76299999999998</v>
      </c>
      <c r="F3650" s="125">
        <v>0.59</v>
      </c>
      <c r="G3650" s="103" t="s">
        <v>167</v>
      </c>
      <c r="H3650" s="119">
        <f t="shared" si="1583"/>
        <v>1.3900000000000001</v>
      </c>
      <c r="I3650" s="125" t="s">
        <v>2338</v>
      </c>
      <c r="J3650" s="107">
        <f t="shared" ref="J3650" si="1587">I3650+297</f>
        <v>22589.62</v>
      </c>
      <c r="L3650" s="118">
        <v>0.7</v>
      </c>
    </row>
    <row r="3651" spans="1:12" x14ac:dyDescent="0.2">
      <c r="D3651" s="103"/>
      <c r="G3651" s="103"/>
    </row>
    <row r="3652" spans="1:12" x14ac:dyDescent="0.2">
      <c r="A3652" s="126">
        <v>1405</v>
      </c>
      <c r="B3652" s="127">
        <v>953951.48100000003</v>
      </c>
      <c r="C3652" s="127">
        <v>6500364.2510000002</v>
      </c>
      <c r="D3652" s="103" t="s">
        <v>167</v>
      </c>
      <c r="E3652" s="125">
        <v>308.50900000000001</v>
      </c>
      <c r="F3652" s="125">
        <v>0.76</v>
      </c>
      <c r="G3652" s="103" t="s">
        <v>167</v>
      </c>
      <c r="H3652" s="119">
        <f t="shared" si="1583"/>
        <v>1.56</v>
      </c>
      <c r="I3652" s="125" t="s">
        <v>2339</v>
      </c>
      <c r="J3652" s="107">
        <f t="shared" ref="J3652" si="1588">I3652+297</f>
        <v>22593.81</v>
      </c>
      <c r="L3652" s="118">
        <v>0.7</v>
      </c>
    </row>
    <row r="3653" spans="1:12" x14ac:dyDescent="0.2">
      <c r="D3653" s="103"/>
      <c r="G3653" s="103"/>
    </row>
    <row r="3654" spans="1:12" x14ac:dyDescent="0.2">
      <c r="A3654" s="126" t="s">
        <v>2340</v>
      </c>
      <c r="B3654" s="127">
        <v>953953.02899999998</v>
      </c>
      <c r="C3654" s="127">
        <v>6500378.5199999996</v>
      </c>
      <c r="D3654" s="103" t="s">
        <v>167</v>
      </c>
      <c r="E3654" s="125">
        <v>308.08</v>
      </c>
      <c r="F3654" s="125">
        <v>0.7</v>
      </c>
      <c r="G3654" s="103" t="s">
        <v>167</v>
      </c>
      <c r="H3654" s="119">
        <f t="shared" si="1583"/>
        <v>1.5</v>
      </c>
      <c r="I3654" s="125" t="s">
        <v>2341</v>
      </c>
      <c r="J3654" s="107">
        <f t="shared" ref="J3654" si="1589">I3654+297</f>
        <v>22608.18</v>
      </c>
      <c r="L3654" s="118">
        <v>0.7</v>
      </c>
    </row>
    <row r="3655" spans="1:12" x14ac:dyDescent="0.2">
      <c r="D3655" s="103"/>
      <c r="G3655" s="103"/>
    </row>
    <row r="3656" spans="1:12" x14ac:dyDescent="0.2">
      <c r="A3656" s="126">
        <v>1406</v>
      </c>
      <c r="B3656" s="127">
        <v>953953.16399999999</v>
      </c>
      <c r="C3656" s="127">
        <v>6500383.0120000001</v>
      </c>
      <c r="D3656" s="103" t="s">
        <v>167</v>
      </c>
      <c r="E3656" s="125">
        <v>308.16199999999998</v>
      </c>
      <c r="F3656" s="125">
        <v>0.8</v>
      </c>
      <c r="G3656" s="103" t="s">
        <v>167</v>
      </c>
      <c r="H3656" s="119">
        <f t="shared" si="1583"/>
        <v>1.6</v>
      </c>
      <c r="I3656" s="125" t="s">
        <v>2342</v>
      </c>
      <c r="J3656" s="107">
        <f t="shared" ref="J3656" si="1590">I3656+297</f>
        <v>22612.67</v>
      </c>
      <c r="L3656" s="118">
        <v>0.7</v>
      </c>
    </row>
    <row r="3657" spans="1:12" x14ac:dyDescent="0.2">
      <c r="D3657" s="103"/>
      <c r="G3657" s="103"/>
    </row>
    <row r="3658" spans="1:12" x14ac:dyDescent="0.2">
      <c r="A3658" s="126" t="s">
        <v>2343</v>
      </c>
      <c r="B3658" s="127">
        <v>953949.272</v>
      </c>
      <c r="C3658" s="127">
        <v>6500391.3640000001</v>
      </c>
      <c r="D3658" s="103" t="s">
        <v>167</v>
      </c>
      <c r="E3658" s="125">
        <v>308.00700000000001</v>
      </c>
      <c r="F3658" s="125">
        <v>0.59</v>
      </c>
      <c r="G3658" s="103" t="s">
        <v>167</v>
      </c>
      <c r="H3658" s="119">
        <f t="shared" si="1583"/>
        <v>1.3900000000000001</v>
      </c>
      <c r="I3658" s="125" t="s">
        <v>2344</v>
      </c>
      <c r="J3658" s="107">
        <f t="shared" ref="J3658" si="1591">I3658+297</f>
        <v>22622.2</v>
      </c>
      <c r="L3658" s="118">
        <v>0.7</v>
      </c>
    </row>
    <row r="3659" spans="1:12" x14ac:dyDescent="0.2">
      <c r="D3659" s="103"/>
      <c r="G3659" s="103"/>
    </row>
    <row r="3660" spans="1:12" x14ac:dyDescent="0.2">
      <c r="A3660" s="126" t="s">
        <v>2345</v>
      </c>
      <c r="B3660" s="127">
        <v>953947.60100000002</v>
      </c>
      <c r="C3660" s="127">
        <v>6500392.9620000003</v>
      </c>
      <c r="D3660" s="103" t="s">
        <v>167</v>
      </c>
      <c r="E3660" s="125">
        <v>308.02600000000001</v>
      </c>
      <c r="F3660" s="125">
        <v>0.6</v>
      </c>
      <c r="G3660" s="103" t="s">
        <v>167</v>
      </c>
      <c r="H3660" s="119">
        <f t="shared" si="1583"/>
        <v>1.4</v>
      </c>
      <c r="I3660" s="125" t="s">
        <v>2346</v>
      </c>
      <c r="J3660" s="107">
        <f t="shared" ref="J3660" si="1592">I3660+297</f>
        <v>22624.52</v>
      </c>
      <c r="L3660" s="118">
        <v>0.7</v>
      </c>
    </row>
    <row r="3661" spans="1:12" x14ac:dyDescent="0.2">
      <c r="D3661" s="103"/>
      <c r="G3661" s="103"/>
    </row>
    <row r="3662" spans="1:12" x14ac:dyDescent="0.2">
      <c r="A3662" s="126">
        <v>1407</v>
      </c>
      <c r="B3662" s="127">
        <v>953944.73400000005</v>
      </c>
      <c r="C3662" s="127">
        <v>6500400.1869999999</v>
      </c>
      <c r="D3662" s="103" t="s">
        <v>167</v>
      </c>
      <c r="E3662" s="125">
        <v>307.02499999999998</v>
      </c>
      <c r="F3662" s="125">
        <v>0.59</v>
      </c>
      <c r="G3662" s="103" t="s">
        <v>167</v>
      </c>
      <c r="H3662" s="119">
        <f t="shared" si="1583"/>
        <v>1.3900000000000001</v>
      </c>
      <c r="I3662" s="125" t="s">
        <v>2347</v>
      </c>
      <c r="J3662" s="107">
        <f t="shared" ref="J3662" si="1593">I3662+297</f>
        <v>22632.6</v>
      </c>
      <c r="L3662" s="118">
        <v>0.7</v>
      </c>
    </row>
    <row r="3663" spans="1:12" x14ac:dyDescent="0.2">
      <c r="D3663" s="103"/>
      <c r="G3663" s="103"/>
    </row>
    <row r="3664" spans="1:12" x14ac:dyDescent="0.2">
      <c r="A3664" s="126" t="s">
        <v>2348</v>
      </c>
      <c r="B3664" s="127">
        <v>953948.44799999997</v>
      </c>
      <c r="C3664" s="127">
        <v>6500410.4100000001</v>
      </c>
      <c r="D3664" s="103" t="s">
        <v>167</v>
      </c>
      <c r="E3664" s="125">
        <v>305.19600000000003</v>
      </c>
      <c r="F3664" s="125">
        <v>0.51</v>
      </c>
      <c r="G3664" s="103" t="s">
        <v>167</v>
      </c>
      <c r="H3664" s="119">
        <f t="shared" si="1583"/>
        <v>1.31</v>
      </c>
      <c r="I3664" s="125" t="s">
        <v>2349</v>
      </c>
      <c r="J3664" s="107">
        <f t="shared" ref="J3664" si="1594">I3664+297</f>
        <v>22643.759999999998</v>
      </c>
      <c r="L3664" s="118">
        <v>0.7</v>
      </c>
    </row>
    <row r="3665" spans="1:12" x14ac:dyDescent="0.2">
      <c r="D3665" s="103"/>
      <c r="G3665" s="103"/>
    </row>
    <row r="3666" spans="1:12" x14ac:dyDescent="0.2">
      <c r="A3666" s="126">
        <v>1408</v>
      </c>
      <c r="B3666" s="127">
        <v>953954.68099999998</v>
      </c>
      <c r="C3666" s="127">
        <v>6500416.9670000002</v>
      </c>
      <c r="D3666" s="103" t="s">
        <v>167</v>
      </c>
      <c r="E3666" s="125">
        <v>304.363</v>
      </c>
      <c r="F3666" s="125">
        <v>0.59</v>
      </c>
      <c r="G3666" s="103" t="s">
        <v>167</v>
      </c>
      <c r="H3666" s="119">
        <f t="shared" si="1583"/>
        <v>1.3900000000000001</v>
      </c>
      <c r="I3666" s="125" t="s">
        <v>2350</v>
      </c>
      <c r="J3666" s="107">
        <f t="shared" ref="J3666" si="1595">I3666+297</f>
        <v>22652.86</v>
      </c>
      <c r="L3666" s="118">
        <v>0.7</v>
      </c>
    </row>
    <row r="3667" spans="1:12" x14ac:dyDescent="0.2">
      <c r="D3667" s="103"/>
      <c r="G3667" s="103"/>
    </row>
    <row r="3668" spans="1:12" x14ac:dyDescent="0.2">
      <c r="A3668" s="126" t="s">
        <v>2351</v>
      </c>
      <c r="B3668" s="127">
        <v>953961.54500000004</v>
      </c>
      <c r="C3668" s="127">
        <v>6500423.1519999998</v>
      </c>
      <c r="D3668" s="103" t="s">
        <v>167</v>
      </c>
      <c r="E3668" s="125">
        <v>304.03399999999999</v>
      </c>
      <c r="F3668" s="125">
        <v>0.55000000000000004</v>
      </c>
      <c r="G3668" s="103" t="s">
        <v>167</v>
      </c>
      <c r="H3668" s="119">
        <f t="shared" si="1583"/>
        <v>1.35</v>
      </c>
      <c r="I3668" s="125" t="s">
        <v>2352</v>
      </c>
      <c r="J3668" s="107">
        <f t="shared" ref="J3668" si="1596">I3668+297</f>
        <v>22662.11</v>
      </c>
      <c r="L3668" s="118">
        <v>0.7</v>
      </c>
    </row>
    <row r="3669" spans="1:12" x14ac:dyDescent="0.2">
      <c r="D3669" s="103"/>
      <c r="G3669" s="103"/>
    </row>
    <row r="3670" spans="1:12" x14ac:dyDescent="0.2">
      <c r="A3670" s="126" t="s">
        <v>2353</v>
      </c>
      <c r="B3670" s="127">
        <v>953965.66500000004</v>
      </c>
      <c r="C3670" s="127">
        <v>6500426.7019999996</v>
      </c>
      <c r="D3670" s="103" t="s">
        <v>167</v>
      </c>
      <c r="E3670" s="125">
        <v>304.19400000000002</v>
      </c>
      <c r="F3670" s="125">
        <v>0.48</v>
      </c>
      <c r="G3670" s="103" t="s">
        <v>167</v>
      </c>
      <c r="H3670" s="119">
        <f t="shared" si="1583"/>
        <v>1.28</v>
      </c>
      <c r="I3670" s="125" t="s">
        <v>2354</v>
      </c>
      <c r="J3670" s="107">
        <f t="shared" ref="J3670" si="1597">I3670+297</f>
        <v>22667.55</v>
      </c>
      <c r="L3670" s="118">
        <v>0.7</v>
      </c>
    </row>
    <row r="3671" spans="1:12" x14ac:dyDescent="0.2">
      <c r="D3671" s="103"/>
      <c r="G3671" s="103"/>
    </row>
    <row r="3672" spans="1:12" x14ac:dyDescent="0.2">
      <c r="A3672" s="126" t="s">
        <v>2355</v>
      </c>
      <c r="B3672" s="127">
        <v>953973.98899999994</v>
      </c>
      <c r="C3672" s="127">
        <v>6500433.8789999997</v>
      </c>
      <c r="D3672" s="103" t="s">
        <v>167</v>
      </c>
      <c r="E3672" s="125">
        <v>304.38799999999998</v>
      </c>
      <c r="F3672" s="125">
        <v>0.46</v>
      </c>
      <c r="G3672" s="103" t="s">
        <v>167</v>
      </c>
      <c r="H3672" s="119">
        <f t="shared" si="1583"/>
        <v>1.26</v>
      </c>
      <c r="I3672" s="125" t="s">
        <v>2356</v>
      </c>
      <c r="J3672" s="107">
        <f t="shared" ref="J3672" si="1598">I3672+297</f>
        <v>22678.55</v>
      </c>
      <c r="L3672" s="118">
        <v>0.7</v>
      </c>
    </row>
    <row r="3673" spans="1:12" x14ac:dyDescent="0.2">
      <c r="D3673" s="103"/>
      <c r="G3673" s="103"/>
    </row>
    <row r="3674" spans="1:12" x14ac:dyDescent="0.2">
      <c r="A3674" s="126">
        <v>1414</v>
      </c>
      <c r="B3674" s="127">
        <v>953981.98300000001</v>
      </c>
      <c r="C3674" s="127">
        <v>6500440.6179999998</v>
      </c>
      <c r="D3674" s="103" t="s">
        <v>167</v>
      </c>
      <c r="E3674" s="125">
        <v>304.36</v>
      </c>
      <c r="F3674" s="125">
        <v>0.45</v>
      </c>
      <c r="G3674" s="103" t="s">
        <v>167</v>
      </c>
      <c r="H3674" s="119">
        <f t="shared" si="1583"/>
        <v>1.25</v>
      </c>
      <c r="I3674" s="125" t="s">
        <v>2357</v>
      </c>
      <c r="J3674" s="107">
        <f t="shared" ref="J3674" si="1599">I3674+297</f>
        <v>22689</v>
      </c>
      <c r="L3674" s="118">
        <v>0.7</v>
      </c>
    </row>
    <row r="3675" spans="1:12" x14ac:dyDescent="0.2">
      <c r="D3675" s="103"/>
      <c r="G3675" s="103"/>
    </row>
    <row r="3676" spans="1:12" x14ac:dyDescent="0.2">
      <c r="A3676" s="126" t="s">
        <v>2358</v>
      </c>
      <c r="B3676" s="127">
        <v>953989.50300000003</v>
      </c>
      <c r="C3676" s="127">
        <v>6500445.9620000003</v>
      </c>
      <c r="D3676" s="103" t="s">
        <v>167</v>
      </c>
      <c r="E3676" s="125">
        <v>304.50200000000001</v>
      </c>
      <c r="F3676" s="125">
        <v>0.64</v>
      </c>
      <c r="G3676" s="103" t="s">
        <v>167</v>
      </c>
      <c r="H3676" s="119">
        <f t="shared" si="1583"/>
        <v>1.44</v>
      </c>
      <c r="I3676" s="125" t="s">
        <v>2359</v>
      </c>
      <c r="J3676" s="107">
        <f t="shared" ref="J3676" si="1600">I3676+297</f>
        <v>22698.23</v>
      </c>
      <c r="L3676" s="118">
        <v>0.7</v>
      </c>
    </row>
    <row r="3677" spans="1:12" x14ac:dyDescent="0.2">
      <c r="D3677" s="103"/>
      <c r="G3677" s="103"/>
    </row>
    <row r="3678" spans="1:12" x14ac:dyDescent="0.2">
      <c r="A3678" s="126" t="s">
        <v>2360</v>
      </c>
      <c r="B3678" s="127">
        <v>953993.81099999999</v>
      </c>
      <c r="C3678" s="127">
        <v>6500448.6569999997</v>
      </c>
      <c r="D3678" s="103" t="s">
        <v>167</v>
      </c>
      <c r="E3678" s="125">
        <v>304.58100000000002</v>
      </c>
      <c r="F3678" s="125">
        <v>0.66</v>
      </c>
      <c r="G3678" s="103" t="s">
        <v>167</v>
      </c>
      <c r="H3678" s="119">
        <f t="shared" si="1583"/>
        <v>1.46</v>
      </c>
      <c r="I3678" s="125" t="s">
        <v>2361</v>
      </c>
      <c r="J3678" s="107">
        <f t="shared" ref="J3678" si="1601">I3678+297</f>
        <v>22703.31</v>
      </c>
      <c r="L3678" s="118">
        <v>0.7</v>
      </c>
    </row>
    <row r="3679" spans="1:12" x14ac:dyDescent="0.2">
      <c r="D3679" s="103"/>
      <c r="G3679" s="103"/>
    </row>
    <row r="3680" spans="1:12" x14ac:dyDescent="0.2">
      <c r="A3680" s="126">
        <v>1415</v>
      </c>
      <c r="B3680" s="127">
        <v>954002.07400000002</v>
      </c>
      <c r="C3680" s="127">
        <v>6500453.5839999998</v>
      </c>
      <c r="D3680" s="103" t="s">
        <v>167</v>
      </c>
      <c r="E3680" s="125">
        <v>304.55599999999998</v>
      </c>
      <c r="F3680" s="125">
        <v>0.52</v>
      </c>
      <c r="G3680" s="103" t="s">
        <v>167</v>
      </c>
      <c r="H3680" s="119">
        <f t="shared" si="1583"/>
        <v>1.32</v>
      </c>
      <c r="I3680" s="125" t="s">
        <v>2362</v>
      </c>
      <c r="J3680" s="107">
        <f t="shared" ref="J3680" si="1602">I3680+297</f>
        <v>22712.93</v>
      </c>
      <c r="L3680" s="118">
        <v>0.7</v>
      </c>
    </row>
    <row r="3681" spans="1:12" x14ac:dyDescent="0.2">
      <c r="D3681" s="103"/>
      <c r="G3681" s="103"/>
    </row>
    <row r="3682" spans="1:12" x14ac:dyDescent="0.2">
      <c r="A3682" s="126" t="s">
        <v>2363</v>
      </c>
      <c r="B3682" s="127">
        <v>954013.18500000006</v>
      </c>
      <c r="C3682" s="127">
        <v>6500460.7120000003</v>
      </c>
      <c r="D3682" s="103" t="s">
        <v>167</v>
      </c>
      <c r="E3682" s="125">
        <v>304.47199999999998</v>
      </c>
      <c r="F3682" s="125">
        <v>0.51</v>
      </c>
      <c r="G3682" s="103" t="s">
        <v>167</v>
      </c>
      <c r="H3682" s="119">
        <f t="shared" si="1583"/>
        <v>1.31</v>
      </c>
      <c r="I3682" s="125" t="s">
        <v>2364</v>
      </c>
      <c r="J3682" s="107">
        <f t="shared" ref="J3682" si="1603">I3682+297</f>
        <v>22726.13</v>
      </c>
      <c r="L3682" s="118">
        <v>0.7</v>
      </c>
    </row>
    <row r="3683" spans="1:12" x14ac:dyDescent="0.2">
      <c r="D3683" s="103"/>
      <c r="G3683" s="103"/>
    </row>
    <row r="3684" spans="1:12" x14ac:dyDescent="0.2">
      <c r="A3684" s="126" t="s">
        <v>2365</v>
      </c>
      <c r="B3684" s="127">
        <v>954016.98699999996</v>
      </c>
      <c r="C3684" s="127">
        <v>6500463.3830000004</v>
      </c>
      <c r="D3684" s="103" t="s">
        <v>167</v>
      </c>
      <c r="E3684" s="125">
        <v>304.39299999999997</v>
      </c>
      <c r="F3684" s="125">
        <v>0.47</v>
      </c>
      <c r="G3684" s="103" t="s">
        <v>167</v>
      </c>
      <c r="H3684" s="119">
        <f t="shared" si="1583"/>
        <v>1.27</v>
      </c>
      <c r="I3684" s="125" t="s">
        <v>2366</v>
      </c>
      <c r="J3684" s="107">
        <f t="shared" ref="J3684" si="1604">I3684+297</f>
        <v>22730.78</v>
      </c>
      <c r="L3684" s="118">
        <v>0.7</v>
      </c>
    </row>
    <row r="3685" spans="1:12" x14ac:dyDescent="0.2">
      <c r="D3685" s="103"/>
      <c r="G3685" s="103"/>
    </row>
    <row r="3686" spans="1:12" x14ac:dyDescent="0.2">
      <c r="A3686" s="126" t="s">
        <v>2367</v>
      </c>
      <c r="B3686" s="127">
        <v>954020.76500000001</v>
      </c>
      <c r="C3686" s="127">
        <v>6500466.4270000001</v>
      </c>
      <c r="D3686" s="103" t="s">
        <v>167</v>
      </c>
      <c r="E3686" s="125">
        <v>304.38799999999998</v>
      </c>
      <c r="F3686" s="125">
        <v>0.54</v>
      </c>
      <c r="G3686" s="103" t="s">
        <v>167</v>
      </c>
      <c r="H3686" s="119">
        <f t="shared" si="1583"/>
        <v>1.34</v>
      </c>
      <c r="I3686" s="125" t="s">
        <v>2368</v>
      </c>
      <c r="J3686" s="107">
        <f t="shared" ref="J3686" si="1605">I3686+297</f>
        <v>22735.63</v>
      </c>
      <c r="L3686" s="118">
        <v>0.7</v>
      </c>
    </row>
    <row r="3687" spans="1:12" x14ac:dyDescent="0.2">
      <c r="D3687" s="103"/>
      <c r="G3687" s="103"/>
    </row>
    <row r="3688" spans="1:12" x14ac:dyDescent="0.2">
      <c r="A3688" s="126">
        <v>1416</v>
      </c>
      <c r="B3688" s="127">
        <v>954040.21100000001</v>
      </c>
      <c r="C3688" s="127">
        <v>6500481.5049999999</v>
      </c>
      <c r="D3688" s="103" t="s">
        <v>167</v>
      </c>
      <c r="E3688" s="125">
        <v>304.19400000000002</v>
      </c>
      <c r="F3688" s="125">
        <v>0.45</v>
      </c>
      <c r="G3688" s="103" t="s">
        <v>167</v>
      </c>
      <c r="H3688" s="119">
        <f t="shared" si="1583"/>
        <v>1.25</v>
      </c>
      <c r="I3688" s="125" t="s">
        <v>2369</v>
      </c>
      <c r="J3688" s="107">
        <f t="shared" ref="J3688" si="1606">I3688+297</f>
        <v>22760.240000000002</v>
      </c>
      <c r="L3688" s="118">
        <v>0.7</v>
      </c>
    </row>
    <row r="3689" spans="1:12" x14ac:dyDescent="0.2">
      <c r="D3689" s="103"/>
      <c r="G3689" s="103"/>
    </row>
    <row r="3690" spans="1:12" x14ac:dyDescent="0.2">
      <c r="A3690" s="126" t="s">
        <v>2370</v>
      </c>
      <c r="B3690" s="127">
        <v>954048.97400000005</v>
      </c>
      <c r="C3690" s="127">
        <v>6500488.5930000003</v>
      </c>
      <c r="D3690" s="103" t="s">
        <v>167</v>
      </c>
      <c r="E3690" s="125">
        <v>304.04899999999998</v>
      </c>
      <c r="F3690" s="125">
        <v>0.61</v>
      </c>
      <c r="G3690" s="103" t="s">
        <v>167</v>
      </c>
      <c r="H3690" s="119">
        <f t="shared" si="1583"/>
        <v>1.4100000000000001</v>
      </c>
      <c r="I3690" s="125" t="s">
        <v>2371</v>
      </c>
      <c r="J3690" s="107">
        <f t="shared" ref="J3690" si="1607">I3690+297</f>
        <v>22771.52</v>
      </c>
      <c r="L3690" s="118">
        <v>0.7</v>
      </c>
    </row>
    <row r="3691" spans="1:12" x14ac:dyDescent="0.2">
      <c r="D3691" s="103"/>
      <c r="G3691" s="103"/>
    </row>
    <row r="3692" spans="1:12" x14ac:dyDescent="0.2">
      <c r="A3692" s="126">
        <v>1417</v>
      </c>
      <c r="B3692" s="127">
        <v>954064.054</v>
      </c>
      <c r="C3692" s="127">
        <v>6500501.0760000004</v>
      </c>
      <c r="D3692" s="103" t="s">
        <v>167</v>
      </c>
      <c r="E3692" s="125">
        <v>303.80799999999999</v>
      </c>
      <c r="F3692" s="125">
        <v>0.53</v>
      </c>
      <c r="G3692" s="103" t="s">
        <v>167</v>
      </c>
      <c r="H3692" s="119">
        <f t="shared" si="1583"/>
        <v>1.33</v>
      </c>
      <c r="I3692" s="125" t="s">
        <v>2372</v>
      </c>
      <c r="J3692" s="107">
        <f t="shared" ref="J3692" si="1608">I3692+297</f>
        <v>22791.1</v>
      </c>
      <c r="L3692" s="118">
        <v>0.7</v>
      </c>
    </row>
    <row r="3693" spans="1:12" x14ac:dyDescent="0.2">
      <c r="D3693" s="103"/>
      <c r="G3693" s="103"/>
    </row>
    <row r="3694" spans="1:12" x14ac:dyDescent="0.2">
      <c r="A3694" s="126" t="s">
        <v>2373</v>
      </c>
      <c r="B3694" s="127">
        <v>954078.60900000005</v>
      </c>
      <c r="C3694" s="127">
        <v>6500512.7740000002</v>
      </c>
      <c r="D3694" s="103" t="s">
        <v>167</v>
      </c>
      <c r="E3694" s="125">
        <v>303.98899999999998</v>
      </c>
      <c r="F3694" s="125">
        <v>0.69</v>
      </c>
      <c r="G3694" s="103" t="s">
        <v>167</v>
      </c>
      <c r="H3694" s="119">
        <f t="shared" si="1583"/>
        <v>1.49</v>
      </c>
      <c r="I3694" s="125" t="s">
        <v>2374</v>
      </c>
      <c r="J3694" s="107">
        <f t="shared" ref="J3694" si="1609">I3694+297</f>
        <v>22809.77</v>
      </c>
      <c r="L3694" s="118">
        <v>0.7</v>
      </c>
    </row>
    <row r="3695" spans="1:12" x14ac:dyDescent="0.2">
      <c r="D3695" s="103"/>
      <c r="G3695" s="103"/>
    </row>
    <row r="3696" spans="1:12" x14ac:dyDescent="0.2">
      <c r="A3696" s="126" t="s">
        <v>2375</v>
      </c>
      <c r="B3696" s="127">
        <v>954091.94900000002</v>
      </c>
      <c r="C3696" s="127">
        <v>6500522.9800000004</v>
      </c>
      <c r="D3696" s="103" t="s">
        <v>167</v>
      </c>
      <c r="E3696" s="125">
        <v>304.048</v>
      </c>
      <c r="F3696" s="125">
        <v>0.61</v>
      </c>
      <c r="G3696" s="103" t="s">
        <v>167</v>
      </c>
      <c r="H3696" s="119">
        <f t="shared" si="1583"/>
        <v>1.4100000000000001</v>
      </c>
      <c r="I3696" s="125" t="s">
        <v>2376</v>
      </c>
      <c r="J3696" s="107">
        <f t="shared" ref="J3696" si="1610">I3696+297</f>
        <v>22826.57</v>
      </c>
      <c r="L3696" s="118">
        <v>0.7</v>
      </c>
    </row>
    <row r="3697" spans="1:12" x14ac:dyDescent="0.2">
      <c r="D3697" s="103"/>
      <c r="G3697" s="103"/>
    </row>
    <row r="3698" spans="1:12" x14ac:dyDescent="0.2">
      <c r="A3698" s="126">
        <v>1418</v>
      </c>
      <c r="B3698" s="127">
        <v>954096.30599999998</v>
      </c>
      <c r="C3698" s="127">
        <v>6500526.2939999998</v>
      </c>
      <c r="D3698" s="103" t="s">
        <v>167</v>
      </c>
      <c r="E3698" s="125">
        <v>304.08999999999997</v>
      </c>
      <c r="F3698" s="125">
        <v>0.55000000000000004</v>
      </c>
      <c r="G3698" s="103" t="s">
        <v>167</v>
      </c>
      <c r="H3698" s="119">
        <f t="shared" si="1583"/>
        <v>1.35</v>
      </c>
      <c r="I3698" s="125" t="s">
        <v>2377</v>
      </c>
      <c r="J3698" s="107">
        <f t="shared" ref="J3698" si="1611">I3698+297</f>
        <v>22832.04</v>
      </c>
      <c r="L3698" s="118">
        <v>0.7</v>
      </c>
    </row>
    <row r="3699" spans="1:12" x14ac:dyDescent="0.2">
      <c r="D3699" s="103"/>
      <c r="G3699" s="103"/>
    </row>
    <row r="3700" spans="1:12" x14ac:dyDescent="0.2">
      <c r="A3700" s="126" t="s">
        <v>2378</v>
      </c>
      <c r="B3700" s="127">
        <v>954100.86600000004</v>
      </c>
      <c r="C3700" s="127">
        <v>6500529.8370000003</v>
      </c>
      <c r="D3700" s="103" t="s">
        <v>167</v>
      </c>
      <c r="E3700" s="125">
        <v>304.12799999999999</v>
      </c>
      <c r="F3700" s="125">
        <v>0.57299999999999995</v>
      </c>
      <c r="G3700" s="103" t="s">
        <v>167</v>
      </c>
      <c r="H3700" s="119">
        <f t="shared" si="1583"/>
        <v>1.373</v>
      </c>
      <c r="I3700" s="125" t="s">
        <v>2379</v>
      </c>
      <c r="J3700" s="107">
        <f t="shared" ref="J3700" si="1612">I3700+297</f>
        <v>22837.82</v>
      </c>
      <c r="L3700" s="118">
        <v>0.7</v>
      </c>
    </row>
    <row r="3701" spans="1:12" x14ac:dyDescent="0.2">
      <c r="D3701" s="103"/>
      <c r="G3701" s="103"/>
    </row>
    <row r="3702" spans="1:12" x14ac:dyDescent="0.2">
      <c r="A3702" s="126" t="s">
        <v>2380</v>
      </c>
      <c r="B3702" s="127">
        <v>954104.95299999998</v>
      </c>
      <c r="C3702" s="127">
        <v>6500533.1739999996</v>
      </c>
      <c r="D3702" s="103" t="s">
        <v>167</v>
      </c>
      <c r="E3702" s="125">
        <v>304.18</v>
      </c>
      <c r="F3702" s="125">
        <v>0.55000000000000004</v>
      </c>
      <c r="G3702" s="103" t="s">
        <v>167</v>
      </c>
      <c r="H3702" s="119">
        <f t="shared" si="1583"/>
        <v>1.35</v>
      </c>
      <c r="I3702" s="125" t="s">
        <v>2381</v>
      </c>
      <c r="J3702" s="107">
        <f t="shared" ref="J3702" si="1613">I3702+297</f>
        <v>22843.09</v>
      </c>
      <c r="L3702" s="118">
        <v>0.7</v>
      </c>
    </row>
    <row r="3703" spans="1:12" x14ac:dyDescent="0.2">
      <c r="D3703" s="103"/>
      <c r="G3703" s="103"/>
    </row>
    <row r="3704" spans="1:12" x14ac:dyDescent="0.2">
      <c r="A3704" s="126" t="s">
        <v>2382</v>
      </c>
      <c r="B3704" s="127">
        <v>954112.62600000005</v>
      </c>
      <c r="C3704" s="127">
        <v>6500539.2570000002</v>
      </c>
      <c r="D3704" s="103" t="s">
        <v>167</v>
      </c>
      <c r="E3704" s="125">
        <v>304.22800000000001</v>
      </c>
      <c r="F3704" s="125">
        <v>0.52</v>
      </c>
      <c r="G3704" s="103" t="s">
        <v>167</v>
      </c>
      <c r="H3704" s="119">
        <f t="shared" si="1583"/>
        <v>1.32</v>
      </c>
      <c r="I3704" s="125" t="s">
        <v>2383</v>
      </c>
      <c r="J3704" s="107">
        <f t="shared" ref="J3704" si="1614">I3704+297</f>
        <v>22852.89</v>
      </c>
      <c r="L3704" s="118">
        <v>0.7</v>
      </c>
    </row>
    <row r="3705" spans="1:12" x14ac:dyDescent="0.2">
      <c r="D3705" s="103"/>
      <c r="G3705" s="103"/>
    </row>
    <row r="3706" spans="1:12" x14ac:dyDescent="0.2">
      <c r="A3706" s="126" t="s">
        <v>2384</v>
      </c>
      <c r="B3706" s="127">
        <v>954126.70499999996</v>
      </c>
      <c r="C3706" s="127">
        <v>6500550.5060000001</v>
      </c>
      <c r="D3706" s="103" t="s">
        <v>167</v>
      </c>
      <c r="E3706" s="125">
        <v>304.37</v>
      </c>
      <c r="F3706" s="125">
        <v>0.62</v>
      </c>
      <c r="G3706" s="103" t="s">
        <v>167</v>
      </c>
      <c r="H3706" s="119">
        <f t="shared" si="1583"/>
        <v>1.42</v>
      </c>
      <c r="I3706" s="125" t="s">
        <v>2385</v>
      </c>
      <c r="J3706" s="107">
        <f t="shared" ref="J3706" si="1615">I3706+297</f>
        <v>22870.91</v>
      </c>
      <c r="L3706" s="118">
        <v>0.7</v>
      </c>
    </row>
    <row r="3707" spans="1:12" x14ac:dyDescent="0.2">
      <c r="D3707" s="103"/>
      <c r="G3707" s="103"/>
    </row>
    <row r="3708" spans="1:12" x14ac:dyDescent="0.2">
      <c r="A3708" s="126">
        <v>1419</v>
      </c>
      <c r="B3708" s="127">
        <v>954132.12699999998</v>
      </c>
      <c r="C3708" s="127">
        <v>6500554.1050000004</v>
      </c>
      <c r="D3708" s="103" t="s">
        <v>167</v>
      </c>
      <c r="E3708" s="125">
        <v>304.39400000000001</v>
      </c>
      <c r="F3708" s="125">
        <v>0.56999999999999995</v>
      </c>
      <c r="G3708" s="103" t="s">
        <v>167</v>
      </c>
      <c r="H3708" s="119">
        <f t="shared" ref="H3708:H3770" si="1616">F3708+L3708+0.1</f>
        <v>1.37</v>
      </c>
      <c r="I3708" s="125" t="s">
        <v>2386</v>
      </c>
      <c r="J3708" s="107">
        <f t="shared" ref="J3708" si="1617">I3708+297</f>
        <v>22877.41</v>
      </c>
      <c r="L3708" s="118">
        <v>0.7</v>
      </c>
    </row>
    <row r="3709" spans="1:12" x14ac:dyDescent="0.2">
      <c r="D3709" s="103"/>
      <c r="G3709" s="103"/>
    </row>
    <row r="3710" spans="1:12" x14ac:dyDescent="0.2">
      <c r="A3710" s="126" t="s">
        <v>2387</v>
      </c>
      <c r="B3710" s="127">
        <v>954142.12399999995</v>
      </c>
      <c r="C3710" s="127">
        <v>6500560.1730000004</v>
      </c>
      <c r="D3710" s="103" t="s">
        <v>167</v>
      </c>
      <c r="E3710" s="125">
        <v>304.57499999999999</v>
      </c>
      <c r="F3710" s="125">
        <v>0.51</v>
      </c>
      <c r="G3710" s="103" t="s">
        <v>167</v>
      </c>
      <c r="H3710" s="119">
        <f t="shared" si="1616"/>
        <v>1.31</v>
      </c>
      <c r="I3710" s="125" t="s">
        <v>2388</v>
      </c>
      <c r="J3710" s="107">
        <f t="shared" ref="J3710" si="1618">I3710+297</f>
        <v>22889.11</v>
      </c>
      <c r="L3710" s="118">
        <v>0.7</v>
      </c>
    </row>
    <row r="3711" spans="1:12" x14ac:dyDescent="0.2">
      <c r="D3711" s="103"/>
      <c r="G3711" s="103"/>
    </row>
    <row r="3712" spans="1:12" x14ac:dyDescent="0.2">
      <c r="A3712" s="126" t="s">
        <v>2389</v>
      </c>
      <c r="B3712" s="127">
        <v>954151.277</v>
      </c>
      <c r="C3712" s="127">
        <v>6500565.8169999998</v>
      </c>
      <c r="D3712" s="103" t="s">
        <v>167</v>
      </c>
      <c r="E3712" s="125">
        <v>304.66300000000001</v>
      </c>
      <c r="F3712" s="125">
        <v>0.51</v>
      </c>
      <c r="G3712" s="103" t="s">
        <v>167</v>
      </c>
      <c r="H3712" s="119">
        <f t="shared" si="1616"/>
        <v>1.31</v>
      </c>
      <c r="I3712" s="125" t="s">
        <v>2390</v>
      </c>
      <c r="J3712" s="107">
        <f t="shared" ref="J3712" si="1619">I3712+297</f>
        <v>22899.87</v>
      </c>
      <c r="L3712" s="118">
        <v>0.7</v>
      </c>
    </row>
    <row r="3713" spans="1:12" x14ac:dyDescent="0.2">
      <c r="D3713" s="103"/>
      <c r="G3713" s="103"/>
    </row>
    <row r="3714" spans="1:12" x14ac:dyDescent="0.2">
      <c r="A3714" s="126" t="s">
        <v>2391</v>
      </c>
      <c r="B3714" s="127">
        <v>954164.06</v>
      </c>
      <c r="C3714" s="127">
        <v>6500573.3880000003</v>
      </c>
      <c r="D3714" s="103" t="s">
        <v>167</v>
      </c>
      <c r="E3714" s="125">
        <v>304.755</v>
      </c>
      <c r="F3714" s="125">
        <v>0.48</v>
      </c>
      <c r="G3714" s="103" t="s">
        <v>167</v>
      </c>
      <c r="H3714" s="119">
        <f t="shared" si="1616"/>
        <v>1.28</v>
      </c>
      <c r="I3714" s="125" t="s">
        <v>2392</v>
      </c>
      <c r="J3714" s="107">
        <f t="shared" ref="J3714" si="1620">I3714+297</f>
        <v>22914.720000000001</v>
      </c>
      <c r="L3714" s="118">
        <v>0.7</v>
      </c>
    </row>
    <row r="3715" spans="1:12" x14ac:dyDescent="0.2">
      <c r="D3715" s="103"/>
      <c r="G3715" s="103"/>
    </row>
    <row r="3716" spans="1:12" x14ac:dyDescent="0.2">
      <c r="A3716" s="126" t="s">
        <v>2393</v>
      </c>
      <c r="B3716" s="127">
        <v>954172.76100000006</v>
      </c>
      <c r="C3716" s="127">
        <v>6500578.0580000002</v>
      </c>
      <c r="D3716" s="103" t="s">
        <v>167</v>
      </c>
      <c r="E3716" s="125">
        <v>304.83199999999999</v>
      </c>
      <c r="F3716" s="125">
        <v>0.45</v>
      </c>
      <c r="G3716" s="103" t="s">
        <v>167</v>
      </c>
      <c r="H3716" s="119">
        <f t="shared" si="1616"/>
        <v>1.25</v>
      </c>
      <c r="I3716" s="125" t="s">
        <v>2394</v>
      </c>
      <c r="J3716" s="107">
        <f t="shared" ref="J3716" si="1621">I3716+297</f>
        <v>22924.6</v>
      </c>
      <c r="L3716" s="118">
        <v>0.7</v>
      </c>
    </row>
    <row r="3717" spans="1:12" x14ac:dyDescent="0.2">
      <c r="D3717" s="103"/>
      <c r="G3717" s="103"/>
    </row>
    <row r="3718" spans="1:12" x14ac:dyDescent="0.2">
      <c r="A3718" s="126" t="s">
        <v>2395</v>
      </c>
      <c r="B3718" s="127">
        <v>954178.47900000005</v>
      </c>
      <c r="C3718" s="127">
        <v>6500580.7170000002</v>
      </c>
      <c r="D3718" s="103" t="s">
        <v>167</v>
      </c>
      <c r="E3718" s="125">
        <v>304.875</v>
      </c>
      <c r="F3718" s="125">
        <v>0.46</v>
      </c>
      <c r="G3718" s="103" t="s">
        <v>167</v>
      </c>
      <c r="H3718" s="119">
        <f t="shared" si="1616"/>
        <v>1.26</v>
      </c>
      <c r="I3718" s="125" t="s">
        <v>2396</v>
      </c>
      <c r="J3718" s="107">
        <f t="shared" ref="J3718" si="1622">I3718+297</f>
        <v>22930.91</v>
      </c>
      <c r="L3718" s="118">
        <v>0.7</v>
      </c>
    </row>
    <row r="3719" spans="1:12" x14ac:dyDescent="0.2">
      <c r="D3719" s="103"/>
      <c r="G3719" s="103"/>
    </row>
    <row r="3720" spans="1:12" x14ac:dyDescent="0.2">
      <c r="A3720" s="126" t="s">
        <v>2397</v>
      </c>
      <c r="B3720" s="127">
        <v>954186.66599999997</v>
      </c>
      <c r="C3720" s="127">
        <v>6500584.5690000001</v>
      </c>
      <c r="D3720" s="103" t="s">
        <v>167</v>
      </c>
      <c r="E3720" s="125">
        <v>304.90499999999997</v>
      </c>
      <c r="F3720" s="125">
        <v>0.45</v>
      </c>
      <c r="G3720" s="103" t="s">
        <v>167</v>
      </c>
      <c r="H3720" s="119">
        <f t="shared" si="1616"/>
        <v>1.25</v>
      </c>
      <c r="I3720" s="125" t="s">
        <v>2398</v>
      </c>
      <c r="J3720" s="107">
        <f t="shared" ref="J3720" si="1623">I3720+297</f>
        <v>22939.95</v>
      </c>
      <c r="L3720" s="118">
        <v>0.7</v>
      </c>
    </row>
    <row r="3721" spans="1:12" x14ac:dyDescent="0.2">
      <c r="D3721" s="103"/>
      <c r="G3721" s="103"/>
    </row>
    <row r="3722" spans="1:12" x14ac:dyDescent="0.2">
      <c r="A3722" s="126" t="s">
        <v>2399</v>
      </c>
      <c r="B3722" s="127">
        <v>954194.95299999998</v>
      </c>
      <c r="C3722" s="127">
        <v>6500588.7070000004</v>
      </c>
      <c r="D3722" s="103" t="s">
        <v>167</v>
      </c>
      <c r="E3722" s="125">
        <v>304.94299999999998</v>
      </c>
      <c r="F3722" s="125">
        <v>0.45</v>
      </c>
      <c r="G3722" s="103" t="s">
        <v>167</v>
      </c>
      <c r="H3722" s="119">
        <f t="shared" si="1616"/>
        <v>1.25</v>
      </c>
      <c r="I3722" s="125" t="s">
        <v>2400</v>
      </c>
      <c r="J3722" s="107">
        <f t="shared" ref="J3722" si="1624">I3722+297</f>
        <v>22949.22</v>
      </c>
      <c r="L3722" s="118">
        <v>0.7</v>
      </c>
    </row>
    <row r="3723" spans="1:12" x14ac:dyDescent="0.2">
      <c r="D3723" s="103"/>
      <c r="G3723" s="103"/>
    </row>
    <row r="3724" spans="1:12" x14ac:dyDescent="0.2">
      <c r="A3724" s="126" t="s">
        <v>2401</v>
      </c>
      <c r="B3724" s="127">
        <v>954203.07499999995</v>
      </c>
      <c r="C3724" s="127">
        <v>6500592.9929999998</v>
      </c>
      <c r="D3724" s="103" t="s">
        <v>167</v>
      </c>
      <c r="E3724" s="125">
        <v>304.99700000000001</v>
      </c>
      <c r="F3724" s="125">
        <v>0.45</v>
      </c>
      <c r="G3724" s="103" t="s">
        <v>167</v>
      </c>
      <c r="H3724" s="119">
        <f t="shared" si="1616"/>
        <v>1.25</v>
      </c>
      <c r="I3724" s="125" t="s">
        <v>2402</v>
      </c>
      <c r="J3724" s="107">
        <f t="shared" ref="J3724" si="1625">I3724+297</f>
        <v>22958.400000000001</v>
      </c>
      <c r="L3724" s="118">
        <v>0.7</v>
      </c>
    </row>
    <row r="3725" spans="1:12" x14ac:dyDescent="0.2">
      <c r="D3725" s="103"/>
      <c r="G3725" s="103"/>
    </row>
    <row r="3726" spans="1:12" x14ac:dyDescent="0.2">
      <c r="A3726" s="126" t="s">
        <v>2403</v>
      </c>
      <c r="B3726" s="127">
        <v>954215.86899999995</v>
      </c>
      <c r="C3726" s="127">
        <v>6500599.5070000002</v>
      </c>
      <c r="D3726" s="103" t="s">
        <v>167</v>
      </c>
      <c r="E3726" s="125">
        <v>305.01600000000002</v>
      </c>
      <c r="F3726" s="125">
        <v>0.45</v>
      </c>
      <c r="G3726" s="103" t="s">
        <v>167</v>
      </c>
      <c r="H3726" s="119">
        <f t="shared" si="1616"/>
        <v>1.25</v>
      </c>
      <c r="I3726" s="125" t="s">
        <v>2404</v>
      </c>
      <c r="J3726" s="107">
        <f t="shared" ref="J3726" si="1626">I3726+297</f>
        <v>22972.76</v>
      </c>
      <c r="L3726" s="118">
        <v>0.7</v>
      </c>
    </row>
    <row r="3727" spans="1:12" x14ac:dyDescent="0.2">
      <c r="D3727" s="103"/>
      <c r="G3727" s="103"/>
    </row>
    <row r="3728" spans="1:12" ht="11.25" customHeight="1" x14ac:dyDescent="0.2">
      <c r="A3728" s="126">
        <v>1421</v>
      </c>
      <c r="B3728" s="127">
        <v>954229.14599999995</v>
      </c>
      <c r="C3728" s="127">
        <v>6500606.375</v>
      </c>
      <c r="D3728" s="103" t="s">
        <v>167</v>
      </c>
      <c r="E3728" s="125">
        <v>305.20999999999998</v>
      </c>
      <c r="F3728" s="125">
        <v>0.46</v>
      </c>
      <c r="G3728" s="103" t="s">
        <v>167</v>
      </c>
      <c r="H3728" s="119">
        <f t="shared" si="1616"/>
        <v>1.26</v>
      </c>
      <c r="I3728" s="125" t="s">
        <v>2405</v>
      </c>
      <c r="J3728" s="107">
        <f t="shared" ref="J3728" si="1627">I3728+297</f>
        <v>22987.71</v>
      </c>
      <c r="L3728" s="118">
        <v>0.7</v>
      </c>
    </row>
    <row r="3729" spans="1:12" ht="11.25" customHeight="1" x14ac:dyDescent="0.2">
      <c r="D3729" s="103"/>
      <c r="G3729" s="103"/>
    </row>
    <row r="3730" spans="1:12" ht="12" customHeight="1" x14ac:dyDescent="0.2">
      <c r="A3730" s="126" t="s">
        <v>2406</v>
      </c>
      <c r="B3730" s="127">
        <v>954241.91200000001</v>
      </c>
      <c r="C3730" s="127">
        <v>6500612.8669999996</v>
      </c>
      <c r="D3730" s="103" t="s">
        <v>167</v>
      </c>
      <c r="E3730" s="125">
        <v>305.18900000000002</v>
      </c>
      <c r="F3730" s="125">
        <v>0.56999999999999995</v>
      </c>
      <c r="G3730" s="103" t="s">
        <v>167</v>
      </c>
      <c r="H3730" s="119">
        <f t="shared" si="1616"/>
        <v>1.37</v>
      </c>
      <c r="I3730" s="125" t="s">
        <v>2407</v>
      </c>
      <c r="J3730" s="107">
        <f t="shared" ref="J3730" si="1628">I3730+297</f>
        <v>23002.03</v>
      </c>
      <c r="L3730" s="118">
        <v>0.7</v>
      </c>
    </row>
    <row r="3731" spans="1:12" x14ac:dyDescent="0.2">
      <c r="D3731" s="103"/>
      <c r="G3731" s="103"/>
    </row>
    <row r="3732" spans="1:12" x14ac:dyDescent="0.2">
      <c r="A3732" s="126" t="s">
        <v>2408</v>
      </c>
      <c r="B3732" s="127">
        <v>954252.58700000006</v>
      </c>
      <c r="C3732" s="127">
        <v>6500618.5410000002</v>
      </c>
      <c r="D3732" s="103" t="s">
        <v>167</v>
      </c>
      <c r="E3732" s="125">
        <v>305.22300000000001</v>
      </c>
      <c r="F3732" s="125">
        <v>0.52</v>
      </c>
      <c r="G3732" s="103" t="s">
        <v>167</v>
      </c>
      <c r="H3732" s="119">
        <f t="shared" si="1616"/>
        <v>1.32</v>
      </c>
      <c r="I3732" s="125" t="s">
        <v>2409</v>
      </c>
      <c r="J3732" s="107">
        <f t="shared" ref="J3732" si="1629">I3732+297</f>
        <v>23014.12</v>
      </c>
      <c r="L3732" s="118">
        <v>0.7</v>
      </c>
    </row>
    <row r="3733" spans="1:12" x14ac:dyDescent="0.2">
      <c r="D3733" s="103"/>
      <c r="G3733" s="103"/>
    </row>
    <row r="3734" spans="1:12" x14ac:dyDescent="0.2">
      <c r="A3734" s="126">
        <v>1422</v>
      </c>
      <c r="B3734" s="127">
        <v>954268.89199999999</v>
      </c>
      <c r="C3734" s="127">
        <v>6500626.9689999996</v>
      </c>
      <c r="D3734" s="103" t="s">
        <v>167</v>
      </c>
      <c r="E3734" s="125">
        <v>305.45400000000001</v>
      </c>
      <c r="F3734" s="125">
        <v>0.45</v>
      </c>
      <c r="G3734" s="103" t="s">
        <v>167</v>
      </c>
      <c r="H3734" s="119">
        <f t="shared" si="1616"/>
        <v>1.25</v>
      </c>
      <c r="I3734" s="125" t="s">
        <v>2410</v>
      </c>
      <c r="J3734" s="107">
        <f t="shared" ref="J3734" si="1630">I3734+297</f>
        <v>23032.47</v>
      </c>
      <c r="L3734" s="118">
        <v>0.7</v>
      </c>
    </row>
    <row r="3735" spans="1:12" x14ac:dyDescent="0.2">
      <c r="D3735" s="103"/>
      <c r="G3735" s="103"/>
    </row>
    <row r="3736" spans="1:12" x14ac:dyDescent="0.2">
      <c r="A3736" s="126" t="s">
        <v>2411</v>
      </c>
      <c r="B3736" s="127">
        <v>954277.13699999999</v>
      </c>
      <c r="C3736" s="127">
        <v>6500631.2280000001</v>
      </c>
      <c r="D3736" s="103" t="s">
        <v>167</v>
      </c>
      <c r="E3736" s="125">
        <v>305.64100000000002</v>
      </c>
      <c r="F3736" s="125">
        <v>0.45</v>
      </c>
      <c r="G3736" s="103" t="s">
        <v>167</v>
      </c>
      <c r="H3736" s="119">
        <f t="shared" si="1616"/>
        <v>1.25</v>
      </c>
      <c r="I3736" s="125" t="s">
        <v>2412</v>
      </c>
      <c r="J3736" s="107">
        <f t="shared" ref="J3736" si="1631">I3736+297</f>
        <v>23041.759999999998</v>
      </c>
      <c r="L3736" s="118">
        <v>0.7</v>
      </c>
    </row>
    <row r="3737" spans="1:12" x14ac:dyDescent="0.2">
      <c r="D3737" s="103"/>
      <c r="G3737" s="103"/>
    </row>
    <row r="3738" spans="1:12" x14ac:dyDescent="0.2">
      <c r="A3738" s="126" t="s">
        <v>2413</v>
      </c>
      <c r="B3738" s="127">
        <v>954281.98899999994</v>
      </c>
      <c r="C3738" s="127">
        <v>6500633.8389999997</v>
      </c>
      <c r="D3738" s="103" t="s">
        <v>167</v>
      </c>
      <c r="E3738" s="125">
        <v>305.74700000000001</v>
      </c>
      <c r="F3738" s="125">
        <v>0.45</v>
      </c>
      <c r="G3738" s="103" t="s">
        <v>167</v>
      </c>
      <c r="H3738" s="119">
        <f t="shared" si="1616"/>
        <v>1.25</v>
      </c>
      <c r="I3738" s="125" t="s">
        <v>2414</v>
      </c>
      <c r="J3738" s="107">
        <f t="shared" ref="J3738" si="1632">I3738+297</f>
        <v>23047.27</v>
      </c>
      <c r="L3738" s="118">
        <v>0.7</v>
      </c>
    </row>
    <row r="3739" spans="1:12" x14ac:dyDescent="0.2">
      <c r="D3739" s="103"/>
      <c r="G3739" s="103"/>
    </row>
    <row r="3740" spans="1:12" x14ac:dyDescent="0.2">
      <c r="A3740" s="126" t="s">
        <v>2415</v>
      </c>
      <c r="B3740" s="127">
        <v>954294.64</v>
      </c>
      <c r="C3740" s="127">
        <v>6500640.4359999998</v>
      </c>
      <c r="D3740" s="103" t="s">
        <v>167</v>
      </c>
      <c r="E3740" s="125">
        <v>306.21199999999999</v>
      </c>
      <c r="F3740" s="125">
        <v>0.5</v>
      </c>
      <c r="G3740" s="103" t="s">
        <v>167</v>
      </c>
      <c r="H3740" s="119">
        <f t="shared" si="1616"/>
        <v>1.3</v>
      </c>
      <c r="I3740" s="125" t="s">
        <v>2416</v>
      </c>
      <c r="J3740" s="107">
        <f t="shared" ref="J3740" si="1633">I3740+297</f>
        <v>23061.54</v>
      </c>
      <c r="L3740" s="118">
        <v>0.7</v>
      </c>
    </row>
    <row r="3741" spans="1:12" x14ac:dyDescent="0.2">
      <c r="D3741" s="103"/>
      <c r="G3741" s="103"/>
    </row>
    <row r="3742" spans="1:12" x14ac:dyDescent="0.2">
      <c r="A3742" s="126">
        <v>1423</v>
      </c>
      <c r="B3742" s="127">
        <v>954310.75199999998</v>
      </c>
      <c r="C3742" s="127">
        <v>6500648.8039999995</v>
      </c>
      <c r="D3742" s="103" t="s">
        <v>167</v>
      </c>
      <c r="E3742" s="125">
        <v>306.61200000000002</v>
      </c>
      <c r="F3742" s="125">
        <v>0.45</v>
      </c>
      <c r="G3742" s="103" t="s">
        <v>167</v>
      </c>
      <c r="H3742" s="119">
        <f t="shared" si="1616"/>
        <v>1.25</v>
      </c>
      <c r="I3742" s="125" t="s">
        <v>2417</v>
      </c>
      <c r="J3742" s="107">
        <f t="shared" ref="J3742" si="1634">I3742+297</f>
        <v>23079.7</v>
      </c>
      <c r="L3742" s="118">
        <v>0.7</v>
      </c>
    </row>
    <row r="3743" spans="1:12" x14ac:dyDescent="0.2">
      <c r="D3743" s="103"/>
      <c r="G3743" s="103"/>
    </row>
    <row r="3744" spans="1:12" x14ac:dyDescent="0.2">
      <c r="A3744" s="126" t="s">
        <v>2418</v>
      </c>
      <c r="B3744" s="127">
        <v>954321.12600000005</v>
      </c>
      <c r="C3744" s="127">
        <v>6500653.7400000002</v>
      </c>
      <c r="D3744" s="103" t="s">
        <v>167</v>
      </c>
      <c r="E3744" s="125">
        <v>306.62299999999999</v>
      </c>
      <c r="F3744" s="125">
        <v>0.45</v>
      </c>
      <c r="G3744" s="103" t="s">
        <v>167</v>
      </c>
      <c r="H3744" s="119">
        <f t="shared" si="1616"/>
        <v>1.25</v>
      </c>
      <c r="I3744" s="125" t="s">
        <v>2419</v>
      </c>
      <c r="J3744" s="107">
        <f t="shared" ref="J3744" si="1635">I3744+297</f>
        <v>23091.19</v>
      </c>
      <c r="L3744" s="118">
        <v>0.7</v>
      </c>
    </row>
    <row r="3745" spans="1:12" x14ac:dyDescent="0.2">
      <c r="D3745" s="103"/>
      <c r="G3745" s="103"/>
    </row>
    <row r="3746" spans="1:12" x14ac:dyDescent="0.2">
      <c r="A3746" s="126" t="s">
        <v>2420</v>
      </c>
      <c r="B3746" s="127">
        <v>954334.40500000003</v>
      </c>
      <c r="C3746" s="127">
        <v>6500659.5300000003</v>
      </c>
      <c r="D3746" s="103" t="s">
        <v>167</v>
      </c>
      <c r="E3746" s="125">
        <v>306.87400000000002</v>
      </c>
      <c r="F3746" s="125">
        <v>0.46</v>
      </c>
      <c r="G3746" s="103" t="s">
        <v>167</v>
      </c>
      <c r="H3746" s="119">
        <f t="shared" si="1616"/>
        <v>1.26</v>
      </c>
      <c r="I3746" s="125" t="s">
        <v>2421</v>
      </c>
      <c r="J3746" s="107">
        <f t="shared" ref="J3746" si="1636">I3746+297</f>
        <v>23105.68</v>
      </c>
      <c r="L3746" s="118">
        <v>0.7</v>
      </c>
    </row>
    <row r="3747" spans="1:12" x14ac:dyDescent="0.2">
      <c r="D3747" s="103"/>
      <c r="G3747" s="103"/>
    </row>
    <row r="3748" spans="1:12" x14ac:dyDescent="0.2">
      <c r="A3748" s="126" t="s">
        <v>2422</v>
      </c>
      <c r="B3748" s="127">
        <v>954353.64099999995</v>
      </c>
      <c r="C3748" s="127">
        <v>6500666.8779999996</v>
      </c>
      <c r="D3748" s="103" t="s">
        <v>167</v>
      </c>
      <c r="E3748" s="125">
        <v>307.149</v>
      </c>
      <c r="F3748" s="125">
        <v>0.47</v>
      </c>
      <c r="G3748" s="103" t="s">
        <v>167</v>
      </c>
      <c r="H3748" s="119">
        <f t="shared" si="1616"/>
        <v>1.27</v>
      </c>
      <c r="I3748" s="125" t="s">
        <v>2423</v>
      </c>
      <c r="J3748" s="107">
        <f t="shared" ref="J3748" si="1637">I3748+297</f>
        <v>23126.28</v>
      </c>
      <c r="L3748" s="118">
        <v>0.7</v>
      </c>
    </row>
    <row r="3749" spans="1:12" x14ac:dyDescent="0.2">
      <c r="D3749" s="103"/>
      <c r="G3749" s="103"/>
    </row>
    <row r="3750" spans="1:12" x14ac:dyDescent="0.2">
      <c r="A3750" s="126">
        <v>1424</v>
      </c>
      <c r="B3750" s="127">
        <v>954369.37199999997</v>
      </c>
      <c r="C3750" s="127">
        <v>6500672.5269999998</v>
      </c>
      <c r="D3750" s="103" t="s">
        <v>167</v>
      </c>
      <c r="E3750" s="125">
        <v>307.43200000000002</v>
      </c>
      <c r="F3750" s="125">
        <v>0.45</v>
      </c>
      <c r="G3750" s="103" t="s">
        <v>167</v>
      </c>
      <c r="H3750" s="119">
        <f t="shared" si="1616"/>
        <v>1.25</v>
      </c>
      <c r="I3750" s="125" t="s">
        <v>2424</v>
      </c>
      <c r="J3750" s="107">
        <f t="shared" ref="J3750" si="1638">I3750+297</f>
        <v>23142.99</v>
      </c>
      <c r="L3750" s="118">
        <v>0.7</v>
      </c>
    </row>
    <row r="3751" spans="1:12" x14ac:dyDescent="0.2">
      <c r="D3751" s="103"/>
      <c r="G3751" s="103"/>
    </row>
    <row r="3752" spans="1:12" x14ac:dyDescent="0.2">
      <c r="A3752" s="126" t="s">
        <v>2425</v>
      </c>
      <c r="B3752" s="127">
        <v>954384.826</v>
      </c>
      <c r="C3752" s="127">
        <v>6500677.8140000002</v>
      </c>
      <c r="D3752" s="103" t="s">
        <v>167</v>
      </c>
      <c r="E3752" s="125">
        <v>307.55700000000002</v>
      </c>
      <c r="F3752" s="125">
        <v>0.48</v>
      </c>
      <c r="G3752" s="103" t="s">
        <v>167</v>
      </c>
      <c r="H3752" s="119">
        <f t="shared" si="1616"/>
        <v>1.28</v>
      </c>
      <c r="I3752" s="125" t="s">
        <v>2426</v>
      </c>
      <c r="J3752" s="107">
        <f t="shared" ref="J3752" si="1639">I3752+297</f>
        <v>23159.33</v>
      </c>
      <c r="L3752" s="118">
        <v>0.7</v>
      </c>
    </row>
    <row r="3753" spans="1:12" x14ac:dyDescent="0.2">
      <c r="D3753" s="103"/>
      <c r="G3753" s="103"/>
    </row>
    <row r="3754" spans="1:12" x14ac:dyDescent="0.2">
      <c r="A3754" s="126" t="s">
        <v>2427</v>
      </c>
      <c r="B3754" s="127">
        <v>954403.245</v>
      </c>
      <c r="C3754" s="127">
        <v>6500683.5820000004</v>
      </c>
      <c r="D3754" s="103" t="s">
        <v>167</v>
      </c>
      <c r="E3754" s="125">
        <v>307.58699999999999</v>
      </c>
      <c r="F3754" s="125">
        <v>0.45</v>
      </c>
      <c r="G3754" s="103" t="s">
        <v>167</v>
      </c>
      <c r="H3754" s="119">
        <f t="shared" si="1616"/>
        <v>1.25</v>
      </c>
      <c r="I3754" s="125" t="s">
        <v>2428</v>
      </c>
      <c r="J3754" s="107">
        <f t="shared" ref="J3754" si="1640">I3754+297</f>
        <v>23178.63</v>
      </c>
      <c r="L3754" s="118">
        <v>0.7</v>
      </c>
    </row>
    <row r="3755" spans="1:12" x14ac:dyDescent="0.2">
      <c r="D3755" s="103"/>
      <c r="G3755" s="103"/>
    </row>
    <row r="3756" spans="1:12" x14ac:dyDescent="0.2">
      <c r="A3756" s="126" t="s">
        <v>2429</v>
      </c>
      <c r="B3756" s="127">
        <v>954420.429</v>
      </c>
      <c r="C3756" s="127">
        <v>6500688.5209999997</v>
      </c>
      <c r="D3756" s="103" t="s">
        <v>167</v>
      </c>
      <c r="E3756" s="125">
        <v>307.57499999999999</v>
      </c>
      <c r="F3756" s="125">
        <v>0.51</v>
      </c>
      <c r="G3756" s="103" t="s">
        <v>167</v>
      </c>
      <c r="H3756" s="119">
        <f t="shared" si="1616"/>
        <v>1.31</v>
      </c>
      <c r="I3756" s="125" t="s">
        <v>2430</v>
      </c>
      <c r="J3756" s="107">
        <f t="shared" ref="J3756" si="1641">I3756+297</f>
        <v>23196.51</v>
      </c>
      <c r="L3756" s="118">
        <v>0.7</v>
      </c>
    </row>
    <row r="3757" spans="1:12" x14ac:dyDescent="0.2">
      <c r="D3757" s="103"/>
      <c r="G3757" s="103"/>
    </row>
    <row r="3758" spans="1:12" x14ac:dyDescent="0.2">
      <c r="A3758" s="126" t="s">
        <v>2431</v>
      </c>
      <c r="B3758" s="127">
        <v>954434.07700000005</v>
      </c>
      <c r="C3758" s="127">
        <v>6500693.2029999997</v>
      </c>
      <c r="D3758" s="103" t="s">
        <v>167</v>
      </c>
      <c r="E3758" s="125">
        <v>307.56799999999998</v>
      </c>
      <c r="F3758" s="125">
        <v>0.56000000000000005</v>
      </c>
      <c r="G3758" s="103" t="s">
        <v>167</v>
      </c>
      <c r="H3758" s="119">
        <f t="shared" si="1616"/>
        <v>1.36</v>
      </c>
      <c r="I3758" s="125" t="s">
        <v>2432</v>
      </c>
      <c r="J3758" s="107">
        <f t="shared" ref="J3758" si="1642">I3758+297</f>
        <v>23210.94</v>
      </c>
      <c r="L3758" s="118">
        <v>0.7</v>
      </c>
    </row>
    <row r="3759" spans="1:12" x14ac:dyDescent="0.2">
      <c r="D3759" s="103"/>
      <c r="G3759" s="103"/>
    </row>
    <row r="3760" spans="1:12" x14ac:dyDescent="0.2">
      <c r="A3760" s="126">
        <v>1425</v>
      </c>
      <c r="B3760" s="127">
        <v>954444.09600000002</v>
      </c>
      <c r="C3760" s="127">
        <v>6500697.0990000004</v>
      </c>
      <c r="D3760" s="103" t="s">
        <v>167</v>
      </c>
      <c r="E3760" s="125">
        <v>307.572</v>
      </c>
      <c r="F3760" s="125">
        <v>0.53</v>
      </c>
      <c r="G3760" s="103" t="s">
        <v>167</v>
      </c>
      <c r="H3760" s="119">
        <f t="shared" si="1616"/>
        <v>1.33</v>
      </c>
      <c r="I3760" s="125" t="s">
        <v>2433</v>
      </c>
      <c r="J3760" s="107">
        <f t="shared" ref="J3760" si="1643">I3760+297</f>
        <v>23221.69</v>
      </c>
      <c r="L3760" s="118">
        <v>0.7</v>
      </c>
    </row>
    <row r="3761" spans="1:12" x14ac:dyDescent="0.2">
      <c r="D3761" s="103"/>
      <c r="G3761" s="103"/>
    </row>
    <row r="3762" spans="1:12" x14ac:dyDescent="0.2">
      <c r="A3762" s="126" t="s">
        <v>2434</v>
      </c>
      <c r="B3762" s="127">
        <v>954454.55200000003</v>
      </c>
      <c r="C3762" s="127">
        <v>6500700.9400000004</v>
      </c>
      <c r="D3762" s="103" t="s">
        <v>167</v>
      </c>
      <c r="E3762" s="125">
        <v>307.61200000000002</v>
      </c>
      <c r="F3762" s="125">
        <v>0.5</v>
      </c>
      <c r="G3762" s="103" t="s">
        <v>167</v>
      </c>
      <c r="H3762" s="119">
        <f t="shared" si="1616"/>
        <v>1.3</v>
      </c>
      <c r="I3762" s="125" t="s">
        <v>2435</v>
      </c>
      <c r="J3762" s="107">
        <f t="shared" ref="J3762" si="1644">I3762+297</f>
        <v>23232.83</v>
      </c>
      <c r="L3762" s="118">
        <v>0.7</v>
      </c>
    </row>
    <row r="3763" spans="1:12" x14ac:dyDescent="0.2">
      <c r="D3763" s="103"/>
      <c r="G3763" s="103"/>
    </row>
    <row r="3764" spans="1:12" x14ac:dyDescent="0.2">
      <c r="A3764" s="126" t="s">
        <v>2436</v>
      </c>
      <c r="B3764" s="127">
        <v>954467.45</v>
      </c>
      <c r="C3764" s="127">
        <v>6500705.7309999997</v>
      </c>
      <c r="D3764" s="103" t="s">
        <v>167</v>
      </c>
      <c r="E3764" s="125">
        <v>307.61200000000002</v>
      </c>
      <c r="F3764" s="125">
        <v>0.48</v>
      </c>
      <c r="G3764" s="103" t="s">
        <v>167</v>
      </c>
      <c r="H3764" s="119">
        <f t="shared" si="1616"/>
        <v>1.28</v>
      </c>
      <c r="I3764" s="125" t="s">
        <v>2437</v>
      </c>
      <c r="J3764" s="107">
        <f t="shared" ref="J3764" si="1645">I3764+297</f>
        <v>23246.59</v>
      </c>
      <c r="L3764" s="118">
        <v>0.7</v>
      </c>
    </row>
    <row r="3765" spans="1:12" x14ac:dyDescent="0.2">
      <c r="D3765" s="103"/>
      <c r="G3765" s="103"/>
    </row>
    <row r="3766" spans="1:12" x14ac:dyDescent="0.2">
      <c r="A3766" s="126" t="s">
        <v>2438</v>
      </c>
      <c r="B3766" s="127">
        <v>954482</v>
      </c>
      <c r="C3766" s="127">
        <v>6500711.0470000003</v>
      </c>
      <c r="D3766" s="103" t="s">
        <v>167</v>
      </c>
      <c r="E3766" s="125">
        <v>307.69900000000001</v>
      </c>
      <c r="F3766" s="125">
        <v>0.51</v>
      </c>
      <c r="G3766" s="103" t="s">
        <v>167</v>
      </c>
      <c r="H3766" s="119">
        <f t="shared" si="1616"/>
        <v>1.31</v>
      </c>
      <c r="I3766" s="125" t="s">
        <v>2439</v>
      </c>
      <c r="J3766" s="107">
        <f t="shared" ref="J3766" si="1646">I3766+297</f>
        <v>23262.080000000002</v>
      </c>
      <c r="L3766" s="118">
        <v>0.7</v>
      </c>
    </row>
    <row r="3767" spans="1:12" x14ac:dyDescent="0.2">
      <c r="D3767" s="103"/>
      <c r="G3767" s="103"/>
    </row>
    <row r="3768" spans="1:12" x14ac:dyDescent="0.2">
      <c r="A3768" s="126" t="s">
        <v>2440</v>
      </c>
      <c r="B3768" s="127">
        <v>954493.23899999994</v>
      </c>
      <c r="C3768" s="127">
        <v>6500714.96</v>
      </c>
      <c r="D3768" s="103" t="s">
        <v>167</v>
      </c>
      <c r="E3768" s="125">
        <v>307.81200000000001</v>
      </c>
      <c r="F3768" s="125">
        <v>0.52</v>
      </c>
      <c r="G3768" s="103" t="s">
        <v>167</v>
      </c>
      <c r="H3768" s="119">
        <f t="shared" si="1616"/>
        <v>1.32</v>
      </c>
      <c r="I3768" s="125" t="s">
        <v>2441</v>
      </c>
      <c r="J3768" s="107">
        <f t="shared" ref="J3768" si="1647">I3768+297</f>
        <v>23273.98</v>
      </c>
      <c r="L3768" s="118">
        <v>0.7</v>
      </c>
    </row>
    <row r="3769" spans="1:12" x14ac:dyDescent="0.2">
      <c r="D3769" s="103"/>
      <c r="G3769" s="103"/>
    </row>
    <row r="3770" spans="1:12" x14ac:dyDescent="0.2">
      <c r="A3770" s="126">
        <v>1426</v>
      </c>
      <c r="B3770" s="127">
        <v>954501.09900000005</v>
      </c>
      <c r="C3770" s="127">
        <v>6500717.6890000002</v>
      </c>
      <c r="D3770" s="103" t="s">
        <v>167</v>
      </c>
      <c r="E3770" s="125">
        <v>307.89999999999998</v>
      </c>
      <c r="F3770" s="125">
        <v>0.53</v>
      </c>
      <c r="G3770" s="103" t="s">
        <v>167</v>
      </c>
      <c r="H3770" s="119">
        <f t="shared" si="1616"/>
        <v>1.33</v>
      </c>
      <c r="I3770" s="125" t="s">
        <v>2442</v>
      </c>
      <c r="J3770" s="107">
        <f t="shared" ref="J3770" si="1648">I3770+297</f>
        <v>23282.3</v>
      </c>
      <c r="L3770" s="118">
        <v>0.7</v>
      </c>
    </row>
    <row r="3771" spans="1:12" x14ac:dyDescent="0.2">
      <c r="D3771" s="103"/>
      <c r="G3771" s="103"/>
    </row>
    <row r="3772" spans="1:12" x14ac:dyDescent="0.2">
      <c r="A3772" s="126" t="s">
        <v>2443</v>
      </c>
      <c r="B3772" s="127">
        <v>954512.473</v>
      </c>
      <c r="C3772" s="127">
        <v>6500721.6919999998</v>
      </c>
      <c r="D3772" s="103" t="s">
        <v>167</v>
      </c>
      <c r="E3772" s="125">
        <v>308.00400000000002</v>
      </c>
      <c r="F3772" s="125">
        <v>0.57999999999999996</v>
      </c>
      <c r="G3772" s="103" t="s">
        <v>167</v>
      </c>
      <c r="H3772" s="119">
        <f t="shared" ref="H3772:H3834" si="1649">F3772+L3772+0.1</f>
        <v>1.38</v>
      </c>
      <c r="I3772" s="125" t="s">
        <v>2444</v>
      </c>
      <c r="J3772" s="107">
        <f t="shared" ref="J3772" si="1650">I3772+297</f>
        <v>23294.36</v>
      </c>
      <c r="L3772" s="118">
        <v>0.7</v>
      </c>
    </row>
    <row r="3773" spans="1:12" x14ac:dyDescent="0.2">
      <c r="D3773" s="103"/>
      <c r="G3773" s="103"/>
    </row>
    <row r="3774" spans="1:12" x14ac:dyDescent="0.2">
      <c r="A3774" s="126" t="s">
        <v>2445</v>
      </c>
      <c r="B3774" s="127">
        <v>954530.46799999999</v>
      </c>
      <c r="C3774" s="127">
        <v>6500727.6689999998</v>
      </c>
      <c r="D3774" s="103" t="s">
        <v>167</v>
      </c>
      <c r="E3774" s="125">
        <v>308.28399999999999</v>
      </c>
      <c r="F3774" s="125">
        <v>0.54</v>
      </c>
      <c r="G3774" s="103" t="s">
        <v>167</v>
      </c>
      <c r="H3774" s="119">
        <f t="shared" si="1649"/>
        <v>1.34</v>
      </c>
      <c r="I3774" s="125" t="s">
        <v>2446</v>
      </c>
      <c r="J3774" s="107">
        <f t="shared" ref="J3774" si="1651">I3774+297</f>
        <v>23313.33</v>
      </c>
      <c r="L3774" s="118">
        <v>0.7</v>
      </c>
    </row>
    <row r="3775" spans="1:12" x14ac:dyDescent="0.2">
      <c r="D3775" s="103"/>
      <c r="G3775" s="103"/>
    </row>
    <row r="3776" spans="1:12" x14ac:dyDescent="0.2">
      <c r="A3776" s="126" t="s">
        <v>2447</v>
      </c>
      <c r="B3776" s="127">
        <v>954539.94400000002</v>
      </c>
      <c r="C3776" s="127">
        <v>6500731.1550000003</v>
      </c>
      <c r="D3776" s="103" t="s">
        <v>167</v>
      </c>
      <c r="E3776" s="125">
        <v>308.42500000000001</v>
      </c>
      <c r="F3776" s="125">
        <v>0.52</v>
      </c>
      <c r="G3776" s="103" t="s">
        <v>167</v>
      </c>
      <c r="H3776" s="119">
        <f t="shared" si="1649"/>
        <v>1.32</v>
      </c>
      <c r="I3776" s="125" t="s">
        <v>2448</v>
      </c>
      <c r="J3776" s="107">
        <f t="shared" ref="J3776" si="1652">I3776+297</f>
        <v>23323.42</v>
      </c>
      <c r="L3776" s="118">
        <v>0.7</v>
      </c>
    </row>
    <row r="3777" spans="1:12" x14ac:dyDescent="0.2">
      <c r="D3777" s="103"/>
      <c r="G3777" s="103"/>
    </row>
    <row r="3778" spans="1:12" x14ac:dyDescent="0.2">
      <c r="A3778" s="126">
        <v>1427</v>
      </c>
      <c r="B3778" s="127">
        <v>954550.23600000003</v>
      </c>
      <c r="C3778" s="127">
        <v>6500734.1009999998</v>
      </c>
      <c r="D3778" s="103" t="s">
        <v>167</v>
      </c>
      <c r="E3778" s="125">
        <v>308.65600000000001</v>
      </c>
      <c r="F3778" s="125">
        <v>0.54</v>
      </c>
      <c r="G3778" s="103" t="s">
        <v>167</v>
      </c>
      <c r="H3778" s="119">
        <f t="shared" si="1649"/>
        <v>1.34</v>
      </c>
      <c r="I3778" s="125" t="s">
        <v>2449</v>
      </c>
      <c r="J3778" s="107">
        <f t="shared" ref="J3778" si="1653">I3778+297</f>
        <v>23334.12</v>
      </c>
      <c r="L3778" s="118">
        <v>0.7</v>
      </c>
    </row>
    <row r="3779" spans="1:12" x14ac:dyDescent="0.2">
      <c r="D3779" s="103"/>
      <c r="G3779" s="103"/>
    </row>
    <row r="3780" spans="1:12" x14ac:dyDescent="0.2">
      <c r="A3780" s="126" t="s">
        <v>2450</v>
      </c>
      <c r="B3780" s="127">
        <v>954564.32900000003</v>
      </c>
      <c r="C3780" s="127">
        <v>6500736.1629999997</v>
      </c>
      <c r="D3780" s="103" t="s">
        <v>167</v>
      </c>
      <c r="E3780" s="125">
        <v>308.76100000000002</v>
      </c>
      <c r="F3780" s="125">
        <v>0.54</v>
      </c>
      <c r="G3780" s="103" t="s">
        <v>167</v>
      </c>
      <c r="H3780" s="119">
        <f t="shared" si="1649"/>
        <v>1.34</v>
      </c>
      <c r="I3780" s="125" t="s">
        <v>2451</v>
      </c>
      <c r="J3780" s="107">
        <f t="shared" ref="J3780" si="1654">I3780+297</f>
        <v>23348.35</v>
      </c>
      <c r="L3780" s="118">
        <v>0.7</v>
      </c>
    </row>
    <row r="3781" spans="1:12" x14ac:dyDescent="0.2">
      <c r="D3781" s="103"/>
      <c r="G3781" s="103"/>
    </row>
    <row r="3782" spans="1:12" x14ac:dyDescent="0.2">
      <c r="A3782" s="126" t="s">
        <v>2452</v>
      </c>
      <c r="B3782" s="127">
        <v>954580.75699999998</v>
      </c>
      <c r="C3782" s="127">
        <v>6500738.8389999997</v>
      </c>
      <c r="D3782" s="103" t="s">
        <v>167</v>
      </c>
      <c r="E3782" s="125">
        <v>308.93900000000002</v>
      </c>
      <c r="F3782" s="125">
        <v>0.53</v>
      </c>
      <c r="G3782" s="103" t="s">
        <v>167</v>
      </c>
      <c r="H3782" s="119">
        <f t="shared" si="1649"/>
        <v>1.33</v>
      </c>
      <c r="I3782" s="125" t="s">
        <v>2453</v>
      </c>
      <c r="J3782" s="107">
        <f t="shared" ref="J3782" si="1655">I3782+297</f>
        <v>23365</v>
      </c>
      <c r="L3782" s="118">
        <v>0.7</v>
      </c>
    </row>
    <row r="3783" spans="1:12" x14ac:dyDescent="0.2">
      <c r="D3783" s="103"/>
      <c r="G3783" s="103"/>
    </row>
    <row r="3784" spans="1:12" x14ac:dyDescent="0.2">
      <c r="A3784" s="126">
        <v>1428</v>
      </c>
      <c r="B3784" s="127">
        <v>954606.75699999998</v>
      </c>
      <c r="C3784" s="127">
        <v>6500745.4199999999</v>
      </c>
      <c r="D3784" s="103" t="s">
        <v>167</v>
      </c>
      <c r="E3784" s="125">
        <v>308.98200000000003</v>
      </c>
      <c r="F3784" s="125">
        <v>0.5</v>
      </c>
      <c r="G3784" s="103" t="s">
        <v>167</v>
      </c>
      <c r="H3784" s="119">
        <f t="shared" si="1649"/>
        <v>1.3</v>
      </c>
      <c r="I3784" s="125" t="s">
        <v>2454</v>
      </c>
      <c r="J3784" s="107">
        <f t="shared" ref="J3784" si="1656">I3784+297</f>
        <v>23391.84</v>
      </c>
      <c r="L3784" s="118">
        <v>0.7</v>
      </c>
    </row>
    <row r="3785" spans="1:12" x14ac:dyDescent="0.2">
      <c r="D3785" s="103"/>
      <c r="G3785" s="103"/>
    </row>
    <row r="3786" spans="1:12" x14ac:dyDescent="0.2">
      <c r="A3786" s="126" t="s">
        <v>2455</v>
      </c>
      <c r="B3786" s="127">
        <v>954633.5</v>
      </c>
      <c r="C3786" s="127">
        <v>6500753.3810000001</v>
      </c>
      <c r="D3786" s="103" t="s">
        <v>167</v>
      </c>
      <c r="E3786" s="125">
        <v>309.08</v>
      </c>
      <c r="F3786" s="125">
        <v>0.52</v>
      </c>
      <c r="G3786" s="103" t="s">
        <v>167</v>
      </c>
      <c r="H3786" s="119">
        <f t="shared" si="1649"/>
        <v>1.32</v>
      </c>
      <c r="I3786" s="125" t="s">
        <v>2456</v>
      </c>
      <c r="J3786" s="107">
        <f t="shared" ref="J3786" si="1657">I3786+297</f>
        <v>23419.74</v>
      </c>
      <c r="L3786" s="118">
        <v>0.7</v>
      </c>
    </row>
    <row r="3787" spans="1:12" x14ac:dyDescent="0.2">
      <c r="D3787" s="103"/>
      <c r="G3787" s="103"/>
    </row>
    <row r="3788" spans="1:12" x14ac:dyDescent="0.2">
      <c r="A3788" s="126" t="s">
        <v>2457</v>
      </c>
      <c r="B3788" s="127">
        <v>954654.72699999996</v>
      </c>
      <c r="C3788" s="127">
        <v>6500758.8839999996</v>
      </c>
      <c r="D3788" s="103" t="s">
        <v>167</v>
      </c>
      <c r="E3788" s="125">
        <v>309.11200000000002</v>
      </c>
      <c r="F3788" s="125">
        <v>0.48</v>
      </c>
      <c r="G3788" s="103" t="s">
        <v>167</v>
      </c>
      <c r="H3788" s="119">
        <f t="shared" si="1649"/>
        <v>1.28</v>
      </c>
      <c r="I3788" s="125" t="s">
        <v>2458</v>
      </c>
      <c r="J3788" s="107">
        <f t="shared" ref="J3788" si="1658">I3788+297</f>
        <v>23441.67</v>
      </c>
      <c r="L3788" s="118">
        <v>0.7</v>
      </c>
    </row>
    <row r="3789" spans="1:12" x14ac:dyDescent="0.2">
      <c r="D3789" s="103"/>
      <c r="G3789" s="103"/>
    </row>
    <row r="3790" spans="1:12" x14ac:dyDescent="0.2">
      <c r="A3790" s="126">
        <v>1429</v>
      </c>
      <c r="B3790" s="127">
        <v>954664.78599999996</v>
      </c>
      <c r="C3790" s="127">
        <v>6500761.4050000003</v>
      </c>
      <c r="D3790" s="103" t="s">
        <v>167</v>
      </c>
      <c r="E3790" s="125">
        <v>309.15499999999997</v>
      </c>
      <c r="F3790" s="125">
        <v>0.55000000000000004</v>
      </c>
      <c r="G3790" s="103" t="s">
        <v>167</v>
      </c>
      <c r="H3790" s="119">
        <f t="shared" si="1649"/>
        <v>1.35</v>
      </c>
      <c r="I3790" s="125" t="s">
        <v>2459</v>
      </c>
      <c r="J3790" s="107">
        <f t="shared" ref="J3790" si="1659">I3790+297</f>
        <v>23452.04</v>
      </c>
      <c r="L3790" s="118">
        <v>0.7</v>
      </c>
    </row>
    <row r="3791" spans="1:12" x14ac:dyDescent="0.2">
      <c r="D3791" s="103"/>
      <c r="G3791" s="103"/>
    </row>
    <row r="3792" spans="1:12" x14ac:dyDescent="0.2">
      <c r="A3792" s="126" t="s">
        <v>2460</v>
      </c>
      <c r="B3792" s="127">
        <v>954686.299</v>
      </c>
      <c r="C3792" s="127">
        <v>6500766.7790000001</v>
      </c>
      <c r="D3792" s="103" t="s">
        <v>167</v>
      </c>
      <c r="E3792" s="125">
        <v>309.29700000000003</v>
      </c>
      <c r="F3792" s="125">
        <v>0.61</v>
      </c>
      <c r="G3792" s="103" t="s">
        <v>167</v>
      </c>
      <c r="H3792" s="119">
        <f t="shared" si="1649"/>
        <v>1.4100000000000001</v>
      </c>
      <c r="I3792" s="125" t="s">
        <v>2461</v>
      </c>
      <c r="J3792" s="107">
        <f t="shared" ref="J3792" si="1660">I3792+297</f>
        <v>23474.21</v>
      </c>
      <c r="L3792" s="118">
        <v>0.7</v>
      </c>
    </row>
    <row r="3793" spans="1:12" x14ac:dyDescent="0.2">
      <c r="D3793" s="103"/>
      <c r="G3793" s="103"/>
    </row>
    <row r="3794" spans="1:12" x14ac:dyDescent="0.2">
      <c r="A3794" s="126">
        <v>1430</v>
      </c>
      <c r="B3794" s="127">
        <v>954702.48800000001</v>
      </c>
      <c r="C3794" s="127">
        <v>6500770.7709999997</v>
      </c>
      <c r="D3794" s="103" t="s">
        <v>167</v>
      </c>
      <c r="E3794" s="125">
        <v>309.39400000000001</v>
      </c>
      <c r="F3794" s="125">
        <v>0.51</v>
      </c>
      <c r="G3794" s="103" t="s">
        <v>167</v>
      </c>
      <c r="H3794" s="119">
        <f t="shared" si="1649"/>
        <v>1.31</v>
      </c>
      <c r="I3794" s="125" t="s">
        <v>2462</v>
      </c>
      <c r="J3794" s="107">
        <f t="shared" ref="J3794" si="1661">I3794+297</f>
        <v>23490.89</v>
      </c>
      <c r="L3794" s="118">
        <v>0.7</v>
      </c>
    </row>
    <row r="3795" spans="1:12" x14ac:dyDescent="0.2">
      <c r="D3795" s="103"/>
      <c r="G3795" s="103"/>
    </row>
    <row r="3796" spans="1:12" x14ac:dyDescent="0.2">
      <c r="A3796" s="126" t="s">
        <v>2463</v>
      </c>
      <c r="B3796" s="127">
        <v>954725.522</v>
      </c>
      <c r="C3796" s="127">
        <v>6500775.0029999996</v>
      </c>
      <c r="D3796" s="103" t="s">
        <v>167</v>
      </c>
      <c r="E3796" s="125">
        <v>309.38600000000002</v>
      </c>
      <c r="F3796" s="125">
        <v>0.51</v>
      </c>
      <c r="G3796" s="103" t="s">
        <v>167</v>
      </c>
      <c r="H3796" s="119">
        <f t="shared" si="1649"/>
        <v>1.31</v>
      </c>
      <c r="I3796" s="125" t="s">
        <v>2464</v>
      </c>
      <c r="J3796" s="107">
        <f t="shared" ref="J3796" si="1662">I3796+297</f>
        <v>23514.31</v>
      </c>
      <c r="L3796" s="118">
        <v>0.7</v>
      </c>
    </row>
    <row r="3797" spans="1:12" x14ac:dyDescent="0.2">
      <c r="D3797" s="103"/>
      <c r="G3797" s="103"/>
    </row>
    <row r="3798" spans="1:12" x14ac:dyDescent="0.2">
      <c r="A3798" s="126">
        <v>1431</v>
      </c>
      <c r="B3798" s="127">
        <v>954748.397</v>
      </c>
      <c r="C3798" s="127">
        <v>6500779.3909999998</v>
      </c>
      <c r="D3798" s="103" t="s">
        <v>167</v>
      </c>
      <c r="E3798" s="125">
        <v>309.38299999999998</v>
      </c>
      <c r="F3798" s="125">
        <v>0.49</v>
      </c>
      <c r="G3798" s="103" t="s">
        <v>167</v>
      </c>
      <c r="H3798" s="119">
        <f t="shared" si="1649"/>
        <v>1.29</v>
      </c>
      <c r="I3798" s="125" t="s">
        <v>2465</v>
      </c>
      <c r="J3798" s="107">
        <f t="shared" ref="J3798" si="1663">I3798+297</f>
        <v>23537.599999999999</v>
      </c>
      <c r="L3798" s="118">
        <v>0.7</v>
      </c>
    </row>
    <row r="3799" spans="1:12" x14ac:dyDescent="0.2">
      <c r="D3799" s="103"/>
      <c r="G3799" s="103"/>
    </row>
    <row r="3800" spans="1:12" x14ac:dyDescent="0.2">
      <c r="A3800" s="126" t="s">
        <v>2466</v>
      </c>
      <c r="B3800" s="127">
        <v>954770.42299999995</v>
      </c>
      <c r="C3800" s="127">
        <v>6500783.1849999996</v>
      </c>
      <c r="D3800" s="103" t="s">
        <v>167</v>
      </c>
      <c r="E3800" s="125">
        <v>309.37700000000001</v>
      </c>
      <c r="F3800" s="125">
        <v>0.47</v>
      </c>
      <c r="G3800" s="103" t="s">
        <v>167</v>
      </c>
      <c r="H3800" s="119">
        <f t="shared" si="1649"/>
        <v>1.27</v>
      </c>
      <c r="I3800" s="125" t="s">
        <v>2467</v>
      </c>
      <c r="J3800" s="107">
        <f t="shared" ref="J3800" si="1664">I3800+297</f>
        <v>23559.95</v>
      </c>
      <c r="L3800" s="118">
        <v>0.7</v>
      </c>
    </row>
    <row r="3801" spans="1:12" x14ac:dyDescent="0.2">
      <c r="D3801" s="103"/>
      <c r="G3801" s="103"/>
    </row>
    <row r="3802" spans="1:12" x14ac:dyDescent="0.2">
      <c r="A3802" s="126">
        <v>1432</v>
      </c>
      <c r="B3802" s="127">
        <v>954796.83700000006</v>
      </c>
      <c r="C3802" s="127">
        <v>6500787.6509999996</v>
      </c>
      <c r="D3802" s="103" t="s">
        <v>167</v>
      </c>
      <c r="E3802" s="125">
        <v>309.42599999999999</v>
      </c>
      <c r="F3802" s="125">
        <v>0.5</v>
      </c>
      <c r="G3802" s="103" t="s">
        <v>167</v>
      </c>
      <c r="H3802" s="119">
        <f t="shared" si="1649"/>
        <v>1.3</v>
      </c>
      <c r="I3802" s="125" t="s">
        <v>2468</v>
      </c>
      <c r="J3802" s="107">
        <f t="shared" ref="J3802" si="1665">I3802+297</f>
        <v>23586.74</v>
      </c>
      <c r="L3802" s="118">
        <v>0.7</v>
      </c>
    </row>
    <row r="3803" spans="1:12" x14ac:dyDescent="0.2">
      <c r="D3803" s="103"/>
      <c r="G3803" s="103"/>
    </row>
    <row r="3804" spans="1:12" x14ac:dyDescent="0.2">
      <c r="A3804" s="126">
        <v>1433</v>
      </c>
      <c r="B3804" s="127">
        <v>954813.68900000001</v>
      </c>
      <c r="C3804" s="127">
        <v>6500789.9000000004</v>
      </c>
      <c r="D3804" s="103" t="s">
        <v>167</v>
      </c>
      <c r="E3804" s="125">
        <v>309.45299999999997</v>
      </c>
      <c r="F3804" s="125">
        <v>0.53</v>
      </c>
      <c r="G3804" s="103" t="s">
        <v>167</v>
      </c>
      <c r="H3804" s="119">
        <f t="shared" si="1649"/>
        <v>1.33</v>
      </c>
      <c r="I3804" s="125" t="s">
        <v>2469</v>
      </c>
      <c r="J3804" s="107">
        <f t="shared" ref="J3804" si="1666">I3804+297</f>
        <v>23603.74</v>
      </c>
      <c r="L3804" s="118">
        <v>0.7</v>
      </c>
    </row>
    <row r="3805" spans="1:12" x14ac:dyDescent="0.2">
      <c r="D3805" s="103"/>
      <c r="G3805" s="103"/>
    </row>
    <row r="3806" spans="1:12" x14ac:dyDescent="0.2">
      <c r="A3806" s="126">
        <v>1434</v>
      </c>
      <c r="B3806" s="127">
        <v>954833.56499999994</v>
      </c>
      <c r="C3806" s="127">
        <v>6500792.8150000004</v>
      </c>
      <c r="D3806" s="103" t="s">
        <v>167</v>
      </c>
      <c r="E3806" s="125">
        <v>309.53100000000001</v>
      </c>
      <c r="F3806" s="125">
        <v>0.53</v>
      </c>
      <c r="G3806" s="103" t="s">
        <v>167</v>
      </c>
      <c r="H3806" s="119">
        <f t="shared" si="1649"/>
        <v>1.33</v>
      </c>
      <c r="I3806" s="125" t="s">
        <v>2470</v>
      </c>
      <c r="J3806" s="107">
        <f t="shared" ref="J3806" si="1667">I3806+297</f>
        <v>23623.83</v>
      </c>
      <c r="L3806" s="118">
        <v>0.7</v>
      </c>
    </row>
    <row r="3807" spans="1:12" x14ac:dyDescent="0.2">
      <c r="D3807" s="103"/>
      <c r="G3807" s="103"/>
    </row>
    <row r="3808" spans="1:12" x14ac:dyDescent="0.2">
      <c r="A3808" s="126">
        <v>1435</v>
      </c>
      <c r="B3808" s="127">
        <v>954853.05599999998</v>
      </c>
      <c r="C3808" s="127">
        <v>6500795.5199999996</v>
      </c>
      <c r="D3808" s="103" t="s">
        <v>167</v>
      </c>
      <c r="E3808" s="125">
        <v>309.536</v>
      </c>
      <c r="F3808" s="125">
        <v>0.6</v>
      </c>
      <c r="G3808" s="103" t="s">
        <v>167</v>
      </c>
      <c r="H3808" s="119">
        <f t="shared" si="1649"/>
        <v>1.4</v>
      </c>
      <c r="I3808" s="125" t="s">
        <v>2471</v>
      </c>
      <c r="J3808" s="107">
        <f t="shared" ref="J3808" si="1668">I3808+297</f>
        <v>23643.51</v>
      </c>
      <c r="L3808" s="118">
        <v>0.7</v>
      </c>
    </row>
    <row r="3809" spans="1:12" x14ac:dyDescent="0.2">
      <c r="D3809" s="103"/>
      <c r="G3809" s="103"/>
    </row>
    <row r="3810" spans="1:12" ht="11.25" customHeight="1" x14ac:dyDescent="0.2">
      <c r="A3810" s="126">
        <v>1436</v>
      </c>
      <c r="B3810" s="127">
        <v>954873.00600000005</v>
      </c>
      <c r="C3810" s="127">
        <v>6500798.2860000003</v>
      </c>
      <c r="D3810" s="103" t="s">
        <v>167</v>
      </c>
      <c r="E3810" s="125">
        <v>309.67200000000003</v>
      </c>
      <c r="F3810" s="125">
        <v>0.54</v>
      </c>
      <c r="G3810" s="103" t="s">
        <v>167</v>
      </c>
      <c r="H3810" s="119">
        <f t="shared" si="1649"/>
        <v>1.34</v>
      </c>
      <c r="I3810" s="125" t="s">
        <v>2472</v>
      </c>
      <c r="J3810" s="107">
        <f t="shared" ref="J3810" si="1669">I3810+297</f>
        <v>23663.65</v>
      </c>
      <c r="L3810" s="118">
        <v>0.7</v>
      </c>
    </row>
    <row r="3811" spans="1:12" ht="11.25" customHeight="1" x14ac:dyDescent="0.2">
      <c r="D3811" s="103"/>
      <c r="G3811" s="103"/>
    </row>
    <row r="3812" spans="1:12" ht="12" customHeight="1" x14ac:dyDescent="0.2">
      <c r="A3812" s="126">
        <v>1437</v>
      </c>
      <c r="B3812" s="127">
        <v>954893.10199999996</v>
      </c>
      <c r="C3812" s="127">
        <v>6500800.8420000002</v>
      </c>
      <c r="D3812" s="103" t="s">
        <v>167</v>
      </c>
      <c r="E3812" s="125">
        <v>309.78399999999999</v>
      </c>
      <c r="F3812" s="125">
        <v>0.6</v>
      </c>
      <c r="G3812" s="103" t="s">
        <v>167</v>
      </c>
      <c r="H3812" s="119">
        <f t="shared" si="1649"/>
        <v>1.4</v>
      </c>
      <c r="I3812" s="125" t="s">
        <v>2473</v>
      </c>
      <c r="J3812" s="107">
        <f t="shared" ref="J3812" si="1670">I3812+297</f>
        <v>23683.91</v>
      </c>
      <c r="L3812" s="118">
        <v>0.7</v>
      </c>
    </row>
    <row r="3813" spans="1:12" x14ac:dyDescent="0.2">
      <c r="D3813" s="103"/>
      <c r="G3813" s="103"/>
    </row>
    <row r="3814" spans="1:12" x14ac:dyDescent="0.2">
      <c r="A3814" s="126">
        <v>1438</v>
      </c>
      <c r="B3814" s="127">
        <v>954912.82900000003</v>
      </c>
      <c r="C3814" s="127">
        <v>6500803.4800000004</v>
      </c>
      <c r="D3814" s="103" t="s">
        <v>167</v>
      </c>
      <c r="E3814" s="125">
        <v>309.86900000000003</v>
      </c>
      <c r="F3814" s="125">
        <v>0.64</v>
      </c>
      <c r="G3814" s="103" t="s">
        <v>167</v>
      </c>
      <c r="H3814" s="119">
        <f t="shared" si="1649"/>
        <v>1.44</v>
      </c>
      <c r="I3814" s="125" t="s">
        <v>2474</v>
      </c>
      <c r="J3814" s="107">
        <f t="shared" ref="J3814" si="1671">I3814+297</f>
        <v>23703.81</v>
      </c>
      <c r="L3814" s="118">
        <v>0.7</v>
      </c>
    </row>
    <row r="3815" spans="1:12" x14ac:dyDescent="0.2">
      <c r="D3815" s="103"/>
      <c r="G3815" s="103"/>
    </row>
    <row r="3816" spans="1:12" x14ac:dyDescent="0.2">
      <c r="A3816" s="126">
        <v>1439</v>
      </c>
      <c r="B3816" s="127">
        <v>954931.18400000001</v>
      </c>
      <c r="C3816" s="127">
        <v>6500805.8909999998</v>
      </c>
      <c r="D3816" s="103" t="s">
        <v>167</v>
      </c>
      <c r="E3816" s="125">
        <v>309.93299999999999</v>
      </c>
      <c r="F3816" s="125">
        <v>0.61</v>
      </c>
      <c r="G3816" s="103" t="s">
        <v>167</v>
      </c>
      <c r="H3816" s="119">
        <f t="shared" si="1649"/>
        <v>1.4100000000000001</v>
      </c>
      <c r="I3816" s="125" t="s">
        <v>2475</v>
      </c>
      <c r="J3816" s="107">
        <f t="shared" ref="J3816" si="1672">I3816+297</f>
        <v>23722.32</v>
      </c>
      <c r="L3816" s="118">
        <v>0.7</v>
      </c>
    </row>
    <row r="3817" spans="1:12" x14ac:dyDescent="0.2">
      <c r="D3817" s="103"/>
      <c r="G3817" s="103"/>
    </row>
    <row r="3818" spans="1:12" x14ac:dyDescent="0.2">
      <c r="A3818" s="126">
        <v>1440</v>
      </c>
      <c r="B3818" s="127">
        <v>954952.05099999998</v>
      </c>
      <c r="C3818" s="127">
        <v>6500808.773</v>
      </c>
      <c r="D3818" s="103" t="s">
        <v>167</v>
      </c>
      <c r="E3818" s="125">
        <v>310.02800000000002</v>
      </c>
      <c r="F3818" s="125">
        <v>0.5</v>
      </c>
      <c r="G3818" s="103" t="s">
        <v>167</v>
      </c>
      <c r="H3818" s="119">
        <f t="shared" si="1649"/>
        <v>1.3</v>
      </c>
      <c r="I3818" s="125" t="s">
        <v>2476</v>
      </c>
      <c r="J3818" s="107">
        <f t="shared" ref="J3818" si="1673">I3818+297</f>
        <v>23743.39</v>
      </c>
      <c r="L3818" s="118">
        <v>0.7</v>
      </c>
    </row>
    <row r="3819" spans="1:12" x14ac:dyDescent="0.2">
      <c r="D3819" s="103"/>
      <c r="G3819" s="103"/>
    </row>
    <row r="3820" spans="1:12" x14ac:dyDescent="0.2">
      <c r="A3820" s="126">
        <v>1441</v>
      </c>
      <c r="B3820" s="127">
        <v>954972.23499999999</v>
      </c>
      <c r="C3820" s="127">
        <v>6500811.5049999999</v>
      </c>
      <c r="D3820" s="103" t="s">
        <v>167</v>
      </c>
      <c r="E3820" s="125">
        <v>310.12700000000001</v>
      </c>
      <c r="F3820" s="125">
        <v>0.5</v>
      </c>
      <c r="G3820" s="103" t="s">
        <v>167</v>
      </c>
      <c r="H3820" s="119">
        <f t="shared" si="1649"/>
        <v>1.3</v>
      </c>
      <c r="I3820" s="125" t="s">
        <v>2477</v>
      </c>
      <c r="J3820" s="107">
        <f t="shared" ref="J3820" si="1674">I3820+297</f>
        <v>23763.759999999998</v>
      </c>
      <c r="L3820" s="118">
        <v>0.7</v>
      </c>
    </row>
    <row r="3821" spans="1:12" x14ac:dyDescent="0.2">
      <c r="D3821" s="103"/>
      <c r="G3821" s="103"/>
    </row>
    <row r="3822" spans="1:12" x14ac:dyDescent="0.2">
      <c r="A3822" s="126">
        <v>1442</v>
      </c>
      <c r="B3822" s="127">
        <v>954992.00800000003</v>
      </c>
      <c r="C3822" s="127">
        <v>6500813.9510000004</v>
      </c>
      <c r="D3822" s="103" t="s">
        <v>167</v>
      </c>
      <c r="E3822" s="125">
        <v>310.19600000000003</v>
      </c>
      <c r="F3822" s="125">
        <v>0.55000000000000004</v>
      </c>
      <c r="G3822" s="103" t="s">
        <v>167</v>
      </c>
      <c r="H3822" s="119">
        <f t="shared" si="1649"/>
        <v>1.35</v>
      </c>
      <c r="I3822" s="125" t="s">
        <v>2478</v>
      </c>
      <c r="J3822" s="107">
        <f t="shared" ref="J3822" si="1675">I3822+297</f>
        <v>23783.68</v>
      </c>
      <c r="L3822" s="118">
        <v>0.7</v>
      </c>
    </row>
    <row r="3823" spans="1:12" x14ac:dyDescent="0.2">
      <c r="D3823" s="103"/>
      <c r="G3823" s="103"/>
    </row>
    <row r="3824" spans="1:12" x14ac:dyDescent="0.2">
      <c r="A3824" s="126">
        <v>1443</v>
      </c>
      <c r="B3824" s="127">
        <v>955011.96100000001</v>
      </c>
      <c r="C3824" s="127">
        <v>6500816.5650000004</v>
      </c>
      <c r="D3824" s="103" t="s">
        <v>167</v>
      </c>
      <c r="E3824" s="125">
        <v>310.25200000000001</v>
      </c>
      <c r="F3824" s="125">
        <v>0.6</v>
      </c>
      <c r="G3824" s="103" t="s">
        <v>167</v>
      </c>
      <c r="H3824" s="119">
        <f t="shared" si="1649"/>
        <v>1.4</v>
      </c>
      <c r="I3824" s="125" t="s">
        <v>2479</v>
      </c>
      <c r="J3824" s="107">
        <f t="shared" ref="J3824" si="1676">I3824+297</f>
        <v>23803.8</v>
      </c>
      <c r="L3824" s="118">
        <v>0.7</v>
      </c>
    </row>
    <row r="3825" spans="1:12" x14ac:dyDescent="0.2">
      <c r="D3825" s="103"/>
      <c r="G3825" s="103"/>
    </row>
    <row r="3826" spans="1:12" x14ac:dyDescent="0.2">
      <c r="A3826" s="126">
        <v>1444</v>
      </c>
      <c r="B3826" s="127">
        <v>955031.84100000001</v>
      </c>
      <c r="C3826" s="127">
        <v>6500819.0530000003</v>
      </c>
      <c r="D3826" s="103" t="s">
        <v>167</v>
      </c>
      <c r="E3826" s="125">
        <v>310.30900000000003</v>
      </c>
      <c r="F3826" s="125">
        <v>0.56000000000000005</v>
      </c>
      <c r="G3826" s="103" t="s">
        <v>167</v>
      </c>
      <c r="H3826" s="119">
        <f t="shared" si="1649"/>
        <v>1.36</v>
      </c>
      <c r="I3826" s="125" t="s">
        <v>2480</v>
      </c>
      <c r="J3826" s="107">
        <f t="shared" ref="J3826" si="1677">I3826+297</f>
        <v>23823.84</v>
      </c>
      <c r="L3826" s="118">
        <v>0.7</v>
      </c>
    </row>
    <row r="3827" spans="1:12" x14ac:dyDescent="0.2">
      <c r="D3827" s="103"/>
      <c r="G3827" s="103"/>
    </row>
    <row r="3828" spans="1:12" x14ac:dyDescent="0.2">
      <c r="A3828" s="126">
        <v>1445</v>
      </c>
      <c r="B3828" s="127">
        <v>955049.87100000004</v>
      </c>
      <c r="C3828" s="127">
        <v>6500821.5259999996</v>
      </c>
      <c r="D3828" s="103" t="s">
        <v>167</v>
      </c>
      <c r="E3828" s="125">
        <v>310.54399999999998</v>
      </c>
      <c r="F3828" s="125">
        <v>0.64</v>
      </c>
      <c r="G3828" s="103" t="s">
        <v>167</v>
      </c>
      <c r="H3828" s="119">
        <f t="shared" si="1649"/>
        <v>1.44</v>
      </c>
      <c r="I3828" s="125" t="s">
        <v>2481</v>
      </c>
      <c r="J3828" s="107">
        <f t="shared" ref="J3828" si="1678">I3828+297</f>
        <v>23842.04</v>
      </c>
      <c r="L3828" s="118">
        <v>0.7</v>
      </c>
    </row>
    <row r="3829" spans="1:12" x14ac:dyDescent="0.2">
      <c r="D3829" s="103"/>
      <c r="G3829" s="103"/>
    </row>
    <row r="3830" spans="1:12" x14ac:dyDescent="0.2">
      <c r="A3830" s="126">
        <v>1446</v>
      </c>
      <c r="B3830" s="127">
        <v>955071.29</v>
      </c>
      <c r="C3830" s="127">
        <v>6500824.3119999999</v>
      </c>
      <c r="D3830" s="103" t="s">
        <v>167</v>
      </c>
      <c r="E3830" s="125">
        <v>310.637</v>
      </c>
      <c r="F3830" s="125">
        <v>0.56000000000000005</v>
      </c>
      <c r="G3830" s="103" t="s">
        <v>167</v>
      </c>
      <c r="H3830" s="119">
        <f t="shared" si="1649"/>
        <v>1.36</v>
      </c>
      <c r="I3830" s="125" t="s">
        <v>2482</v>
      </c>
      <c r="J3830" s="107">
        <f t="shared" ref="J3830" si="1679">I3830+297</f>
        <v>23863.64</v>
      </c>
      <c r="L3830" s="118">
        <v>0.7</v>
      </c>
    </row>
    <row r="3831" spans="1:12" x14ac:dyDescent="0.2">
      <c r="D3831" s="103"/>
      <c r="G3831" s="103"/>
    </row>
    <row r="3832" spans="1:12" x14ac:dyDescent="0.2">
      <c r="A3832" s="126">
        <v>1447</v>
      </c>
      <c r="B3832" s="127">
        <v>955091.06799999997</v>
      </c>
      <c r="C3832" s="127">
        <v>6500827.159</v>
      </c>
      <c r="D3832" s="103" t="s">
        <v>167</v>
      </c>
      <c r="E3832" s="125">
        <v>310.52800000000002</v>
      </c>
      <c r="F3832" s="125">
        <v>0.49</v>
      </c>
      <c r="G3832" s="103" t="s">
        <v>167</v>
      </c>
      <c r="H3832" s="119">
        <f t="shared" si="1649"/>
        <v>1.29</v>
      </c>
      <c r="I3832" s="125" t="s">
        <v>2483</v>
      </c>
      <c r="J3832" s="107">
        <f t="shared" ref="J3832" si="1680">I3832+297</f>
        <v>23883.62</v>
      </c>
      <c r="L3832" s="118">
        <v>0.7</v>
      </c>
    </row>
    <row r="3833" spans="1:12" x14ac:dyDescent="0.2">
      <c r="D3833" s="103"/>
      <c r="G3833" s="103"/>
    </row>
    <row r="3834" spans="1:12" x14ac:dyDescent="0.2">
      <c r="A3834" s="126">
        <v>1448</v>
      </c>
      <c r="B3834" s="127">
        <v>955111.777</v>
      </c>
      <c r="C3834" s="127">
        <v>6500829.7180000003</v>
      </c>
      <c r="D3834" s="103" t="s">
        <v>167</v>
      </c>
      <c r="E3834" s="125">
        <v>310.63799999999998</v>
      </c>
      <c r="F3834" s="125">
        <v>0.63</v>
      </c>
      <c r="G3834" s="103" t="s">
        <v>167</v>
      </c>
      <c r="H3834" s="119">
        <f t="shared" si="1649"/>
        <v>1.4300000000000002</v>
      </c>
      <c r="I3834" s="125" t="s">
        <v>2484</v>
      </c>
      <c r="J3834" s="107">
        <f t="shared" ref="J3834" si="1681">I3834+297</f>
        <v>23904.48</v>
      </c>
      <c r="L3834" s="118">
        <v>0.7</v>
      </c>
    </row>
    <row r="3835" spans="1:12" x14ac:dyDescent="0.2">
      <c r="D3835" s="103"/>
      <c r="G3835" s="103"/>
    </row>
    <row r="3836" spans="1:12" x14ac:dyDescent="0.2">
      <c r="A3836" s="126">
        <v>1449</v>
      </c>
      <c r="B3836" s="127">
        <v>955130.89099999995</v>
      </c>
      <c r="C3836" s="127">
        <v>6500832.307</v>
      </c>
      <c r="D3836" s="103" t="s">
        <v>167</v>
      </c>
      <c r="E3836" s="125">
        <v>310.68400000000003</v>
      </c>
      <c r="F3836" s="125">
        <v>0.55000000000000004</v>
      </c>
      <c r="G3836" s="103" t="s">
        <v>167</v>
      </c>
      <c r="H3836" s="119">
        <f t="shared" ref="H3836:H3898" si="1682">F3836+L3836+0.1</f>
        <v>1.35</v>
      </c>
      <c r="I3836" s="125" t="s">
        <v>2485</v>
      </c>
      <c r="J3836" s="107">
        <f t="shared" ref="J3836" si="1683">I3836+297</f>
        <v>23923.77</v>
      </c>
      <c r="L3836" s="118">
        <v>0.7</v>
      </c>
    </row>
    <row r="3837" spans="1:12" x14ac:dyDescent="0.2">
      <c r="D3837" s="103"/>
      <c r="G3837" s="103"/>
    </row>
    <row r="3838" spans="1:12" x14ac:dyDescent="0.2">
      <c r="A3838" s="126">
        <v>1450</v>
      </c>
      <c r="B3838" s="127">
        <v>955150.52399999998</v>
      </c>
      <c r="C3838" s="127">
        <v>6500834.9400000004</v>
      </c>
      <c r="D3838" s="103" t="s">
        <v>167</v>
      </c>
      <c r="E3838" s="125">
        <v>310.79199999999997</v>
      </c>
      <c r="F3838" s="125">
        <v>0.59</v>
      </c>
      <c r="G3838" s="103" t="s">
        <v>167</v>
      </c>
      <c r="H3838" s="119">
        <f t="shared" si="1682"/>
        <v>1.3900000000000001</v>
      </c>
      <c r="I3838" s="125" t="s">
        <v>2486</v>
      </c>
      <c r="J3838" s="107">
        <f t="shared" ref="J3838" si="1684">I3838+297</f>
        <v>23943.58</v>
      </c>
      <c r="L3838" s="118">
        <v>0.7</v>
      </c>
    </row>
    <row r="3839" spans="1:12" x14ac:dyDescent="0.2">
      <c r="D3839" s="103"/>
      <c r="G3839" s="103"/>
    </row>
    <row r="3840" spans="1:12" x14ac:dyDescent="0.2">
      <c r="A3840" s="126">
        <v>1452</v>
      </c>
      <c r="B3840" s="127">
        <v>955190.02099999995</v>
      </c>
      <c r="C3840" s="127">
        <v>6500840.3020000001</v>
      </c>
      <c r="D3840" s="103" t="s">
        <v>167</v>
      </c>
      <c r="E3840" s="125">
        <v>310.947</v>
      </c>
      <c r="F3840" s="125">
        <v>0.49</v>
      </c>
      <c r="G3840" s="103" t="s">
        <v>167</v>
      </c>
      <c r="H3840" s="119">
        <f t="shared" si="1682"/>
        <v>1.29</v>
      </c>
      <c r="I3840" s="125" t="s">
        <v>2487</v>
      </c>
      <c r="J3840" s="107">
        <f t="shared" ref="J3840" si="1685">I3840+297</f>
        <v>23983.439999999999</v>
      </c>
      <c r="L3840" s="118">
        <v>0.7</v>
      </c>
    </row>
    <row r="3841" spans="1:12" x14ac:dyDescent="0.2">
      <c r="D3841" s="103"/>
      <c r="G3841" s="103"/>
    </row>
    <row r="3842" spans="1:12" x14ac:dyDescent="0.2">
      <c r="A3842" s="126">
        <v>1453</v>
      </c>
      <c r="B3842" s="127">
        <v>955210.14099999995</v>
      </c>
      <c r="C3842" s="127">
        <v>6500842.8909999998</v>
      </c>
      <c r="D3842" s="103" t="s">
        <v>167</v>
      </c>
      <c r="E3842" s="125">
        <v>311.03100000000001</v>
      </c>
      <c r="F3842" s="125">
        <v>0.53</v>
      </c>
      <c r="G3842" s="103" t="s">
        <v>167</v>
      </c>
      <c r="H3842" s="119">
        <f t="shared" si="1682"/>
        <v>1.33</v>
      </c>
      <c r="I3842" s="125" t="s">
        <v>2488</v>
      </c>
      <c r="J3842" s="107">
        <f t="shared" ref="J3842" si="1686">I3842+297</f>
        <v>24003.73</v>
      </c>
      <c r="L3842" s="118">
        <v>0.7</v>
      </c>
    </row>
    <row r="3843" spans="1:12" x14ac:dyDescent="0.2">
      <c r="D3843" s="103"/>
      <c r="G3843" s="103"/>
    </row>
    <row r="3844" spans="1:12" x14ac:dyDescent="0.2">
      <c r="A3844" s="126">
        <v>1454</v>
      </c>
      <c r="B3844" s="127">
        <v>955230.03700000001</v>
      </c>
      <c r="C3844" s="127">
        <v>6500845.2719999999</v>
      </c>
      <c r="D3844" s="103" t="s">
        <v>167</v>
      </c>
      <c r="E3844" s="125">
        <v>311.12400000000002</v>
      </c>
      <c r="F3844" s="125">
        <v>0.56000000000000005</v>
      </c>
      <c r="G3844" s="103" t="s">
        <v>167</v>
      </c>
      <c r="H3844" s="119">
        <f t="shared" si="1682"/>
        <v>1.36</v>
      </c>
      <c r="I3844" s="125" t="s">
        <v>2489</v>
      </c>
      <c r="J3844" s="107">
        <f t="shared" ref="J3844" si="1687">I3844+297</f>
        <v>24023.77</v>
      </c>
      <c r="L3844" s="118">
        <v>0.7</v>
      </c>
    </row>
    <row r="3845" spans="1:12" x14ac:dyDescent="0.2">
      <c r="D3845" s="103"/>
      <c r="G3845" s="103"/>
    </row>
    <row r="3846" spans="1:12" x14ac:dyDescent="0.2">
      <c r="A3846" s="126">
        <v>1455</v>
      </c>
      <c r="B3846" s="127">
        <v>955249.83</v>
      </c>
      <c r="C3846" s="127">
        <v>6500847.6270000003</v>
      </c>
      <c r="D3846" s="103" t="s">
        <v>167</v>
      </c>
      <c r="E3846" s="125">
        <v>311.24200000000002</v>
      </c>
      <c r="F3846" s="125">
        <v>0.51</v>
      </c>
      <c r="G3846" s="103" t="s">
        <v>167</v>
      </c>
      <c r="H3846" s="119">
        <f t="shared" si="1682"/>
        <v>1.31</v>
      </c>
      <c r="I3846" s="125" t="s">
        <v>2490</v>
      </c>
      <c r="J3846" s="107">
        <f t="shared" ref="J3846" si="1688">I3846+297</f>
        <v>24043.7</v>
      </c>
      <c r="L3846" s="118">
        <v>0.7</v>
      </c>
    </row>
    <row r="3847" spans="1:12" x14ac:dyDescent="0.2">
      <c r="D3847" s="103"/>
      <c r="G3847" s="103"/>
    </row>
    <row r="3848" spans="1:12" x14ac:dyDescent="0.2">
      <c r="A3848" s="126">
        <v>1456</v>
      </c>
      <c r="B3848" s="127">
        <v>955269.55500000005</v>
      </c>
      <c r="C3848" s="127">
        <v>6500849.9019999998</v>
      </c>
      <c r="D3848" s="103" t="s">
        <v>167</v>
      </c>
      <c r="E3848" s="125">
        <v>311.37299999999999</v>
      </c>
      <c r="F3848" s="125">
        <v>0.55000000000000004</v>
      </c>
      <c r="G3848" s="103" t="s">
        <v>167</v>
      </c>
      <c r="H3848" s="119">
        <f t="shared" si="1682"/>
        <v>1.35</v>
      </c>
      <c r="I3848" s="125" t="s">
        <v>2491</v>
      </c>
      <c r="J3848" s="107">
        <f t="shared" ref="J3848" si="1689">I3848+297</f>
        <v>24063.56</v>
      </c>
      <c r="L3848" s="118">
        <v>0.7</v>
      </c>
    </row>
    <row r="3849" spans="1:12" x14ac:dyDescent="0.2">
      <c r="D3849" s="103"/>
      <c r="G3849" s="103"/>
    </row>
    <row r="3850" spans="1:12" x14ac:dyDescent="0.2">
      <c r="A3850" s="126">
        <v>1457</v>
      </c>
      <c r="B3850" s="127">
        <v>955289.42200000002</v>
      </c>
      <c r="C3850" s="127">
        <v>6500852.0219999999</v>
      </c>
      <c r="D3850" s="103" t="s">
        <v>167</v>
      </c>
      <c r="E3850" s="125">
        <v>311.42899999999997</v>
      </c>
      <c r="F3850" s="125">
        <v>0.53</v>
      </c>
      <c r="G3850" s="103" t="s">
        <v>167</v>
      </c>
      <c r="H3850" s="119">
        <f t="shared" si="1682"/>
        <v>1.33</v>
      </c>
      <c r="I3850" s="125" t="s">
        <v>2492</v>
      </c>
      <c r="J3850" s="107">
        <f t="shared" ref="J3850" si="1690">I3850+297</f>
        <v>24083.54</v>
      </c>
      <c r="L3850" s="118">
        <v>0.7</v>
      </c>
    </row>
    <row r="3851" spans="1:12" x14ac:dyDescent="0.2">
      <c r="D3851" s="103"/>
      <c r="G3851" s="103"/>
    </row>
    <row r="3852" spans="1:12" x14ac:dyDescent="0.2">
      <c r="A3852" s="126">
        <v>1458</v>
      </c>
      <c r="B3852" s="127">
        <v>955309.57799999998</v>
      </c>
      <c r="C3852" s="127">
        <v>6500854.273</v>
      </c>
      <c r="D3852" s="103" t="s">
        <v>167</v>
      </c>
      <c r="E3852" s="125">
        <v>311.44499999999999</v>
      </c>
      <c r="F3852" s="125">
        <v>0.56999999999999995</v>
      </c>
      <c r="G3852" s="103" t="s">
        <v>167</v>
      </c>
      <c r="H3852" s="119">
        <f t="shared" si="1682"/>
        <v>1.37</v>
      </c>
      <c r="I3852" s="125" t="s">
        <v>2493</v>
      </c>
      <c r="J3852" s="107">
        <f t="shared" ref="J3852" si="1691">I3852+297</f>
        <v>24103.82</v>
      </c>
      <c r="L3852" s="118">
        <v>0.7</v>
      </c>
    </row>
    <row r="3853" spans="1:12" x14ac:dyDescent="0.2">
      <c r="D3853" s="103"/>
      <c r="G3853" s="103"/>
    </row>
    <row r="3854" spans="1:12" x14ac:dyDescent="0.2">
      <c r="A3854" s="126">
        <v>1459</v>
      </c>
      <c r="B3854" s="127">
        <v>955329.52099999995</v>
      </c>
      <c r="C3854" s="127">
        <v>6500856.1799999997</v>
      </c>
      <c r="D3854" s="103" t="s">
        <v>167</v>
      </c>
      <c r="E3854" s="125">
        <v>311.51499999999999</v>
      </c>
      <c r="F3854" s="125">
        <v>0.5</v>
      </c>
      <c r="G3854" s="103" t="s">
        <v>167</v>
      </c>
      <c r="H3854" s="119">
        <f t="shared" si="1682"/>
        <v>1.3</v>
      </c>
      <c r="I3854" s="125" t="s">
        <v>2494</v>
      </c>
      <c r="J3854" s="107">
        <f t="shared" ref="J3854" si="1692">I3854+297</f>
        <v>24123.85</v>
      </c>
      <c r="L3854" s="118">
        <v>0.7</v>
      </c>
    </row>
    <row r="3855" spans="1:12" x14ac:dyDescent="0.2">
      <c r="D3855" s="103"/>
      <c r="G3855" s="103"/>
    </row>
    <row r="3856" spans="1:12" x14ac:dyDescent="0.2">
      <c r="A3856" s="126">
        <v>1460</v>
      </c>
      <c r="B3856" s="127">
        <v>955349.81599999999</v>
      </c>
      <c r="C3856" s="127">
        <v>6500857.9819999998</v>
      </c>
      <c r="D3856" s="103" t="s">
        <v>167</v>
      </c>
      <c r="E3856" s="125">
        <v>311.71699999999998</v>
      </c>
      <c r="F3856" s="125">
        <v>0.48</v>
      </c>
      <c r="G3856" s="103" t="s">
        <v>167</v>
      </c>
      <c r="H3856" s="119">
        <f t="shared" si="1682"/>
        <v>1.28</v>
      </c>
      <c r="I3856" s="125" t="s">
        <v>2495</v>
      </c>
      <c r="J3856" s="107">
        <f t="shared" ref="J3856" si="1693">I3856+297</f>
        <v>24144.23</v>
      </c>
      <c r="L3856" s="118">
        <v>0.7</v>
      </c>
    </row>
    <row r="3857" spans="1:12" x14ac:dyDescent="0.2">
      <c r="D3857" s="103"/>
      <c r="G3857" s="103"/>
    </row>
    <row r="3858" spans="1:12" x14ac:dyDescent="0.2">
      <c r="A3858" s="126" t="s">
        <v>2496</v>
      </c>
      <c r="B3858" s="127">
        <v>955360.29700000002</v>
      </c>
      <c r="C3858" s="127">
        <v>6500858.6529999999</v>
      </c>
      <c r="D3858" s="103" t="s">
        <v>167</v>
      </c>
      <c r="E3858" s="125">
        <v>311.78899999999999</v>
      </c>
      <c r="F3858" s="125">
        <v>0.51</v>
      </c>
      <c r="G3858" s="103" t="s">
        <v>167</v>
      </c>
      <c r="H3858" s="119">
        <f t="shared" si="1682"/>
        <v>1.31</v>
      </c>
      <c r="I3858" s="125" t="s">
        <v>2497</v>
      </c>
      <c r="J3858" s="107">
        <f t="shared" ref="J3858" si="1694">I3858+297</f>
        <v>24154.73</v>
      </c>
      <c r="L3858" s="118">
        <v>0.7</v>
      </c>
    </row>
    <row r="3859" spans="1:12" x14ac:dyDescent="0.2">
      <c r="D3859" s="103"/>
      <c r="G3859" s="103"/>
    </row>
    <row r="3860" spans="1:12" x14ac:dyDescent="0.2">
      <c r="A3860" s="126">
        <v>1461</v>
      </c>
      <c r="B3860" s="127">
        <v>955368.88300000003</v>
      </c>
      <c r="C3860" s="127">
        <v>6500859.6560000004</v>
      </c>
      <c r="D3860" s="103" t="s">
        <v>167</v>
      </c>
      <c r="E3860" s="125">
        <v>311.858</v>
      </c>
      <c r="F3860" s="125">
        <v>0.56000000000000005</v>
      </c>
      <c r="G3860" s="103" t="s">
        <v>167</v>
      </c>
      <c r="H3860" s="119">
        <f t="shared" si="1682"/>
        <v>1.36</v>
      </c>
      <c r="I3860" s="125" t="s">
        <v>2498</v>
      </c>
      <c r="J3860" s="107">
        <f t="shared" ref="J3860" si="1695">I3860+297</f>
        <v>24163.38</v>
      </c>
      <c r="L3860" s="118">
        <v>0.7</v>
      </c>
    </row>
    <row r="3861" spans="1:12" x14ac:dyDescent="0.2">
      <c r="D3861" s="103"/>
      <c r="G3861" s="103"/>
    </row>
    <row r="3862" spans="1:12" x14ac:dyDescent="0.2">
      <c r="A3862" s="126">
        <v>1462</v>
      </c>
      <c r="B3862" s="127">
        <v>955388.66700000002</v>
      </c>
      <c r="C3862" s="127">
        <v>6500862.25</v>
      </c>
      <c r="D3862" s="103" t="s">
        <v>167</v>
      </c>
      <c r="E3862" s="125">
        <v>312.02499999999998</v>
      </c>
      <c r="F3862" s="125">
        <v>0.59</v>
      </c>
      <c r="G3862" s="103" t="s">
        <v>167</v>
      </c>
      <c r="H3862" s="119">
        <f t="shared" si="1682"/>
        <v>1.3900000000000001</v>
      </c>
      <c r="I3862" s="125" t="s">
        <v>2499</v>
      </c>
      <c r="J3862" s="107">
        <f t="shared" ref="J3862" si="1696">I3862+297</f>
        <v>24183.33</v>
      </c>
      <c r="L3862" s="118">
        <v>0.7</v>
      </c>
    </row>
    <row r="3863" spans="1:12" x14ac:dyDescent="0.2">
      <c r="D3863" s="103"/>
      <c r="G3863" s="103"/>
    </row>
    <row r="3864" spans="1:12" x14ac:dyDescent="0.2">
      <c r="A3864" s="126">
        <v>1463</v>
      </c>
      <c r="B3864" s="127">
        <v>955408.71799999999</v>
      </c>
      <c r="C3864" s="127">
        <v>6500864.7929999996</v>
      </c>
      <c r="D3864" s="103" t="s">
        <v>167</v>
      </c>
      <c r="E3864" s="125">
        <v>312.09199999999998</v>
      </c>
      <c r="F3864" s="125">
        <v>0.56000000000000005</v>
      </c>
      <c r="G3864" s="103" t="s">
        <v>167</v>
      </c>
      <c r="H3864" s="119">
        <f t="shared" si="1682"/>
        <v>1.36</v>
      </c>
      <c r="I3864" s="125" t="s">
        <v>2500</v>
      </c>
      <c r="J3864" s="107">
        <f t="shared" ref="J3864" si="1697">I3864+297</f>
        <v>24203.54</v>
      </c>
      <c r="L3864" s="118">
        <v>0.7</v>
      </c>
    </row>
    <row r="3865" spans="1:12" x14ac:dyDescent="0.2">
      <c r="D3865" s="103"/>
      <c r="G3865" s="103"/>
    </row>
    <row r="3866" spans="1:12" x14ac:dyDescent="0.2">
      <c r="A3866" s="126" t="s">
        <v>2501</v>
      </c>
      <c r="B3866" s="127">
        <v>955414.68799999997</v>
      </c>
      <c r="C3866" s="127">
        <v>6500865.5310000004</v>
      </c>
      <c r="D3866" s="103" t="s">
        <v>167</v>
      </c>
      <c r="E3866" s="125">
        <v>312.18200000000002</v>
      </c>
      <c r="F3866" s="125">
        <v>0.56999999999999995</v>
      </c>
      <c r="G3866" s="103" t="s">
        <v>167</v>
      </c>
      <c r="H3866" s="119">
        <f t="shared" si="1682"/>
        <v>1.37</v>
      </c>
      <c r="I3866" s="125" t="s">
        <v>2502</v>
      </c>
      <c r="J3866" s="107">
        <f t="shared" ref="J3866" si="1698">I3866+297</f>
        <v>24209.56</v>
      </c>
      <c r="L3866" s="118">
        <v>0.7</v>
      </c>
    </row>
    <row r="3867" spans="1:12" x14ac:dyDescent="0.2">
      <c r="D3867" s="103"/>
      <c r="G3867" s="103"/>
    </row>
    <row r="3868" spans="1:12" x14ac:dyDescent="0.2">
      <c r="A3868" s="126">
        <v>1464</v>
      </c>
      <c r="B3868" s="127">
        <v>955419.82200000004</v>
      </c>
      <c r="C3868" s="127">
        <v>6500866.2359999996</v>
      </c>
      <c r="D3868" s="103" t="s">
        <v>167</v>
      </c>
      <c r="E3868" s="125">
        <v>312.17599999999999</v>
      </c>
      <c r="F3868" s="125">
        <v>0.46</v>
      </c>
      <c r="G3868" s="103" t="s">
        <v>167</v>
      </c>
      <c r="H3868" s="119">
        <f t="shared" si="1682"/>
        <v>1.26</v>
      </c>
      <c r="I3868" s="125" t="s">
        <v>2503</v>
      </c>
      <c r="J3868" s="107">
        <f t="shared" ref="J3868" si="1699">I3868+297</f>
        <v>24214.74</v>
      </c>
      <c r="L3868" s="118">
        <v>0.7</v>
      </c>
    </row>
    <row r="3869" spans="1:12" x14ac:dyDescent="0.2">
      <c r="D3869" s="103"/>
      <c r="G3869" s="103"/>
    </row>
    <row r="3870" spans="1:12" x14ac:dyDescent="0.2">
      <c r="A3870" s="126" t="s">
        <v>2504</v>
      </c>
      <c r="B3870" s="127">
        <v>955424.56400000001</v>
      </c>
      <c r="C3870" s="127">
        <v>6500867.6030000001</v>
      </c>
      <c r="D3870" s="103" t="s">
        <v>167</v>
      </c>
      <c r="E3870" s="125">
        <v>312.04300000000001</v>
      </c>
      <c r="F3870" s="125">
        <v>0.625</v>
      </c>
      <c r="G3870" s="103" t="s">
        <v>167</v>
      </c>
      <c r="H3870" s="119">
        <f t="shared" si="1682"/>
        <v>1.155</v>
      </c>
      <c r="I3870" s="125" t="s">
        <v>2505</v>
      </c>
      <c r="J3870" s="107">
        <f t="shared" ref="J3870" si="1700">I3870+297</f>
        <v>24219.69</v>
      </c>
      <c r="L3870" s="118">
        <v>0.43</v>
      </c>
    </row>
    <row r="3871" spans="1:12" x14ac:dyDescent="0.2">
      <c r="D3871" s="103"/>
      <c r="G3871" s="103"/>
    </row>
    <row r="3872" spans="1:12" x14ac:dyDescent="0.2">
      <c r="A3872" s="126" t="s">
        <v>2506</v>
      </c>
      <c r="B3872" s="127">
        <v>955429.57200000004</v>
      </c>
      <c r="C3872" s="127">
        <v>6500869.3609999996</v>
      </c>
      <c r="D3872" s="103" t="s">
        <v>167</v>
      </c>
      <c r="E3872" s="125">
        <v>311.95999999999998</v>
      </c>
      <c r="F3872" s="125">
        <v>1</v>
      </c>
      <c r="G3872" s="103" t="s">
        <v>167</v>
      </c>
      <c r="H3872" s="119">
        <f t="shared" si="1682"/>
        <v>1.53</v>
      </c>
      <c r="I3872" s="125" t="s">
        <v>2507</v>
      </c>
      <c r="J3872" s="107">
        <f>I3872+336</f>
        <v>24264.01</v>
      </c>
      <c r="K3872" s="102" t="s">
        <v>3875</v>
      </c>
      <c r="L3872" s="118">
        <v>0.43</v>
      </c>
    </row>
    <row r="3873" spans="1:12" x14ac:dyDescent="0.2">
      <c r="D3873" s="103"/>
      <c r="G3873" s="103"/>
    </row>
    <row r="3874" spans="1:12" x14ac:dyDescent="0.2">
      <c r="A3874" s="126" t="s">
        <v>2508</v>
      </c>
      <c r="B3874" s="127">
        <v>955434.97600000002</v>
      </c>
      <c r="C3874" s="127">
        <v>6500870.8200000003</v>
      </c>
      <c r="D3874" s="103" t="s">
        <v>167</v>
      </c>
      <c r="E3874" s="125">
        <v>311.911</v>
      </c>
      <c r="F3874" s="125">
        <v>1.0419999999999732</v>
      </c>
      <c r="G3874" s="103" t="s">
        <v>167</v>
      </c>
      <c r="H3874" s="119">
        <f t="shared" si="1682"/>
        <v>1.5719999999999732</v>
      </c>
      <c r="I3874" s="125" t="s">
        <v>2509</v>
      </c>
      <c r="J3874" s="107">
        <f>I3874+336</f>
        <v>24269.61</v>
      </c>
      <c r="L3874" s="118">
        <v>0.43</v>
      </c>
    </row>
    <row r="3875" spans="1:12" x14ac:dyDescent="0.2">
      <c r="D3875" s="103"/>
      <c r="G3875" s="103"/>
    </row>
    <row r="3876" spans="1:12" x14ac:dyDescent="0.2">
      <c r="A3876" s="126" t="s">
        <v>2510</v>
      </c>
      <c r="B3876" s="127">
        <v>955439.12399999995</v>
      </c>
      <c r="C3876" s="127">
        <v>6500871.6100000003</v>
      </c>
      <c r="D3876" s="103" t="s">
        <v>167</v>
      </c>
      <c r="E3876" s="125">
        <v>311.96499999999997</v>
      </c>
      <c r="F3876" s="125">
        <v>1.1309999999999718</v>
      </c>
      <c r="G3876" s="103" t="s">
        <v>167</v>
      </c>
      <c r="H3876" s="119">
        <f t="shared" si="1682"/>
        <v>1.6609999999999718</v>
      </c>
      <c r="I3876" s="125" t="s">
        <v>2511</v>
      </c>
      <c r="J3876" s="107">
        <f t="shared" ref="J3876" si="1701">I3876+336</f>
        <v>24273.83</v>
      </c>
      <c r="L3876" s="118">
        <v>0.43</v>
      </c>
    </row>
    <row r="3877" spans="1:12" x14ac:dyDescent="0.2">
      <c r="D3877" s="103"/>
      <c r="G3877" s="103"/>
    </row>
    <row r="3878" spans="1:12" x14ac:dyDescent="0.2">
      <c r="A3878" s="126">
        <v>1465</v>
      </c>
      <c r="B3878" s="127">
        <v>955443.94499999995</v>
      </c>
      <c r="C3878" s="127">
        <v>6500872.4539999999</v>
      </c>
      <c r="D3878" s="103" t="s">
        <v>167</v>
      </c>
      <c r="E3878" s="125">
        <v>312.00700000000001</v>
      </c>
      <c r="F3878" s="125">
        <v>1.410000000000025</v>
      </c>
      <c r="G3878" s="103" t="s">
        <v>167</v>
      </c>
      <c r="H3878" s="119">
        <f t="shared" si="1682"/>
        <v>1.940000000000025</v>
      </c>
      <c r="I3878" s="125" t="s">
        <v>2512</v>
      </c>
      <c r="J3878" s="107">
        <f t="shared" ref="J3878" si="1702">I3878+336</f>
        <v>24278.73</v>
      </c>
      <c r="L3878" s="118">
        <v>0.43</v>
      </c>
    </row>
    <row r="3879" spans="1:12" x14ac:dyDescent="0.2">
      <c r="D3879" s="103"/>
      <c r="G3879" s="103"/>
    </row>
    <row r="3880" spans="1:12" x14ac:dyDescent="0.2">
      <c r="A3880" s="126">
        <v>1501</v>
      </c>
      <c r="B3880" s="127">
        <v>955456.68500000006</v>
      </c>
      <c r="C3880" s="127">
        <v>6500874.4230000004</v>
      </c>
      <c r="D3880" s="103" t="s">
        <v>167</v>
      </c>
      <c r="E3880" s="125">
        <v>312.07799999999997</v>
      </c>
      <c r="F3880" s="125">
        <v>1.3729999999999905</v>
      </c>
      <c r="G3880" s="103" t="s">
        <v>167</v>
      </c>
      <c r="H3880" s="119">
        <f t="shared" si="1682"/>
        <v>1.9029999999999905</v>
      </c>
      <c r="I3880" s="125" t="s">
        <v>2513</v>
      </c>
      <c r="J3880" s="107">
        <f t="shared" ref="J3880" si="1703">I3880+336</f>
        <v>24291.64</v>
      </c>
      <c r="L3880" s="118">
        <v>0.43</v>
      </c>
    </row>
    <row r="3881" spans="1:12" x14ac:dyDescent="0.2">
      <c r="D3881" s="103"/>
      <c r="G3881" s="103"/>
    </row>
    <row r="3882" spans="1:12" x14ac:dyDescent="0.2">
      <c r="A3882" s="126">
        <v>1502</v>
      </c>
      <c r="B3882" s="127">
        <v>955460.18099999998</v>
      </c>
      <c r="C3882" s="127">
        <v>6500874.7400000002</v>
      </c>
      <c r="D3882" s="103" t="s">
        <v>167</v>
      </c>
      <c r="E3882" s="125">
        <v>312.09199999999998</v>
      </c>
      <c r="F3882" s="125">
        <v>1.3619999999999663</v>
      </c>
      <c r="G3882" s="103" t="s">
        <v>167</v>
      </c>
      <c r="H3882" s="119">
        <f t="shared" si="1682"/>
        <v>1.8919999999999664</v>
      </c>
      <c r="I3882" s="125" t="s">
        <v>2514</v>
      </c>
      <c r="J3882" s="107">
        <f t="shared" ref="J3882" si="1704">I3882+336</f>
        <v>24295.13</v>
      </c>
      <c r="L3882" s="118">
        <v>0.43</v>
      </c>
    </row>
    <row r="3883" spans="1:12" x14ac:dyDescent="0.2">
      <c r="D3883" s="103"/>
      <c r="G3883" s="103"/>
    </row>
    <row r="3884" spans="1:12" x14ac:dyDescent="0.2">
      <c r="A3884" s="126">
        <v>1503</v>
      </c>
      <c r="B3884" s="127">
        <v>955464.48</v>
      </c>
      <c r="C3884" s="127">
        <v>6500874.8899999997</v>
      </c>
      <c r="D3884" s="103" t="s">
        <v>167</v>
      </c>
      <c r="E3884" s="125">
        <v>312.07499999999999</v>
      </c>
      <c r="F3884" s="125">
        <v>1.2299999999999613</v>
      </c>
      <c r="G3884" s="103" t="s">
        <v>167</v>
      </c>
      <c r="H3884" s="119">
        <f t="shared" si="1682"/>
        <v>1.7599999999999614</v>
      </c>
      <c r="I3884" s="125" t="s">
        <v>2515</v>
      </c>
      <c r="J3884" s="107">
        <f t="shared" ref="J3884" si="1705">I3884+336</f>
        <v>24299.73</v>
      </c>
      <c r="L3884" s="118">
        <v>0.43</v>
      </c>
    </row>
    <row r="3885" spans="1:12" x14ac:dyDescent="0.2">
      <c r="D3885" s="103"/>
      <c r="G3885" s="103"/>
    </row>
    <row r="3886" spans="1:12" x14ac:dyDescent="0.2">
      <c r="A3886" s="126" t="s">
        <v>2516</v>
      </c>
      <c r="B3886" s="127">
        <v>955469.32200000004</v>
      </c>
      <c r="C3886" s="127">
        <v>6500874.4170000004</v>
      </c>
      <c r="D3886" s="103" t="s">
        <v>167</v>
      </c>
      <c r="E3886" s="125">
        <v>312.13299999999998</v>
      </c>
      <c r="F3886" s="125">
        <v>1.1800000000000068</v>
      </c>
      <c r="G3886" s="103" t="s">
        <v>167</v>
      </c>
      <c r="H3886" s="119">
        <f t="shared" si="1682"/>
        <v>1.7100000000000068</v>
      </c>
      <c r="I3886" s="125" t="s">
        <v>2517</v>
      </c>
      <c r="J3886" s="107">
        <f t="shared" ref="J3886" si="1706">I3886+336</f>
        <v>24304.61</v>
      </c>
      <c r="L3886" s="118">
        <v>0.43</v>
      </c>
    </row>
    <row r="3887" spans="1:12" x14ac:dyDescent="0.2">
      <c r="D3887" s="103"/>
      <c r="G3887" s="103"/>
    </row>
    <row r="3888" spans="1:12" x14ac:dyDescent="0.2">
      <c r="A3888" s="126">
        <v>1504</v>
      </c>
      <c r="B3888" s="127">
        <v>955474.12100000004</v>
      </c>
      <c r="C3888" s="127">
        <v>6500873.6770000001</v>
      </c>
      <c r="D3888" s="103" t="s">
        <v>167</v>
      </c>
      <c r="E3888" s="125">
        <v>312.25099999999998</v>
      </c>
      <c r="F3888" s="125">
        <v>1.1129999999999995</v>
      </c>
      <c r="G3888" s="103" t="s">
        <v>167</v>
      </c>
      <c r="H3888" s="119">
        <f t="shared" si="1682"/>
        <v>1.6429999999999996</v>
      </c>
      <c r="I3888" s="125" t="s">
        <v>2518</v>
      </c>
      <c r="J3888" s="107">
        <f t="shared" ref="J3888" si="1707">I3888+336</f>
        <v>24309.48</v>
      </c>
      <c r="L3888" s="118">
        <v>0.43</v>
      </c>
    </row>
    <row r="3889" spans="1:12" x14ac:dyDescent="0.2">
      <c r="D3889" s="103"/>
      <c r="G3889" s="103"/>
    </row>
    <row r="3890" spans="1:12" x14ac:dyDescent="0.2">
      <c r="A3890" s="126" t="s">
        <v>2519</v>
      </c>
      <c r="B3890" s="127">
        <v>955479.34</v>
      </c>
      <c r="C3890" s="127">
        <v>6500872.926</v>
      </c>
      <c r="D3890" s="103" t="s">
        <v>167</v>
      </c>
      <c r="E3890" s="125">
        <v>312.28300000000002</v>
      </c>
      <c r="F3890" s="125">
        <v>0.65</v>
      </c>
      <c r="G3890" s="103" t="s">
        <v>167</v>
      </c>
      <c r="H3890" s="119">
        <f t="shared" si="1682"/>
        <v>1.1800000000000002</v>
      </c>
      <c r="I3890" s="125" t="s">
        <v>2520</v>
      </c>
      <c r="J3890" s="107">
        <f t="shared" ref="J3890" si="1708">I3890+336</f>
        <v>24314</v>
      </c>
      <c r="L3890" s="118">
        <v>0.43</v>
      </c>
    </row>
    <row r="3891" spans="1:12" x14ac:dyDescent="0.2">
      <c r="D3891" s="103"/>
      <c r="G3891" s="103"/>
    </row>
    <row r="3892" spans="1:12" ht="11.25" customHeight="1" x14ac:dyDescent="0.2">
      <c r="A3892" s="126">
        <v>1505</v>
      </c>
      <c r="B3892" s="127">
        <v>955485.98600000003</v>
      </c>
      <c r="C3892" s="127">
        <v>6500873.4819999998</v>
      </c>
      <c r="D3892" s="103" t="s">
        <v>167</v>
      </c>
      <c r="E3892" s="125">
        <v>312.32</v>
      </c>
      <c r="F3892" s="125">
        <v>0.56000000000000005</v>
      </c>
      <c r="G3892" s="103" t="s">
        <v>167</v>
      </c>
      <c r="H3892" s="119">
        <f t="shared" si="1682"/>
        <v>1.36</v>
      </c>
      <c r="I3892" s="125" t="s">
        <v>2521</v>
      </c>
      <c r="J3892" s="107">
        <f t="shared" ref="J3892" si="1709">I3892+336</f>
        <v>24321.46</v>
      </c>
      <c r="L3892" s="118">
        <v>0.7</v>
      </c>
    </row>
    <row r="3893" spans="1:12" ht="11.25" customHeight="1" x14ac:dyDescent="0.2">
      <c r="D3893" s="103"/>
      <c r="G3893" s="103"/>
    </row>
    <row r="3894" spans="1:12" ht="12" customHeight="1" x14ac:dyDescent="0.2">
      <c r="A3894" s="126">
        <v>1506</v>
      </c>
      <c r="B3894" s="127">
        <v>955505.47</v>
      </c>
      <c r="C3894" s="127">
        <v>6500876.1890000002</v>
      </c>
      <c r="D3894" s="103" t="s">
        <v>167</v>
      </c>
      <c r="E3894" s="125">
        <v>312.32</v>
      </c>
      <c r="F3894" s="125">
        <v>0.53</v>
      </c>
      <c r="G3894" s="103" t="s">
        <v>167</v>
      </c>
      <c r="H3894" s="119">
        <f t="shared" si="1682"/>
        <v>1.33</v>
      </c>
      <c r="I3894" s="125" t="s">
        <v>2522</v>
      </c>
      <c r="J3894" s="107">
        <f t="shared" ref="J3894" si="1710">I3894+336</f>
        <v>24341.13</v>
      </c>
      <c r="L3894" s="118">
        <v>0.7</v>
      </c>
    </row>
    <row r="3895" spans="1:12" x14ac:dyDescent="0.2">
      <c r="D3895" s="103"/>
      <c r="G3895" s="103"/>
    </row>
    <row r="3896" spans="1:12" x14ac:dyDescent="0.2">
      <c r="A3896" s="126">
        <v>1507</v>
      </c>
      <c r="B3896" s="127">
        <v>955525.15500000003</v>
      </c>
      <c r="C3896" s="127">
        <v>6500878.892</v>
      </c>
      <c r="D3896" s="103" t="s">
        <v>167</v>
      </c>
      <c r="E3896" s="125">
        <v>312.33</v>
      </c>
      <c r="F3896" s="125">
        <v>0.45</v>
      </c>
      <c r="G3896" s="103" t="s">
        <v>167</v>
      </c>
      <c r="H3896" s="119">
        <f t="shared" si="1682"/>
        <v>1.25</v>
      </c>
      <c r="I3896" s="125" t="s">
        <v>2523</v>
      </c>
      <c r="J3896" s="107">
        <f t="shared" ref="J3896" si="1711">I3896+336</f>
        <v>24361</v>
      </c>
      <c r="L3896" s="118">
        <v>0.7</v>
      </c>
    </row>
    <row r="3897" spans="1:12" x14ac:dyDescent="0.2">
      <c r="D3897" s="103"/>
      <c r="G3897" s="103"/>
    </row>
    <row r="3898" spans="1:12" x14ac:dyDescent="0.2">
      <c r="A3898" s="126" t="s">
        <v>2524</v>
      </c>
      <c r="B3898" s="127">
        <v>955528.80200000003</v>
      </c>
      <c r="C3898" s="127">
        <v>6500879.466</v>
      </c>
      <c r="D3898" s="103" t="s">
        <v>167</v>
      </c>
      <c r="E3898" s="125">
        <v>312.45</v>
      </c>
      <c r="F3898" s="125">
        <v>0.52</v>
      </c>
      <c r="G3898" s="103" t="s">
        <v>167</v>
      </c>
      <c r="H3898" s="119">
        <f t="shared" si="1682"/>
        <v>1.32</v>
      </c>
      <c r="I3898" s="125" t="s">
        <v>2525</v>
      </c>
      <c r="J3898" s="107">
        <f t="shared" ref="J3898" si="1712">I3898+336</f>
        <v>24364.69</v>
      </c>
      <c r="L3898" s="118">
        <v>0.7</v>
      </c>
    </row>
    <row r="3899" spans="1:12" x14ac:dyDescent="0.2">
      <c r="D3899" s="103"/>
      <c r="G3899" s="103"/>
    </row>
    <row r="3900" spans="1:12" x14ac:dyDescent="0.2">
      <c r="A3900" s="126" t="s">
        <v>2526</v>
      </c>
      <c r="B3900" s="127">
        <v>955535.076</v>
      </c>
      <c r="C3900" s="127">
        <v>6500880.3550000004</v>
      </c>
      <c r="D3900" s="103" t="s">
        <v>167</v>
      </c>
      <c r="E3900" s="125">
        <v>312.52</v>
      </c>
      <c r="F3900" s="125">
        <v>0.55000000000000004</v>
      </c>
      <c r="G3900" s="103" t="s">
        <v>167</v>
      </c>
      <c r="H3900" s="119">
        <f t="shared" ref="H3900:H3962" si="1713">F3900+L3900+0.1</f>
        <v>1.35</v>
      </c>
      <c r="I3900" s="125" t="s">
        <v>2527</v>
      </c>
      <c r="J3900" s="107">
        <f t="shared" ref="J3900" si="1714">I3900+336</f>
        <v>24371.03</v>
      </c>
      <c r="L3900" s="118">
        <v>0.7</v>
      </c>
    </row>
    <row r="3901" spans="1:12" x14ac:dyDescent="0.2">
      <c r="D3901" s="103"/>
      <c r="G3901" s="103"/>
    </row>
    <row r="3902" spans="1:12" x14ac:dyDescent="0.2">
      <c r="A3902" s="126">
        <v>1508</v>
      </c>
      <c r="B3902" s="127">
        <v>955545.96799999999</v>
      </c>
      <c r="C3902" s="127">
        <v>6500881.4079999998</v>
      </c>
      <c r="D3902" s="103" t="s">
        <v>167</v>
      </c>
      <c r="E3902" s="125">
        <v>312.55</v>
      </c>
      <c r="F3902" s="125">
        <v>0.57999999999999996</v>
      </c>
      <c r="G3902" s="103" t="s">
        <v>167</v>
      </c>
      <c r="H3902" s="119">
        <f t="shared" si="1713"/>
        <v>1.38</v>
      </c>
      <c r="I3902" s="125" t="s">
        <v>2528</v>
      </c>
      <c r="J3902" s="107">
        <f t="shared" ref="J3902" si="1715">I3902+336</f>
        <v>24381.97</v>
      </c>
      <c r="L3902" s="118">
        <v>0.7</v>
      </c>
    </row>
    <row r="3903" spans="1:12" x14ac:dyDescent="0.2">
      <c r="D3903" s="103"/>
      <c r="G3903" s="103"/>
    </row>
    <row r="3904" spans="1:12" x14ac:dyDescent="0.2">
      <c r="A3904" s="126">
        <v>1509</v>
      </c>
      <c r="B3904" s="127">
        <v>955565.00600000005</v>
      </c>
      <c r="C3904" s="127">
        <v>6500883.9170000004</v>
      </c>
      <c r="D3904" s="103" t="s">
        <v>167</v>
      </c>
      <c r="E3904" s="125">
        <v>312.58999999999997</v>
      </c>
      <c r="F3904" s="125">
        <v>0.55000000000000004</v>
      </c>
      <c r="G3904" s="103" t="s">
        <v>167</v>
      </c>
      <c r="H3904" s="119">
        <f t="shared" si="1713"/>
        <v>1.35</v>
      </c>
      <c r="I3904" s="125" t="s">
        <v>2529</v>
      </c>
      <c r="J3904" s="107">
        <f t="shared" ref="J3904" si="1716">I3904+336</f>
        <v>24401.17</v>
      </c>
      <c r="L3904" s="118">
        <v>0.7</v>
      </c>
    </row>
    <row r="3905" spans="1:12" x14ac:dyDescent="0.2">
      <c r="D3905" s="103"/>
      <c r="G3905" s="103"/>
    </row>
    <row r="3906" spans="1:12" x14ac:dyDescent="0.2">
      <c r="A3906" s="126" t="s">
        <v>2530</v>
      </c>
      <c r="B3906" s="127">
        <v>955579.39500000002</v>
      </c>
      <c r="C3906" s="127">
        <v>6500885.8130000001</v>
      </c>
      <c r="D3906" s="103" t="s">
        <v>167</v>
      </c>
      <c r="E3906" s="125">
        <v>312.58999999999997</v>
      </c>
      <c r="F3906" s="125">
        <v>0.49</v>
      </c>
      <c r="G3906" s="103" t="s">
        <v>167</v>
      </c>
      <c r="H3906" s="119">
        <f t="shared" si="1713"/>
        <v>1.29</v>
      </c>
      <c r="I3906" s="125" t="s">
        <v>2531</v>
      </c>
      <c r="J3906" s="107">
        <f t="shared" ref="J3906" si="1717">I3906+336</f>
        <v>24415.69</v>
      </c>
      <c r="L3906" s="118">
        <v>0.7</v>
      </c>
    </row>
    <row r="3907" spans="1:12" x14ac:dyDescent="0.2">
      <c r="D3907" s="103"/>
      <c r="G3907" s="103"/>
    </row>
    <row r="3908" spans="1:12" x14ac:dyDescent="0.2">
      <c r="A3908" s="126">
        <v>1510</v>
      </c>
      <c r="B3908" s="127">
        <v>955585.02500000002</v>
      </c>
      <c r="C3908" s="127">
        <v>6500886.625</v>
      </c>
      <c r="D3908" s="103" t="s">
        <v>167</v>
      </c>
      <c r="E3908" s="125">
        <v>312.64999999999998</v>
      </c>
      <c r="F3908" s="125">
        <v>0.53</v>
      </c>
      <c r="G3908" s="103" t="s">
        <v>167</v>
      </c>
      <c r="H3908" s="119">
        <f t="shared" si="1713"/>
        <v>1.33</v>
      </c>
      <c r="I3908" s="125" t="s">
        <v>2532</v>
      </c>
      <c r="J3908" s="107">
        <f t="shared" ref="J3908" si="1718">I3908+336</f>
        <v>24421.37</v>
      </c>
      <c r="L3908" s="118">
        <v>0.7</v>
      </c>
    </row>
    <row r="3909" spans="1:12" x14ac:dyDescent="0.2">
      <c r="D3909" s="103"/>
      <c r="G3909" s="103"/>
    </row>
    <row r="3910" spans="1:12" x14ac:dyDescent="0.2">
      <c r="A3910" s="126">
        <v>1511</v>
      </c>
      <c r="B3910" s="127">
        <v>955604.46499999997</v>
      </c>
      <c r="C3910" s="127">
        <v>6500889.1730000004</v>
      </c>
      <c r="D3910" s="103" t="s">
        <v>167</v>
      </c>
      <c r="E3910" s="125">
        <v>312.73</v>
      </c>
      <c r="F3910" s="125">
        <v>0.55000000000000004</v>
      </c>
      <c r="G3910" s="103" t="s">
        <v>167</v>
      </c>
      <c r="H3910" s="119">
        <f t="shared" si="1713"/>
        <v>1.35</v>
      </c>
      <c r="I3910" s="125" t="s">
        <v>2533</v>
      </c>
      <c r="J3910" s="107">
        <f t="shared" ref="J3910" si="1719">I3910+336</f>
        <v>24440.98</v>
      </c>
      <c r="L3910" s="118">
        <v>0.7</v>
      </c>
    </row>
    <row r="3911" spans="1:12" x14ac:dyDescent="0.2">
      <c r="D3911" s="103"/>
      <c r="G3911" s="103"/>
    </row>
    <row r="3912" spans="1:12" x14ac:dyDescent="0.2">
      <c r="A3912" s="126">
        <v>1512</v>
      </c>
      <c r="B3912" s="127">
        <v>955624.71100000001</v>
      </c>
      <c r="C3912" s="127">
        <v>6500890.7560000001</v>
      </c>
      <c r="D3912" s="103" t="s">
        <v>167</v>
      </c>
      <c r="E3912" s="125">
        <v>312.74</v>
      </c>
      <c r="F3912" s="125">
        <v>0.46</v>
      </c>
      <c r="G3912" s="103" t="s">
        <v>167</v>
      </c>
      <c r="H3912" s="119">
        <f t="shared" si="1713"/>
        <v>1.26</v>
      </c>
      <c r="I3912" s="125" t="s">
        <v>2534</v>
      </c>
      <c r="J3912" s="107">
        <f t="shared" ref="J3912" si="1720">I3912+336</f>
        <v>24461.3</v>
      </c>
      <c r="L3912" s="118">
        <v>0.7</v>
      </c>
    </row>
    <row r="3913" spans="1:12" x14ac:dyDescent="0.2">
      <c r="D3913" s="103"/>
      <c r="G3913" s="103"/>
    </row>
    <row r="3914" spans="1:12" x14ac:dyDescent="0.2">
      <c r="A3914" s="126" t="s">
        <v>2535</v>
      </c>
      <c r="B3914" s="127">
        <v>955630.68700000003</v>
      </c>
      <c r="C3914" s="127">
        <v>6500890.9160000002</v>
      </c>
      <c r="D3914" s="103" t="s">
        <v>167</v>
      </c>
      <c r="E3914" s="125">
        <v>312.75</v>
      </c>
      <c r="F3914" s="125">
        <v>0.51</v>
      </c>
      <c r="G3914" s="103" t="s">
        <v>167</v>
      </c>
      <c r="H3914" s="119">
        <f t="shared" si="1713"/>
        <v>1.31</v>
      </c>
      <c r="I3914" s="125" t="s">
        <v>2536</v>
      </c>
      <c r="J3914" s="107">
        <f t="shared" ref="J3914" si="1721">I3914+336</f>
        <v>24467.27</v>
      </c>
      <c r="L3914" s="118">
        <v>0.7</v>
      </c>
    </row>
    <row r="3915" spans="1:12" x14ac:dyDescent="0.2">
      <c r="D3915" s="103"/>
      <c r="G3915" s="103"/>
    </row>
    <row r="3916" spans="1:12" x14ac:dyDescent="0.2">
      <c r="A3916" s="126" t="s">
        <v>2537</v>
      </c>
      <c r="B3916" s="127">
        <v>955638.55500000005</v>
      </c>
      <c r="C3916" s="127">
        <v>6500890.8260000004</v>
      </c>
      <c r="D3916" s="103" t="s">
        <v>167</v>
      </c>
      <c r="E3916" s="125">
        <v>312.7</v>
      </c>
      <c r="F3916" s="125">
        <v>0.51</v>
      </c>
      <c r="G3916" s="103" t="s">
        <v>167</v>
      </c>
      <c r="H3916" s="119">
        <f t="shared" si="1713"/>
        <v>1.31</v>
      </c>
      <c r="I3916" s="125" t="s">
        <v>2538</v>
      </c>
      <c r="J3916" s="107">
        <f t="shared" ref="J3916" si="1722">I3916+336</f>
        <v>24475.14</v>
      </c>
      <c r="L3916" s="118">
        <v>0.7</v>
      </c>
    </row>
    <row r="3917" spans="1:12" x14ac:dyDescent="0.2">
      <c r="D3917" s="103"/>
      <c r="G3917" s="103"/>
    </row>
    <row r="3918" spans="1:12" x14ac:dyDescent="0.2">
      <c r="A3918" s="126">
        <v>1513</v>
      </c>
      <c r="B3918" s="127">
        <v>955644.73199999996</v>
      </c>
      <c r="C3918" s="127">
        <v>6500891.2230000002</v>
      </c>
      <c r="D3918" s="103" t="s">
        <v>167</v>
      </c>
      <c r="E3918" s="125">
        <v>312.70999999999998</v>
      </c>
      <c r="F3918" s="125">
        <v>0.54</v>
      </c>
      <c r="G3918" s="103" t="s">
        <v>167</v>
      </c>
      <c r="H3918" s="119">
        <f t="shared" si="1713"/>
        <v>1.34</v>
      </c>
      <c r="I3918" s="125" t="s">
        <v>2539</v>
      </c>
      <c r="J3918" s="107">
        <f t="shared" ref="J3918" si="1723">I3918+336</f>
        <v>24481.32</v>
      </c>
      <c r="L3918" s="118">
        <v>0.7</v>
      </c>
    </row>
    <row r="3919" spans="1:12" x14ac:dyDescent="0.2">
      <c r="D3919" s="103"/>
      <c r="G3919" s="103"/>
    </row>
    <row r="3920" spans="1:12" x14ac:dyDescent="0.2">
      <c r="A3920" s="126" t="s">
        <v>2540</v>
      </c>
      <c r="B3920" s="127">
        <v>955655.54200000002</v>
      </c>
      <c r="C3920" s="127">
        <v>6500891.5470000003</v>
      </c>
      <c r="D3920" s="103" t="s">
        <v>167</v>
      </c>
      <c r="E3920" s="125">
        <v>312.69</v>
      </c>
      <c r="F3920" s="125">
        <v>0.65</v>
      </c>
      <c r="G3920" s="103" t="s">
        <v>167</v>
      </c>
      <c r="H3920" s="119">
        <f t="shared" si="1713"/>
        <v>1.4500000000000002</v>
      </c>
      <c r="I3920" s="125" t="s">
        <v>2541</v>
      </c>
      <c r="J3920" s="107">
        <f t="shared" ref="J3920" si="1724">I3920+336</f>
        <v>24491.54</v>
      </c>
      <c r="L3920" s="118">
        <v>0.7</v>
      </c>
    </row>
    <row r="3921" spans="1:12" x14ac:dyDescent="0.2">
      <c r="D3921" s="103"/>
      <c r="G3921" s="103"/>
    </row>
    <row r="3922" spans="1:12" x14ac:dyDescent="0.2">
      <c r="A3922" s="126">
        <v>1514</v>
      </c>
      <c r="B3922" s="127">
        <v>955664.33799999999</v>
      </c>
      <c r="C3922" s="127">
        <v>6500891.7079999996</v>
      </c>
      <c r="D3922" s="103" t="s">
        <v>167</v>
      </c>
      <c r="E3922" s="125">
        <v>312.7</v>
      </c>
      <c r="F3922" s="125">
        <v>0.56000000000000005</v>
      </c>
      <c r="G3922" s="103" t="s">
        <v>167</v>
      </c>
      <c r="H3922" s="119">
        <f t="shared" si="1713"/>
        <v>1.36</v>
      </c>
      <c r="I3922" s="125" t="s">
        <v>2542</v>
      </c>
      <c r="J3922" s="107">
        <f t="shared" ref="J3922" si="1725">I3922+336</f>
        <v>24500.94</v>
      </c>
      <c r="L3922" s="118">
        <v>0.7</v>
      </c>
    </row>
    <row r="3923" spans="1:12" x14ac:dyDescent="0.2">
      <c r="D3923" s="103"/>
      <c r="G3923" s="103"/>
    </row>
    <row r="3924" spans="1:12" x14ac:dyDescent="0.2">
      <c r="A3924" s="126" t="s">
        <v>2543</v>
      </c>
      <c r="B3924" s="127">
        <v>955675.24</v>
      </c>
      <c r="C3924" s="127">
        <v>6500891.7549999999</v>
      </c>
      <c r="D3924" s="103" t="s">
        <v>167</v>
      </c>
      <c r="E3924" s="125">
        <v>312.70999999999998</v>
      </c>
      <c r="F3924" s="125">
        <v>0.54</v>
      </c>
      <c r="G3924" s="103" t="s">
        <v>167</v>
      </c>
      <c r="H3924" s="119">
        <f t="shared" si="1713"/>
        <v>1.34</v>
      </c>
      <c r="I3924" s="125" t="s">
        <v>2544</v>
      </c>
      <c r="J3924" s="107">
        <f t="shared" ref="J3924" si="1726">I3924+336</f>
        <v>24511.84</v>
      </c>
      <c r="L3924" s="118">
        <v>0.7</v>
      </c>
    </row>
    <row r="3925" spans="1:12" x14ac:dyDescent="0.2">
      <c r="D3925" s="103"/>
      <c r="G3925" s="103"/>
    </row>
    <row r="3926" spans="1:12" x14ac:dyDescent="0.2">
      <c r="A3926" s="126">
        <v>1515</v>
      </c>
      <c r="B3926" s="127">
        <v>955684.30599999998</v>
      </c>
      <c r="C3926" s="127">
        <v>6500891.8550000004</v>
      </c>
      <c r="D3926" s="103" t="s">
        <v>167</v>
      </c>
      <c r="E3926" s="125">
        <v>312.76</v>
      </c>
      <c r="F3926" s="125">
        <v>0.59</v>
      </c>
      <c r="G3926" s="103" t="s">
        <v>167</v>
      </c>
      <c r="H3926" s="119">
        <f t="shared" si="1713"/>
        <v>1.3900000000000001</v>
      </c>
      <c r="I3926" s="125" t="s">
        <v>2545</v>
      </c>
      <c r="J3926" s="107">
        <f t="shared" ref="J3926" si="1727">I3926+336</f>
        <v>24520.91</v>
      </c>
      <c r="L3926" s="118">
        <v>0.7</v>
      </c>
    </row>
    <row r="3927" spans="1:12" x14ac:dyDescent="0.2">
      <c r="D3927" s="103"/>
      <c r="G3927" s="103"/>
    </row>
    <row r="3928" spans="1:12" x14ac:dyDescent="0.2">
      <c r="A3928" s="126" t="s">
        <v>2546</v>
      </c>
      <c r="B3928" s="127">
        <v>955693.495</v>
      </c>
      <c r="C3928" s="127">
        <v>6500891.5899999999</v>
      </c>
      <c r="D3928" s="103" t="s">
        <v>167</v>
      </c>
      <c r="E3928" s="125">
        <v>313</v>
      </c>
      <c r="F3928" s="125">
        <v>0.61</v>
      </c>
      <c r="G3928" s="103" t="s">
        <v>167</v>
      </c>
      <c r="H3928" s="119">
        <f t="shared" si="1713"/>
        <v>1.4100000000000001</v>
      </c>
      <c r="I3928" s="125" t="s">
        <v>2547</v>
      </c>
      <c r="J3928" s="107">
        <f t="shared" ref="J3928" si="1728">I3928+336</f>
        <v>24530.1</v>
      </c>
      <c r="L3928" s="118">
        <v>0.7</v>
      </c>
    </row>
    <row r="3929" spans="1:12" x14ac:dyDescent="0.2">
      <c r="D3929" s="103"/>
      <c r="G3929" s="103"/>
    </row>
    <row r="3930" spans="1:12" x14ac:dyDescent="0.2">
      <c r="A3930" s="126" t="s">
        <v>2548</v>
      </c>
      <c r="B3930" s="127">
        <v>955699.03099999996</v>
      </c>
      <c r="C3930" s="127">
        <v>6500891.3039999995</v>
      </c>
      <c r="D3930" s="103" t="s">
        <v>167</v>
      </c>
      <c r="E3930" s="125">
        <v>313.22000000000003</v>
      </c>
      <c r="F3930" s="125">
        <v>0.5</v>
      </c>
      <c r="G3930" s="103" t="s">
        <v>167</v>
      </c>
      <c r="H3930" s="119">
        <f t="shared" si="1713"/>
        <v>1.3</v>
      </c>
      <c r="I3930" s="125" t="s">
        <v>2549</v>
      </c>
      <c r="J3930" s="107">
        <f t="shared" ref="J3930" si="1729">I3930+336</f>
        <v>24535.65</v>
      </c>
      <c r="L3930" s="118">
        <v>0.7</v>
      </c>
    </row>
    <row r="3931" spans="1:12" x14ac:dyDescent="0.2">
      <c r="D3931" s="103"/>
      <c r="G3931" s="103"/>
    </row>
    <row r="3932" spans="1:12" x14ac:dyDescent="0.2">
      <c r="A3932" s="126">
        <v>1516</v>
      </c>
      <c r="B3932" s="127">
        <v>955705.14399999997</v>
      </c>
      <c r="C3932" s="127">
        <v>6500890.9069999997</v>
      </c>
      <c r="D3932" s="103" t="s">
        <v>167</v>
      </c>
      <c r="E3932" s="125">
        <v>313.7</v>
      </c>
      <c r="F3932" s="125">
        <v>0.53</v>
      </c>
      <c r="G3932" s="103" t="s">
        <v>167</v>
      </c>
      <c r="H3932" s="119">
        <f t="shared" si="1713"/>
        <v>1.33</v>
      </c>
      <c r="I3932" s="125" t="s">
        <v>2550</v>
      </c>
      <c r="J3932" s="107">
        <f t="shared" ref="J3932" si="1730">I3932+336</f>
        <v>24541.8</v>
      </c>
      <c r="L3932" s="118">
        <v>0.7</v>
      </c>
    </row>
    <row r="3933" spans="1:12" x14ac:dyDescent="0.2">
      <c r="D3933" s="103"/>
      <c r="G3933" s="103"/>
    </row>
    <row r="3934" spans="1:12" x14ac:dyDescent="0.2">
      <c r="A3934" s="126" t="s">
        <v>2551</v>
      </c>
      <c r="B3934" s="127">
        <v>955711.10600000003</v>
      </c>
      <c r="C3934" s="127">
        <v>6500890.7029999997</v>
      </c>
      <c r="D3934" s="103" t="s">
        <v>167</v>
      </c>
      <c r="E3934" s="125">
        <v>313.94</v>
      </c>
      <c r="F3934" s="125">
        <v>0.5</v>
      </c>
      <c r="G3934" s="103" t="s">
        <v>167</v>
      </c>
      <c r="H3934" s="119">
        <f t="shared" si="1713"/>
        <v>1.3</v>
      </c>
      <c r="I3934" s="125" t="s">
        <v>2552</v>
      </c>
      <c r="J3934" s="107">
        <f t="shared" ref="J3934" si="1731">I3934+336</f>
        <v>24547.77</v>
      </c>
      <c r="L3934" s="118">
        <v>0.7</v>
      </c>
    </row>
    <row r="3935" spans="1:12" x14ac:dyDescent="0.2">
      <c r="D3935" s="103"/>
      <c r="G3935" s="103"/>
    </row>
    <row r="3936" spans="1:12" x14ac:dyDescent="0.2">
      <c r="A3936" s="126" t="s">
        <v>2553</v>
      </c>
      <c r="B3936" s="127">
        <v>955717.55599999998</v>
      </c>
      <c r="C3936" s="127">
        <v>6500890.5010000002</v>
      </c>
      <c r="D3936" s="103" t="s">
        <v>167</v>
      </c>
      <c r="E3936" s="125">
        <v>314.20499999999998</v>
      </c>
      <c r="F3936" s="125">
        <v>0.46</v>
      </c>
      <c r="G3936" s="103" t="s">
        <v>167</v>
      </c>
      <c r="H3936" s="119">
        <f t="shared" si="1713"/>
        <v>1.26</v>
      </c>
      <c r="I3936" s="125" t="s">
        <v>2554</v>
      </c>
      <c r="J3936" s="107">
        <f t="shared" ref="J3936" si="1732">I3936+336</f>
        <v>24554.22</v>
      </c>
      <c r="L3936" s="118">
        <v>0.7</v>
      </c>
    </row>
    <row r="3937" spans="1:12" x14ac:dyDescent="0.2">
      <c r="D3937" s="103"/>
      <c r="G3937" s="103"/>
    </row>
    <row r="3938" spans="1:12" x14ac:dyDescent="0.2">
      <c r="A3938" s="126">
        <v>1517</v>
      </c>
      <c r="B3938" s="127">
        <v>955722.87399999995</v>
      </c>
      <c r="C3938" s="127">
        <v>6500890.1619999995</v>
      </c>
      <c r="D3938" s="103" t="s">
        <v>167</v>
      </c>
      <c r="E3938" s="125">
        <v>314.41000000000003</v>
      </c>
      <c r="F3938" s="125">
        <v>0.49</v>
      </c>
      <c r="G3938" s="103" t="s">
        <v>167</v>
      </c>
      <c r="H3938" s="119">
        <f t="shared" si="1713"/>
        <v>1.29</v>
      </c>
      <c r="I3938" s="125" t="s">
        <v>2555</v>
      </c>
      <c r="J3938" s="107">
        <f t="shared" ref="J3938" si="1733">I3938+336</f>
        <v>24559.56</v>
      </c>
      <c r="L3938" s="118">
        <v>0.7</v>
      </c>
    </row>
    <row r="3939" spans="1:12" x14ac:dyDescent="0.2">
      <c r="D3939" s="103"/>
      <c r="G3939" s="103"/>
    </row>
    <row r="3940" spans="1:12" x14ac:dyDescent="0.2">
      <c r="A3940" s="126" t="s">
        <v>2556</v>
      </c>
      <c r="B3940" s="127">
        <v>955728.62800000003</v>
      </c>
      <c r="C3940" s="127">
        <v>6500889.784</v>
      </c>
      <c r="D3940" s="103" t="s">
        <v>167</v>
      </c>
      <c r="E3940" s="125">
        <v>314.64</v>
      </c>
      <c r="F3940" s="125">
        <v>0.54</v>
      </c>
      <c r="G3940" s="103" t="s">
        <v>167</v>
      </c>
      <c r="H3940" s="119">
        <f t="shared" si="1713"/>
        <v>1.34</v>
      </c>
      <c r="I3940" s="125" t="s">
        <v>2557</v>
      </c>
      <c r="J3940" s="107">
        <f t="shared" ref="J3940" si="1734">I3940+336</f>
        <v>24565.33</v>
      </c>
      <c r="L3940" s="118">
        <v>0.7</v>
      </c>
    </row>
    <row r="3941" spans="1:12" x14ac:dyDescent="0.2">
      <c r="D3941" s="103"/>
      <c r="G3941" s="103"/>
    </row>
    <row r="3942" spans="1:12" x14ac:dyDescent="0.2">
      <c r="A3942" s="126" t="s">
        <v>2558</v>
      </c>
      <c r="B3942" s="127">
        <v>955733.95600000001</v>
      </c>
      <c r="C3942" s="127">
        <v>6500889.4050000003</v>
      </c>
      <c r="D3942" s="103" t="s">
        <v>167</v>
      </c>
      <c r="E3942" s="125">
        <v>314.88</v>
      </c>
      <c r="F3942" s="125">
        <v>0.46</v>
      </c>
      <c r="G3942" s="103" t="s">
        <v>167</v>
      </c>
      <c r="H3942" s="119">
        <f t="shared" si="1713"/>
        <v>1.26</v>
      </c>
      <c r="I3942" s="125" t="s">
        <v>2559</v>
      </c>
      <c r="J3942" s="107">
        <f t="shared" ref="J3942" si="1735">I3942+336</f>
        <v>24570.68</v>
      </c>
      <c r="L3942" s="118">
        <v>0.7</v>
      </c>
    </row>
    <row r="3943" spans="1:12" x14ac:dyDescent="0.2">
      <c r="D3943" s="103"/>
      <c r="G3943" s="103"/>
    </row>
    <row r="3944" spans="1:12" x14ac:dyDescent="0.2">
      <c r="A3944" s="126" t="s">
        <v>2560</v>
      </c>
      <c r="B3944" s="127">
        <v>955740.21100000001</v>
      </c>
      <c r="C3944" s="127">
        <v>6500889.0199999996</v>
      </c>
      <c r="D3944" s="103" t="s">
        <v>167</v>
      </c>
      <c r="E3944" s="125">
        <v>315.12</v>
      </c>
      <c r="F3944" s="125">
        <v>0.46</v>
      </c>
      <c r="G3944" s="103" t="s">
        <v>167</v>
      </c>
      <c r="H3944" s="119">
        <f t="shared" si="1713"/>
        <v>1.26</v>
      </c>
      <c r="I3944" s="125" t="s">
        <v>2561</v>
      </c>
      <c r="J3944" s="107">
        <f t="shared" ref="J3944" si="1736">I3944+336</f>
        <v>24576.95</v>
      </c>
      <c r="L3944" s="118">
        <v>0.7</v>
      </c>
    </row>
    <row r="3945" spans="1:12" x14ac:dyDescent="0.2">
      <c r="D3945" s="103"/>
      <c r="G3945" s="103"/>
    </row>
    <row r="3946" spans="1:12" x14ac:dyDescent="0.2">
      <c r="A3946" s="126">
        <v>1518</v>
      </c>
      <c r="B3946" s="127">
        <v>955746.06700000004</v>
      </c>
      <c r="C3946" s="127">
        <v>6500888.5999999996</v>
      </c>
      <c r="D3946" s="103" t="s">
        <v>167</v>
      </c>
      <c r="E3946" s="125">
        <v>315.3</v>
      </c>
      <c r="F3946" s="125">
        <v>0.45</v>
      </c>
      <c r="G3946" s="103" t="s">
        <v>167</v>
      </c>
      <c r="H3946" s="119">
        <f t="shared" si="1713"/>
        <v>0.98</v>
      </c>
      <c r="I3946" s="125" t="s">
        <v>2562</v>
      </c>
      <c r="J3946" s="107">
        <f t="shared" ref="J3946" si="1737">I3946+336</f>
        <v>24582.82</v>
      </c>
      <c r="L3946" s="118">
        <v>0.43</v>
      </c>
    </row>
    <row r="3947" spans="1:12" x14ac:dyDescent="0.2">
      <c r="D3947" s="103"/>
      <c r="G3947" s="103"/>
    </row>
    <row r="3948" spans="1:12" x14ac:dyDescent="0.2">
      <c r="A3948" s="126">
        <v>1519</v>
      </c>
      <c r="B3948" s="127">
        <v>955752.83600000001</v>
      </c>
      <c r="C3948" s="127">
        <v>6500888.5690000001</v>
      </c>
      <c r="D3948" s="103" t="s">
        <v>167</v>
      </c>
      <c r="E3948" s="125">
        <v>315.54000000000002</v>
      </c>
      <c r="F3948" s="125">
        <v>0.54</v>
      </c>
      <c r="G3948" s="103" t="s">
        <v>167</v>
      </c>
      <c r="H3948" s="119">
        <f t="shared" si="1713"/>
        <v>1.07</v>
      </c>
      <c r="I3948" s="125" t="s">
        <v>2563</v>
      </c>
      <c r="J3948" s="107">
        <f t="shared" ref="J3948" si="1738">I3948+336</f>
        <v>24589.59</v>
      </c>
      <c r="L3948" s="118">
        <v>0.43</v>
      </c>
    </row>
    <row r="3949" spans="1:12" x14ac:dyDescent="0.2">
      <c r="D3949" s="103"/>
      <c r="G3949" s="103"/>
    </row>
    <row r="3950" spans="1:12" x14ac:dyDescent="0.2">
      <c r="A3950" s="126" t="s">
        <v>2564</v>
      </c>
      <c r="B3950" s="127">
        <v>955756.87100000004</v>
      </c>
      <c r="C3950" s="127">
        <v>6500888.7309999997</v>
      </c>
      <c r="D3950" s="103" t="s">
        <v>167</v>
      </c>
      <c r="E3950" s="125">
        <v>315.66000000000003</v>
      </c>
      <c r="F3950" s="125">
        <v>0.71</v>
      </c>
      <c r="G3950" s="103" t="s">
        <v>167</v>
      </c>
      <c r="H3950" s="119">
        <f t="shared" si="1713"/>
        <v>1.24</v>
      </c>
      <c r="I3950" s="125" t="s">
        <v>2565</v>
      </c>
      <c r="J3950" s="107">
        <f t="shared" ref="J3950" si="1739">I3950+336</f>
        <v>24593.63</v>
      </c>
      <c r="L3950" s="118">
        <v>0.43</v>
      </c>
    </row>
    <row r="3951" spans="1:12" x14ac:dyDescent="0.2">
      <c r="D3951" s="103"/>
      <c r="G3951" s="103"/>
    </row>
    <row r="3952" spans="1:12" x14ac:dyDescent="0.2">
      <c r="A3952" s="126">
        <v>1520</v>
      </c>
      <c r="B3952" s="127">
        <v>955761.68599999999</v>
      </c>
      <c r="C3952" s="127">
        <v>6500887.2980000004</v>
      </c>
      <c r="D3952" s="103" t="s">
        <v>167</v>
      </c>
      <c r="E3952" s="125">
        <v>315.72000000000003</v>
      </c>
      <c r="F3952" s="125">
        <v>0.98</v>
      </c>
      <c r="G3952" s="103" t="s">
        <v>167</v>
      </c>
      <c r="H3952" s="119">
        <f t="shared" si="1713"/>
        <v>1.51</v>
      </c>
      <c r="I3952" s="125" t="s">
        <v>2566</v>
      </c>
      <c r="J3952" s="107">
        <f t="shared" ref="J3952" si="1740">I3952+336</f>
        <v>24598.71</v>
      </c>
      <c r="L3952" s="118">
        <v>0.43</v>
      </c>
    </row>
    <row r="3953" spans="1:12" x14ac:dyDescent="0.2">
      <c r="D3953" s="103"/>
      <c r="G3953" s="103"/>
    </row>
    <row r="3954" spans="1:12" x14ac:dyDescent="0.2">
      <c r="A3954" s="126">
        <v>1521</v>
      </c>
      <c r="B3954" s="127">
        <v>955767.272</v>
      </c>
      <c r="C3954" s="127">
        <v>6500884.2149999999</v>
      </c>
      <c r="D3954" s="103" t="s">
        <v>167</v>
      </c>
      <c r="E3954" s="125">
        <v>315.45999999999998</v>
      </c>
      <c r="F3954" s="125">
        <v>0.93</v>
      </c>
      <c r="G3954" s="103" t="s">
        <v>167</v>
      </c>
      <c r="H3954" s="119">
        <f t="shared" si="1713"/>
        <v>1.4600000000000002</v>
      </c>
      <c r="I3954" s="125" t="s">
        <v>2567</v>
      </c>
      <c r="J3954" s="107">
        <f t="shared" ref="J3954" si="1741">I3954+336</f>
        <v>24604.959999999999</v>
      </c>
      <c r="L3954" s="118">
        <v>0.43</v>
      </c>
    </row>
    <row r="3955" spans="1:12" x14ac:dyDescent="0.2">
      <c r="D3955" s="103"/>
      <c r="G3955" s="103"/>
    </row>
    <row r="3956" spans="1:12" x14ac:dyDescent="0.2">
      <c r="A3956" s="126" t="s">
        <v>2568</v>
      </c>
      <c r="B3956" s="127">
        <v>955768.01899999997</v>
      </c>
      <c r="C3956" s="127">
        <v>6500883.7589999996</v>
      </c>
      <c r="D3956" s="103" t="s">
        <v>167</v>
      </c>
      <c r="E3956" s="125">
        <v>315.44200000000001</v>
      </c>
      <c r="F3956" s="125">
        <v>0.93</v>
      </c>
      <c r="G3956" s="103" t="s">
        <v>167</v>
      </c>
      <c r="H3956" s="119">
        <f t="shared" si="1713"/>
        <v>1.6300000000000001</v>
      </c>
      <c r="I3956" s="125" t="s">
        <v>2569</v>
      </c>
      <c r="J3956" s="107">
        <f t="shared" ref="J3956" si="1742">I3956+336</f>
        <v>24605.94</v>
      </c>
      <c r="L3956" s="118">
        <v>0.6</v>
      </c>
    </row>
    <row r="3957" spans="1:12" x14ac:dyDescent="0.2">
      <c r="D3957" s="103"/>
      <c r="G3957" s="103"/>
    </row>
    <row r="3958" spans="1:12" x14ac:dyDescent="0.2">
      <c r="A3958" s="126" t="s">
        <v>2570</v>
      </c>
      <c r="B3958" s="127">
        <v>955797.54500000004</v>
      </c>
      <c r="C3958" s="127">
        <v>6500859.0520000001</v>
      </c>
      <c r="D3958" s="103" t="s">
        <v>167</v>
      </c>
      <c r="E3958" s="125">
        <v>316.82</v>
      </c>
      <c r="F3958" s="125">
        <v>3.47</v>
      </c>
      <c r="G3958" s="103" t="s">
        <v>167</v>
      </c>
      <c r="H3958" s="119">
        <f t="shared" si="1713"/>
        <v>4.17</v>
      </c>
      <c r="I3958" s="125" t="s">
        <v>2571</v>
      </c>
      <c r="J3958" s="107">
        <f t="shared" ref="J3958" si="1743">I3958+336</f>
        <v>24644.53</v>
      </c>
      <c r="L3958" s="118">
        <v>0.6</v>
      </c>
    </row>
    <row r="3959" spans="1:12" x14ac:dyDescent="0.2">
      <c r="D3959" s="103"/>
      <c r="G3959" s="103"/>
    </row>
    <row r="3960" spans="1:12" x14ac:dyDescent="0.2">
      <c r="A3960" s="126" t="s">
        <v>2572</v>
      </c>
      <c r="B3960" s="127">
        <v>955799.30299999996</v>
      </c>
      <c r="C3960" s="127">
        <v>6500857.8470000001</v>
      </c>
      <c r="D3960" s="103" t="s">
        <v>167</v>
      </c>
      <c r="E3960" s="125">
        <v>317.2</v>
      </c>
      <c r="F3960" s="125">
        <v>3.79</v>
      </c>
      <c r="G3960" s="103" t="s">
        <v>167</v>
      </c>
      <c r="H3960" s="119">
        <f t="shared" si="1713"/>
        <v>4.3199999999999994</v>
      </c>
      <c r="I3960" s="125" t="s">
        <v>2573</v>
      </c>
      <c r="J3960" s="107">
        <f t="shared" ref="J3960" si="1744">I3960+336</f>
        <v>24646.63</v>
      </c>
      <c r="L3960" s="118">
        <v>0.43</v>
      </c>
    </row>
    <row r="3961" spans="1:12" x14ac:dyDescent="0.2">
      <c r="D3961" s="103"/>
      <c r="G3961" s="103"/>
    </row>
    <row r="3962" spans="1:12" x14ac:dyDescent="0.2">
      <c r="A3962" s="126" t="s">
        <v>2574</v>
      </c>
      <c r="B3962" s="127">
        <v>955800.53899999999</v>
      </c>
      <c r="C3962" s="127">
        <v>6500857.3229999999</v>
      </c>
      <c r="D3962" s="103" t="s">
        <v>167</v>
      </c>
      <c r="E3962" s="125">
        <v>317.14999999999998</v>
      </c>
      <c r="F3962" s="125">
        <v>3.6</v>
      </c>
      <c r="G3962" s="103" t="s">
        <v>167</v>
      </c>
      <c r="H3962" s="119">
        <f t="shared" si="1713"/>
        <v>4.13</v>
      </c>
      <c r="I3962" s="125" t="s">
        <v>2575</v>
      </c>
      <c r="J3962" s="107">
        <f t="shared" ref="J3962" si="1745">I3962+336</f>
        <v>24647.97</v>
      </c>
      <c r="L3962" s="118">
        <v>0.43</v>
      </c>
    </row>
    <row r="3963" spans="1:12" x14ac:dyDescent="0.2">
      <c r="D3963" s="103"/>
      <c r="G3963" s="103"/>
    </row>
    <row r="3964" spans="1:12" x14ac:dyDescent="0.2">
      <c r="A3964" s="126" t="s">
        <v>2576</v>
      </c>
      <c r="B3964" s="127">
        <v>955803.66</v>
      </c>
      <c r="C3964" s="127">
        <v>6500856.2369999997</v>
      </c>
      <c r="D3964" s="103" t="s">
        <v>167</v>
      </c>
      <c r="E3964" s="125">
        <v>317</v>
      </c>
      <c r="F3964" s="125">
        <v>2.84</v>
      </c>
      <c r="G3964" s="103" t="s">
        <v>167</v>
      </c>
      <c r="H3964" s="119">
        <f t="shared" ref="H3964:H4026" si="1746">F3964+L3964+0.1</f>
        <v>3.37</v>
      </c>
      <c r="I3964" s="125" t="s">
        <v>2577</v>
      </c>
      <c r="J3964" s="107">
        <f t="shared" ref="J3964" si="1747">I3964+336</f>
        <v>24651.34</v>
      </c>
      <c r="L3964" s="118">
        <v>0.43</v>
      </c>
    </row>
    <row r="3965" spans="1:12" x14ac:dyDescent="0.2">
      <c r="D3965" s="103"/>
      <c r="G3965" s="103"/>
    </row>
    <row r="3966" spans="1:12" x14ac:dyDescent="0.2">
      <c r="A3966" s="126" t="s">
        <v>2578</v>
      </c>
      <c r="B3966" s="127">
        <v>955806.77399999998</v>
      </c>
      <c r="C3966" s="127">
        <v>6500855.9579999996</v>
      </c>
      <c r="D3966" s="103" t="s">
        <v>167</v>
      </c>
      <c r="E3966" s="125">
        <v>316.95</v>
      </c>
      <c r="F3966" s="125">
        <v>2.23</v>
      </c>
      <c r="G3966" s="103" t="s">
        <v>167</v>
      </c>
      <c r="H3966" s="119">
        <f t="shared" si="1746"/>
        <v>2.7600000000000002</v>
      </c>
      <c r="I3966" s="125" t="s">
        <v>2579</v>
      </c>
      <c r="J3966" s="107">
        <f t="shared" ref="J3966" si="1748">I3966+336</f>
        <v>24654.52</v>
      </c>
      <c r="L3966" s="118">
        <v>0.43</v>
      </c>
    </row>
    <row r="3967" spans="1:12" x14ac:dyDescent="0.2">
      <c r="D3967" s="103"/>
      <c r="G3967" s="103"/>
    </row>
    <row r="3968" spans="1:12" x14ac:dyDescent="0.2">
      <c r="A3968" s="126" t="s">
        <v>2580</v>
      </c>
      <c r="B3968" s="127">
        <v>955810.33</v>
      </c>
      <c r="C3968" s="127">
        <v>6500855.6320000002</v>
      </c>
      <c r="D3968" s="103" t="s">
        <v>167</v>
      </c>
      <c r="E3968" s="125">
        <v>316.91000000000003</v>
      </c>
      <c r="F3968" s="125">
        <v>1.95</v>
      </c>
      <c r="G3968" s="103" t="s">
        <v>167</v>
      </c>
      <c r="H3968" s="119">
        <f t="shared" si="1746"/>
        <v>2.48</v>
      </c>
      <c r="I3968" s="125" t="s">
        <v>2581</v>
      </c>
      <c r="J3968" s="107">
        <f t="shared" ref="J3968" si="1749">I3968+336</f>
        <v>24658.1</v>
      </c>
      <c r="L3968" s="118">
        <v>0.43</v>
      </c>
    </row>
    <row r="3969" spans="1:12" x14ac:dyDescent="0.2">
      <c r="D3969" s="103"/>
      <c r="G3969" s="103"/>
    </row>
    <row r="3970" spans="1:12" x14ac:dyDescent="0.2">
      <c r="A3970" s="126">
        <v>1524</v>
      </c>
      <c r="B3970" s="127">
        <v>955814.61399999994</v>
      </c>
      <c r="C3970" s="127">
        <v>6500855.8619999997</v>
      </c>
      <c r="D3970" s="103" t="s">
        <v>167</v>
      </c>
      <c r="E3970" s="125">
        <v>316.47000000000003</v>
      </c>
      <c r="F3970" s="125">
        <v>1.54</v>
      </c>
      <c r="G3970" s="103" t="s">
        <v>167</v>
      </c>
      <c r="H3970" s="119">
        <f t="shared" si="1746"/>
        <v>2.0699999999999998</v>
      </c>
      <c r="I3970" s="125" t="s">
        <v>2582</v>
      </c>
      <c r="J3970" s="107">
        <f t="shared" ref="J3970" si="1750">I3970+336</f>
        <v>24662.39</v>
      </c>
      <c r="L3970" s="118">
        <v>0.43</v>
      </c>
    </row>
    <row r="3971" spans="1:12" x14ac:dyDescent="0.2">
      <c r="D3971" s="103"/>
      <c r="G3971" s="103"/>
    </row>
    <row r="3972" spans="1:12" x14ac:dyDescent="0.2">
      <c r="A3972" s="126">
        <v>1525</v>
      </c>
      <c r="B3972" s="127">
        <v>955823.27800000005</v>
      </c>
      <c r="C3972" s="127">
        <v>6500856.0920000002</v>
      </c>
      <c r="D3972" s="103" t="s">
        <v>167</v>
      </c>
      <c r="E3972" s="125">
        <v>315.55</v>
      </c>
      <c r="F3972" s="125">
        <v>0.64</v>
      </c>
      <c r="G3972" s="103" t="s">
        <v>167</v>
      </c>
      <c r="H3972" s="119">
        <f t="shared" si="1746"/>
        <v>1.44</v>
      </c>
      <c r="I3972" s="125" t="s">
        <v>2583</v>
      </c>
      <c r="J3972" s="107">
        <f t="shared" ref="J3972" si="1751">I3972+336</f>
        <v>24671.05</v>
      </c>
      <c r="L3972" s="118">
        <v>0.7</v>
      </c>
    </row>
    <row r="3973" spans="1:12" x14ac:dyDescent="0.2">
      <c r="D3973" s="103"/>
      <c r="G3973" s="103"/>
    </row>
    <row r="3974" spans="1:12" x14ac:dyDescent="0.2">
      <c r="A3974" s="126" t="s">
        <v>2584</v>
      </c>
      <c r="B3974" s="127">
        <v>955826.71200000006</v>
      </c>
      <c r="C3974" s="127">
        <v>6500855.909</v>
      </c>
      <c r="D3974" s="103" t="s">
        <v>167</v>
      </c>
      <c r="E3974" s="125">
        <v>315.39999999999998</v>
      </c>
      <c r="F3974" s="125">
        <v>0.47999999999996135</v>
      </c>
      <c r="G3974" s="103" t="s">
        <v>167</v>
      </c>
      <c r="H3974" s="119">
        <f t="shared" si="1746"/>
        <v>1.2799999999999614</v>
      </c>
      <c r="I3974" s="125" t="s">
        <v>2585</v>
      </c>
      <c r="J3974" s="107">
        <f t="shared" ref="J3974" si="1752">I3974+336</f>
        <v>24674.5</v>
      </c>
      <c r="L3974" s="118">
        <v>0.7</v>
      </c>
    </row>
    <row r="3975" spans="1:12" x14ac:dyDescent="0.2">
      <c r="D3975" s="103"/>
      <c r="G3975" s="103"/>
    </row>
    <row r="3976" spans="1:12" x14ac:dyDescent="0.2">
      <c r="A3976" s="126">
        <v>1526</v>
      </c>
      <c r="B3976" s="127">
        <v>955829.92099999997</v>
      </c>
      <c r="C3976" s="127">
        <v>6500855.2120000003</v>
      </c>
      <c r="D3976" s="103" t="s">
        <v>167</v>
      </c>
      <c r="E3976" s="125">
        <v>315.31</v>
      </c>
      <c r="F3976" s="125">
        <v>0.45</v>
      </c>
      <c r="G3976" s="103" t="s">
        <v>167</v>
      </c>
      <c r="H3976" s="119">
        <f t="shared" si="1746"/>
        <v>1.25</v>
      </c>
      <c r="I3976" s="125" t="s">
        <v>2586</v>
      </c>
      <c r="J3976" s="107">
        <f t="shared" ref="J3976" si="1753">I3976+336</f>
        <v>24677.79</v>
      </c>
      <c r="L3976" s="118">
        <v>0.7</v>
      </c>
    </row>
    <row r="3977" spans="1:12" x14ac:dyDescent="0.2">
      <c r="D3977" s="103"/>
      <c r="G3977" s="103"/>
    </row>
    <row r="3978" spans="1:12" x14ac:dyDescent="0.2">
      <c r="A3978" s="126">
        <v>1527</v>
      </c>
      <c r="B3978" s="127">
        <v>955837.09699999995</v>
      </c>
      <c r="C3978" s="127">
        <v>6500853.2910000002</v>
      </c>
      <c r="D3978" s="103" t="s">
        <v>167</v>
      </c>
      <c r="E3978" s="125">
        <v>315.16000000000003</v>
      </c>
      <c r="F3978" s="125">
        <v>0.45</v>
      </c>
      <c r="G3978" s="103" t="s">
        <v>167</v>
      </c>
      <c r="H3978" s="119">
        <f t="shared" si="1746"/>
        <v>1.25</v>
      </c>
      <c r="I3978" s="125" t="s">
        <v>2587</v>
      </c>
      <c r="J3978" s="107">
        <f t="shared" ref="J3978" si="1754">I3978+336</f>
        <v>24685.22</v>
      </c>
      <c r="L3978" s="118">
        <v>0.7</v>
      </c>
    </row>
    <row r="3979" spans="1:12" x14ac:dyDescent="0.2">
      <c r="D3979" s="103"/>
      <c r="G3979" s="103"/>
    </row>
    <row r="3980" spans="1:12" x14ac:dyDescent="0.2">
      <c r="A3980" s="126" t="s">
        <v>2588</v>
      </c>
      <c r="B3980" s="127">
        <v>955843.875</v>
      </c>
      <c r="C3980" s="127">
        <v>6500851.1210000003</v>
      </c>
      <c r="D3980" s="103" t="s">
        <v>167</v>
      </c>
      <c r="E3980" s="125">
        <v>315.01</v>
      </c>
      <c r="F3980" s="125">
        <v>0.53</v>
      </c>
      <c r="G3980" s="103" t="s">
        <v>167</v>
      </c>
      <c r="H3980" s="119">
        <f t="shared" si="1746"/>
        <v>1.33</v>
      </c>
      <c r="I3980" s="125" t="s">
        <v>2589</v>
      </c>
      <c r="J3980" s="107">
        <f t="shared" ref="J3980" si="1755">I3980+336</f>
        <v>24692.34</v>
      </c>
      <c r="L3980" s="118">
        <v>0.7</v>
      </c>
    </row>
    <row r="3981" spans="1:12" x14ac:dyDescent="0.2">
      <c r="D3981" s="103"/>
      <c r="G3981" s="103"/>
    </row>
    <row r="3982" spans="1:12" ht="15" customHeight="1" x14ac:dyDescent="0.2">
      <c r="A3982" s="126">
        <v>1528</v>
      </c>
      <c r="B3982" s="127">
        <v>955850.44400000002</v>
      </c>
      <c r="C3982" s="127">
        <v>6500848.7769999998</v>
      </c>
      <c r="D3982" s="103" t="s">
        <v>167</v>
      </c>
      <c r="E3982" s="125">
        <v>314.86</v>
      </c>
      <c r="F3982" s="125">
        <v>0.46</v>
      </c>
      <c r="G3982" s="103" t="s">
        <v>167</v>
      </c>
      <c r="H3982" s="119">
        <f t="shared" si="1746"/>
        <v>1.26</v>
      </c>
      <c r="I3982" s="125" t="s">
        <v>2590</v>
      </c>
      <c r="J3982" s="107">
        <f t="shared" ref="J3982" si="1756">I3982+336</f>
        <v>24699.32</v>
      </c>
      <c r="L3982" s="118">
        <v>0.7</v>
      </c>
    </row>
    <row r="3983" spans="1:12" x14ac:dyDescent="0.2">
      <c r="D3983" s="103"/>
      <c r="G3983" s="103"/>
    </row>
    <row r="3984" spans="1:12" x14ac:dyDescent="0.2">
      <c r="A3984" s="126" t="s">
        <v>2591</v>
      </c>
      <c r="B3984" s="127">
        <v>955860.41200000001</v>
      </c>
      <c r="C3984" s="127">
        <v>6500845.2630000003</v>
      </c>
      <c r="D3984" s="103" t="s">
        <v>167</v>
      </c>
      <c r="E3984" s="125">
        <v>314.68</v>
      </c>
      <c r="F3984" s="125">
        <v>0.45</v>
      </c>
      <c r="G3984" s="103" t="s">
        <v>167</v>
      </c>
      <c r="H3984" s="119">
        <f t="shared" si="1746"/>
        <v>1.25</v>
      </c>
      <c r="I3984" s="125" t="s">
        <v>2592</v>
      </c>
      <c r="J3984" s="107">
        <f t="shared" ref="J3984" si="1757">I3984+336</f>
        <v>24709.89</v>
      </c>
      <c r="L3984" s="118">
        <v>0.7</v>
      </c>
    </row>
    <row r="3985" spans="1:12" x14ac:dyDescent="0.2">
      <c r="D3985" s="103"/>
      <c r="G3985" s="103"/>
    </row>
    <row r="3986" spans="1:12" x14ac:dyDescent="0.2">
      <c r="A3986" s="126">
        <v>1529</v>
      </c>
      <c r="B3986" s="127">
        <v>955868.73499999999</v>
      </c>
      <c r="C3986" s="127">
        <v>6500842.3150000004</v>
      </c>
      <c r="D3986" s="103" t="s">
        <v>167</v>
      </c>
      <c r="E3986" s="125">
        <v>314.55</v>
      </c>
      <c r="F3986" s="125">
        <v>0.54</v>
      </c>
      <c r="G3986" s="103" t="s">
        <v>167</v>
      </c>
      <c r="H3986" s="119">
        <f t="shared" si="1746"/>
        <v>1.34</v>
      </c>
      <c r="I3986" s="125" t="s">
        <v>2593</v>
      </c>
      <c r="J3986" s="107">
        <f t="shared" ref="J3986" si="1758">I3986+336</f>
        <v>24718.720000000001</v>
      </c>
      <c r="L3986" s="118">
        <v>0.7</v>
      </c>
    </row>
    <row r="3987" spans="1:12" x14ac:dyDescent="0.2">
      <c r="D3987" s="103"/>
      <c r="G3987" s="103"/>
    </row>
    <row r="3988" spans="1:12" x14ac:dyDescent="0.2">
      <c r="A3988" s="126" t="s">
        <v>2594</v>
      </c>
      <c r="B3988" s="127">
        <v>955874.57900000003</v>
      </c>
      <c r="C3988" s="127">
        <v>6500839.8930000002</v>
      </c>
      <c r="D3988" s="103" t="s">
        <v>167</v>
      </c>
      <c r="E3988" s="125">
        <v>314.39999999999998</v>
      </c>
      <c r="F3988" s="125">
        <v>0.45</v>
      </c>
      <c r="G3988" s="103" t="s">
        <v>167</v>
      </c>
      <c r="H3988" s="119">
        <f t="shared" si="1746"/>
        <v>1.25</v>
      </c>
      <c r="I3988" s="125" t="s">
        <v>2595</v>
      </c>
      <c r="J3988" s="107">
        <f t="shared" ref="J3988" si="1759">I3988+336</f>
        <v>24725.05</v>
      </c>
      <c r="L3988" s="118">
        <v>0.7</v>
      </c>
    </row>
    <row r="3989" spans="1:12" x14ac:dyDescent="0.2">
      <c r="D3989" s="103"/>
      <c r="G3989" s="103"/>
    </row>
    <row r="3990" spans="1:12" x14ac:dyDescent="0.2">
      <c r="A3990" s="126" t="s">
        <v>2596</v>
      </c>
      <c r="B3990" s="127">
        <v>955880.87100000004</v>
      </c>
      <c r="C3990" s="127">
        <v>6500837.017</v>
      </c>
      <c r="D3990" s="103" t="s">
        <v>167</v>
      </c>
      <c r="E3990" s="125">
        <v>314.27999999999997</v>
      </c>
      <c r="F3990" s="125">
        <v>0.46</v>
      </c>
      <c r="G3990" s="103" t="s">
        <v>167</v>
      </c>
      <c r="H3990" s="119">
        <f t="shared" si="1746"/>
        <v>1.26</v>
      </c>
      <c r="I3990" s="125" t="s">
        <v>2597</v>
      </c>
      <c r="J3990" s="107">
        <f t="shared" ref="J3990" si="1760">I3990+336</f>
        <v>24731.97</v>
      </c>
      <c r="L3990" s="118">
        <v>0.7</v>
      </c>
    </row>
    <row r="3991" spans="1:12" x14ac:dyDescent="0.2">
      <c r="D3991" s="103"/>
      <c r="G3991" s="103"/>
    </row>
    <row r="3992" spans="1:12" x14ac:dyDescent="0.2">
      <c r="A3992" s="126">
        <v>1530</v>
      </c>
      <c r="B3992" s="127">
        <v>955885.125</v>
      </c>
      <c r="C3992" s="127">
        <v>6500835.1440000003</v>
      </c>
      <c r="D3992" s="103" t="s">
        <v>167</v>
      </c>
      <c r="E3992" s="125">
        <v>314.25</v>
      </c>
      <c r="F3992" s="125">
        <v>0.49</v>
      </c>
      <c r="G3992" s="103" t="s">
        <v>167</v>
      </c>
      <c r="H3992" s="119">
        <f t="shared" si="1746"/>
        <v>1.29</v>
      </c>
      <c r="I3992" s="125" t="s">
        <v>2598</v>
      </c>
      <c r="J3992" s="107">
        <f t="shared" ref="J3992" si="1761">I3992+336</f>
        <v>24736.62</v>
      </c>
      <c r="L3992" s="118">
        <v>0.7</v>
      </c>
    </row>
    <row r="3993" spans="1:12" x14ac:dyDescent="0.2">
      <c r="D3993" s="103"/>
      <c r="G3993" s="103"/>
    </row>
    <row r="3994" spans="1:12" x14ac:dyDescent="0.2">
      <c r="A3994" s="126" t="s">
        <v>2599</v>
      </c>
      <c r="B3994" s="127">
        <v>955892.79500000004</v>
      </c>
      <c r="C3994" s="127">
        <v>6500831.1370000001</v>
      </c>
      <c r="D3994" s="103" t="s">
        <v>167</v>
      </c>
      <c r="E3994" s="125">
        <v>314.16000000000003</v>
      </c>
      <c r="F3994" s="125">
        <v>0.45</v>
      </c>
      <c r="G3994" s="103" t="s">
        <v>167</v>
      </c>
      <c r="H3994" s="119">
        <f t="shared" si="1746"/>
        <v>1.25</v>
      </c>
      <c r="I3994" s="125" t="s">
        <v>2600</v>
      </c>
      <c r="J3994" s="107">
        <f t="shared" ref="J3994" si="1762">I3994+336</f>
        <v>24745.27</v>
      </c>
      <c r="L3994" s="118">
        <v>0.7</v>
      </c>
    </row>
    <row r="3995" spans="1:12" x14ac:dyDescent="0.2">
      <c r="D3995" s="103"/>
      <c r="G3995" s="103"/>
    </row>
    <row r="3996" spans="1:12" x14ac:dyDescent="0.2">
      <c r="A3996" s="126">
        <v>1531</v>
      </c>
      <c r="B3996" s="127">
        <v>955903.99899999995</v>
      </c>
      <c r="C3996" s="127">
        <v>6500825.4079999998</v>
      </c>
      <c r="D3996" s="103" t="s">
        <v>167</v>
      </c>
      <c r="E3996" s="125">
        <v>314.10000000000002</v>
      </c>
      <c r="F3996" s="125">
        <v>0.45</v>
      </c>
      <c r="G3996" s="103" t="s">
        <v>167</v>
      </c>
      <c r="H3996" s="119">
        <f t="shared" si="1746"/>
        <v>1.25</v>
      </c>
      <c r="I3996" s="125" t="s">
        <v>2601</v>
      </c>
      <c r="J3996" s="107">
        <f t="shared" ref="J3996" si="1763">I3996+336</f>
        <v>24757.85</v>
      </c>
      <c r="L3996" s="118">
        <v>0.7</v>
      </c>
    </row>
    <row r="3997" spans="1:12" x14ac:dyDescent="0.2">
      <c r="D3997" s="103"/>
      <c r="G3997" s="103"/>
    </row>
    <row r="3998" spans="1:12" x14ac:dyDescent="0.2">
      <c r="A3998" s="126">
        <v>1532</v>
      </c>
      <c r="B3998" s="127">
        <v>955917.81400000001</v>
      </c>
      <c r="C3998" s="127">
        <v>6500817.8300000001</v>
      </c>
      <c r="D3998" s="103" t="s">
        <v>167</v>
      </c>
      <c r="E3998" s="125">
        <v>314.10000000000002</v>
      </c>
      <c r="F3998" s="125">
        <v>0.46</v>
      </c>
      <c r="G3998" s="103" t="s">
        <v>167</v>
      </c>
      <c r="H3998" s="119">
        <f t="shared" si="1746"/>
        <v>1.26</v>
      </c>
      <c r="I3998" s="125" t="s">
        <v>2602</v>
      </c>
      <c r="J3998" s="107">
        <f t="shared" ref="J3998" si="1764">I3998+336</f>
        <v>24773.61</v>
      </c>
      <c r="L3998" s="118">
        <v>0.7</v>
      </c>
    </row>
    <row r="3999" spans="1:12" x14ac:dyDescent="0.2">
      <c r="D3999" s="103"/>
      <c r="G3999" s="103"/>
    </row>
    <row r="4000" spans="1:12" x14ac:dyDescent="0.2">
      <c r="A4000" s="126">
        <v>1533</v>
      </c>
      <c r="B4000" s="127">
        <v>955934.68900000001</v>
      </c>
      <c r="C4000" s="127">
        <v>6500808.5</v>
      </c>
      <c r="D4000" s="103" t="s">
        <v>167</v>
      </c>
      <c r="E4000" s="125">
        <v>314.12</v>
      </c>
      <c r="F4000" s="125">
        <v>0.46</v>
      </c>
      <c r="G4000" s="103" t="s">
        <v>167</v>
      </c>
      <c r="H4000" s="119">
        <f t="shared" si="1746"/>
        <v>1.26</v>
      </c>
      <c r="I4000" s="125" t="s">
        <v>2603</v>
      </c>
      <c r="J4000" s="107">
        <f t="shared" ref="J4000" si="1765">I4000+336</f>
        <v>24792.89</v>
      </c>
      <c r="L4000" s="118">
        <v>0.7</v>
      </c>
    </row>
    <row r="4001" spans="1:12" x14ac:dyDescent="0.2">
      <c r="D4001" s="103"/>
      <c r="G4001" s="103"/>
    </row>
    <row r="4002" spans="1:12" x14ac:dyDescent="0.2">
      <c r="A4002" s="126">
        <v>1534</v>
      </c>
      <c r="B4002" s="127">
        <v>955951.30200000003</v>
      </c>
      <c r="C4002" s="127">
        <v>6500799.2949999999</v>
      </c>
      <c r="D4002" s="103" t="s">
        <v>167</v>
      </c>
      <c r="E4002" s="125">
        <v>314.23</v>
      </c>
      <c r="F4002" s="125">
        <v>0.45</v>
      </c>
      <c r="G4002" s="103" t="s">
        <v>167</v>
      </c>
      <c r="H4002" s="119">
        <f t="shared" si="1746"/>
        <v>1.25</v>
      </c>
      <c r="I4002" s="125" t="s">
        <v>2604</v>
      </c>
      <c r="J4002" s="107">
        <f t="shared" ref="J4002" si="1766">I4002+336</f>
        <v>24811.88</v>
      </c>
      <c r="L4002" s="118">
        <v>0.7</v>
      </c>
    </row>
    <row r="4003" spans="1:12" x14ac:dyDescent="0.2">
      <c r="D4003" s="103"/>
      <c r="G4003" s="103"/>
    </row>
    <row r="4004" spans="1:12" x14ac:dyDescent="0.2">
      <c r="A4004" s="126">
        <v>1535</v>
      </c>
      <c r="B4004" s="127">
        <v>955966.43400000001</v>
      </c>
      <c r="C4004" s="127">
        <v>6500790.9069999997</v>
      </c>
      <c r="D4004" s="103" t="s">
        <v>167</v>
      </c>
      <c r="E4004" s="125">
        <v>314.39</v>
      </c>
      <c r="F4004" s="125">
        <v>0.45</v>
      </c>
      <c r="G4004" s="103" t="s">
        <v>167</v>
      </c>
      <c r="H4004" s="119">
        <f t="shared" si="1746"/>
        <v>1.25</v>
      </c>
      <c r="I4004" s="125" t="s">
        <v>2605</v>
      </c>
      <c r="J4004" s="107">
        <f t="shared" ref="J4004" si="1767">I4004+336</f>
        <v>24829.19</v>
      </c>
      <c r="L4004" s="118">
        <v>0.7</v>
      </c>
    </row>
    <row r="4005" spans="1:12" x14ac:dyDescent="0.2">
      <c r="D4005" s="103"/>
      <c r="G4005" s="103"/>
    </row>
    <row r="4006" spans="1:12" x14ac:dyDescent="0.2">
      <c r="A4006" s="126">
        <v>1536</v>
      </c>
      <c r="B4006" s="127">
        <v>955982.29299999995</v>
      </c>
      <c r="C4006" s="127">
        <v>6500782.0949999997</v>
      </c>
      <c r="D4006" s="103" t="s">
        <v>167</v>
      </c>
      <c r="E4006" s="125">
        <v>314.41000000000003</v>
      </c>
      <c r="F4006" s="125">
        <v>0.45</v>
      </c>
      <c r="G4006" s="103" t="s">
        <v>167</v>
      </c>
      <c r="H4006" s="119">
        <f t="shared" si="1746"/>
        <v>1.25</v>
      </c>
      <c r="I4006" s="125" t="s">
        <v>2606</v>
      </c>
      <c r="J4006" s="107">
        <f t="shared" ref="J4006" si="1768">I4006+336</f>
        <v>24847.33</v>
      </c>
      <c r="L4006" s="118">
        <v>0.7</v>
      </c>
    </row>
    <row r="4007" spans="1:12" x14ac:dyDescent="0.2">
      <c r="D4007" s="103"/>
      <c r="G4007" s="103"/>
    </row>
    <row r="4008" spans="1:12" x14ac:dyDescent="0.2">
      <c r="A4008" s="126">
        <v>1537</v>
      </c>
      <c r="B4008" s="127">
        <v>955999.37</v>
      </c>
      <c r="C4008" s="127">
        <v>6500772.7419999996</v>
      </c>
      <c r="D4008" s="103" t="s">
        <v>167</v>
      </c>
      <c r="E4008" s="125">
        <v>314.48</v>
      </c>
      <c r="F4008" s="125">
        <v>0.45</v>
      </c>
      <c r="G4008" s="103" t="s">
        <v>167</v>
      </c>
      <c r="H4008" s="119">
        <f t="shared" si="1746"/>
        <v>1.25</v>
      </c>
      <c r="I4008" s="125" t="s">
        <v>2607</v>
      </c>
      <c r="J4008" s="107">
        <f t="shared" ref="J4008" si="1769">I4008+336</f>
        <v>24866.799999999999</v>
      </c>
      <c r="L4008" s="118">
        <v>0.7</v>
      </c>
    </row>
    <row r="4009" spans="1:12" x14ac:dyDescent="0.2">
      <c r="D4009" s="103"/>
      <c r="G4009" s="103"/>
    </row>
    <row r="4010" spans="1:12" x14ac:dyDescent="0.2">
      <c r="A4010" s="126">
        <v>1538</v>
      </c>
      <c r="B4010" s="127">
        <v>956011.12600000005</v>
      </c>
      <c r="C4010" s="127">
        <v>6500766.8969999999</v>
      </c>
      <c r="D4010" s="103" t="s">
        <v>167</v>
      </c>
      <c r="E4010" s="125">
        <v>314.52999999999997</v>
      </c>
      <c r="F4010" s="125">
        <v>0.46</v>
      </c>
      <c r="G4010" s="103" t="s">
        <v>167</v>
      </c>
      <c r="H4010" s="119">
        <f t="shared" si="1746"/>
        <v>1.26</v>
      </c>
      <c r="I4010" s="125" t="s">
        <v>2608</v>
      </c>
      <c r="J4010" s="107">
        <f t="shared" ref="J4010" si="1770">I4010+336</f>
        <v>24879.93</v>
      </c>
      <c r="L4010" s="118">
        <v>0.7</v>
      </c>
    </row>
    <row r="4011" spans="1:12" x14ac:dyDescent="0.2">
      <c r="D4011" s="103"/>
      <c r="G4011" s="103"/>
    </row>
    <row r="4012" spans="1:12" x14ac:dyDescent="0.2">
      <c r="A4012" s="126">
        <v>1539</v>
      </c>
      <c r="B4012" s="127">
        <v>956027.63699999999</v>
      </c>
      <c r="C4012" s="127">
        <v>6500757.7470000004</v>
      </c>
      <c r="D4012" s="103" t="s">
        <v>167</v>
      </c>
      <c r="E4012" s="125">
        <v>314.61</v>
      </c>
      <c r="F4012" s="125">
        <v>0.45</v>
      </c>
      <c r="G4012" s="103" t="s">
        <v>167</v>
      </c>
      <c r="H4012" s="119">
        <f t="shared" si="1746"/>
        <v>1.25</v>
      </c>
      <c r="I4012" s="125" t="s">
        <v>2609</v>
      </c>
      <c r="J4012" s="107">
        <f t="shared" ref="J4012" si="1771">I4012+336</f>
        <v>24898.799999999999</v>
      </c>
      <c r="L4012" s="118">
        <v>0.7</v>
      </c>
    </row>
    <row r="4013" spans="1:12" x14ac:dyDescent="0.2">
      <c r="D4013" s="103"/>
      <c r="G4013" s="103"/>
    </row>
    <row r="4014" spans="1:12" x14ac:dyDescent="0.2">
      <c r="A4014" s="126">
        <v>1540</v>
      </c>
      <c r="B4014" s="127">
        <v>956043.48699999996</v>
      </c>
      <c r="C4014" s="127">
        <v>6500748.4570000004</v>
      </c>
      <c r="D4014" s="103" t="s">
        <v>167</v>
      </c>
      <c r="E4014" s="125">
        <v>314.64</v>
      </c>
      <c r="F4014" s="125">
        <v>0.45</v>
      </c>
      <c r="G4014" s="103" t="s">
        <v>167</v>
      </c>
      <c r="H4014" s="119">
        <f t="shared" si="1746"/>
        <v>1.25</v>
      </c>
      <c r="I4014" s="125" t="s">
        <v>2610</v>
      </c>
      <c r="J4014" s="107">
        <f t="shared" ref="J4014" si="1772">I4014+336</f>
        <v>24917.17</v>
      </c>
      <c r="L4014" s="118">
        <v>0.7</v>
      </c>
    </row>
    <row r="4015" spans="1:12" x14ac:dyDescent="0.2">
      <c r="D4015" s="103"/>
      <c r="G4015" s="103"/>
    </row>
    <row r="4016" spans="1:12" x14ac:dyDescent="0.2">
      <c r="A4016" s="126">
        <v>1541</v>
      </c>
      <c r="B4016" s="127">
        <v>956059.22400000005</v>
      </c>
      <c r="C4016" s="127">
        <v>6500739.0520000001</v>
      </c>
      <c r="D4016" s="103" t="s">
        <v>167</v>
      </c>
      <c r="E4016" s="125">
        <v>314.68</v>
      </c>
      <c r="F4016" s="125">
        <v>0.56000000000000005</v>
      </c>
      <c r="G4016" s="103" t="s">
        <v>167</v>
      </c>
      <c r="H4016" s="119">
        <f t="shared" si="1746"/>
        <v>1.36</v>
      </c>
      <c r="I4016" s="125" t="s">
        <v>2611</v>
      </c>
      <c r="J4016" s="107">
        <f t="shared" ref="J4016" si="1773">I4016+336</f>
        <v>24935.51</v>
      </c>
      <c r="L4016" s="118">
        <v>0.7</v>
      </c>
    </row>
    <row r="4017" spans="1:12" x14ac:dyDescent="0.2">
      <c r="D4017" s="103"/>
      <c r="G4017" s="103"/>
    </row>
    <row r="4018" spans="1:12" x14ac:dyDescent="0.2">
      <c r="A4018" s="126">
        <v>1542</v>
      </c>
      <c r="B4018" s="127">
        <v>956076.91299999994</v>
      </c>
      <c r="C4018" s="127">
        <v>6500728.5300000003</v>
      </c>
      <c r="D4018" s="103" t="s">
        <v>167</v>
      </c>
      <c r="E4018" s="125">
        <v>314.77999999999997</v>
      </c>
      <c r="F4018" s="125">
        <v>0.51</v>
      </c>
      <c r="G4018" s="103" t="s">
        <v>167</v>
      </c>
      <c r="H4018" s="119">
        <f t="shared" si="1746"/>
        <v>1.31</v>
      </c>
      <c r="I4018" s="125" t="s">
        <v>2612</v>
      </c>
      <c r="J4018" s="107">
        <f t="shared" ref="J4018" si="1774">I4018+336</f>
        <v>24956.09</v>
      </c>
      <c r="L4018" s="118">
        <v>0.7</v>
      </c>
    </row>
    <row r="4019" spans="1:12" x14ac:dyDescent="0.2">
      <c r="D4019" s="103"/>
      <c r="G4019" s="103"/>
    </row>
    <row r="4020" spans="1:12" x14ac:dyDescent="0.2">
      <c r="A4020" s="126">
        <v>1543</v>
      </c>
      <c r="B4020" s="127">
        <v>956093.33700000006</v>
      </c>
      <c r="C4020" s="127">
        <v>6500718.7280000001</v>
      </c>
      <c r="D4020" s="103" t="s">
        <v>167</v>
      </c>
      <c r="E4020" s="125">
        <v>314.88</v>
      </c>
      <c r="F4020" s="125">
        <v>0.59</v>
      </c>
      <c r="G4020" s="103" t="s">
        <v>167</v>
      </c>
      <c r="H4020" s="119">
        <f t="shared" si="1746"/>
        <v>1.3900000000000001</v>
      </c>
      <c r="I4020" s="125" t="s">
        <v>2613</v>
      </c>
      <c r="J4020" s="107">
        <f t="shared" ref="J4020" si="1775">I4020+336</f>
        <v>24975.22</v>
      </c>
      <c r="L4020" s="118">
        <v>0.7</v>
      </c>
    </row>
    <row r="4021" spans="1:12" x14ac:dyDescent="0.2">
      <c r="D4021" s="103"/>
      <c r="G4021" s="103"/>
    </row>
    <row r="4022" spans="1:12" x14ac:dyDescent="0.2">
      <c r="A4022" s="126">
        <v>1544</v>
      </c>
      <c r="B4022" s="127">
        <v>956108.66599999997</v>
      </c>
      <c r="C4022" s="127">
        <v>6500709.2309999997</v>
      </c>
      <c r="D4022" s="103" t="s">
        <v>167</v>
      </c>
      <c r="E4022" s="125">
        <v>315.04000000000002</v>
      </c>
      <c r="F4022" s="125">
        <v>0.5</v>
      </c>
      <c r="G4022" s="103" t="s">
        <v>167</v>
      </c>
      <c r="H4022" s="119">
        <f t="shared" si="1746"/>
        <v>1.3</v>
      </c>
      <c r="I4022" s="125" t="s">
        <v>2614</v>
      </c>
      <c r="J4022" s="107">
        <f t="shared" ref="J4022" si="1776">I4022+336</f>
        <v>24993.25</v>
      </c>
      <c r="L4022" s="118">
        <v>0.7</v>
      </c>
    </row>
    <row r="4023" spans="1:12" x14ac:dyDescent="0.2">
      <c r="D4023" s="103"/>
      <c r="G4023" s="103"/>
    </row>
    <row r="4024" spans="1:12" x14ac:dyDescent="0.2">
      <c r="A4024" s="126">
        <v>1545</v>
      </c>
      <c r="B4024" s="127">
        <v>956125.42799999996</v>
      </c>
      <c r="C4024" s="127">
        <v>6500698.9210000001</v>
      </c>
      <c r="D4024" s="103" t="s">
        <v>167</v>
      </c>
      <c r="E4024" s="125">
        <v>315.12</v>
      </c>
      <c r="F4024" s="125">
        <v>0.51</v>
      </c>
      <c r="G4024" s="103" t="s">
        <v>167</v>
      </c>
      <c r="H4024" s="119">
        <f t="shared" si="1746"/>
        <v>1.31</v>
      </c>
      <c r="I4024" s="125" t="s">
        <v>2615</v>
      </c>
      <c r="J4024" s="107">
        <f t="shared" ref="J4024" si="1777">I4024+336</f>
        <v>25012.93</v>
      </c>
      <c r="L4024" s="118">
        <v>0.7</v>
      </c>
    </row>
    <row r="4025" spans="1:12" x14ac:dyDescent="0.2">
      <c r="D4025" s="103"/>
      <c r="G4025" s="103"/>
    </row>
    <row r="4026" spans="1:12" x14ac:dyDescent="0.2">
      <c r="A4026" s="126">
        <v>1546</v>
      </c>
      <c r="B4026" s="127">
        <v>956139.58600000001</v>
      </c>
      <c r="C4026" s="127">
        <v>6500690.1689999998</v>
      </c>
      <c r="D4026" s="103" t="s">
        <v>167</v>
      </c>
      <c r="E4026" s="125">
        <v>315.14</v>
      </c>
      <c r="F4026" s="125">
        <v>0.48</v>
      </c>
      <c r="G4026" s="103" t="s">
        <v>167</v>
      </c>
      <c r="H4026" s="119">
        <f t="shared" si="1746"/>
        <v>1.28</v>
      </c>
      <c r="I4026" s="125" t="s">
        <v>2616</v>
      </c>
      <c r="J4026" s="107">
        <f t="shared" ref="J4026" si="1778">I4026+336</f>
        <v>25029.57</v>
      </c>
      <c r="L4026" s="118">
        <v>0.7</v>
      </c>
    </row>
    <row r="4027" spans="1:12" x14ac:dyDescent="0.2">
      <c r="D4027" s="103"/>
      <c r="G4027" s="103"/>
    </row>
    <row r="4028" spans="1:12" x14ac:dyDescent="0.2">
      <c r="A4028" s="126">
        <v>1547</v>
      </c>
      <c r="B4028" s="127">
        <v>956154.86899999995</v>
      </c>
      <c r="C4028" s="127">
        <v>6500680.909</v>
      </c>
      <c r="D4028" s="103" t="s">
        <v>167</v>
      </c>
      <c r="E4028" s="125">
        <v>315.22000000000003</v>
      </c>
      <c r="F4028" s="125">
        <v>0.45</v>
      </c>
      <c r="G4028" s="103" t="s">
        <v>167</v>
      </c>
      <c r="H4028" s="119">
        <f t="shared" ref="H4028:H4090" si="1779">F4028+L4028+0.1</f>
        <v>1.25</v>
      </c>
      <c r="I4028" s="125" t="s">
        <v>2617</v>
      </c>
      <c r="J4028" s="107">
        <f t="shared" ref="J4028" si="1780">I4028+336</f>
        <v>25047.439999999999</v>
      </c>
      <c r="L4028" s="118">
        <v>0.7</v>
      </c>
    </row>
    <row r="4029" spans="1:12" x14ac:dyDescent="0.2">
      <c r="D4029" s="103"/>
      <c r="G4029" s="103"/>
    </row>
    <row r="4030" spans="1:12" x14ac:dyDescent="0.2">
      <c r="A4030" s="126">
        <v>1548</v>
      </c>
      <c r="B4030" s="127">
        <v>956167.48300000001</v>
      </c>
      <c r="C4030" s="127">
        <v>6500672.9819999998</v>
      </c>
      <c r="D4030" s="103" t="s">
        <v>167</v>
      </c>
      <c r="E4030" s="125">
        <v>315.31</v>
      </c>
      <c r="F4030" s="125">
        <v>0.5</v>
      </c>
      <c r="G4030" s="103" t="s">
        <v>167</v>
      </c>
      <c r="H4030" s="119">
        <f t="shared" si="1779"/>
        <v>1.3</v>
      </c>
      <c r="I4030" s="125" t="s">
        <v>2618</v>
      </c>
      <c r="J4030" s="107">
        <f t="shared" ref="J4030" si="1781">I4030+336</f>
        <v>25062.34</v>
      </c>
      <c r="L4030" s="118">
        <v>0.7</v>
      </c>
    </row>
    <row r="4031" spans="1:12" x14ac:dyDescent="0.2">
      <c r="D4031" s="103"/>
      <c r="G4031" s="103"/>
    </row>
    <row r="4032" spans="1:12" x14ac:dyDescent="0.2">
      <c r="A4032" s="126">
        <v>1549</v>
      </c>
      <c r="B4032" s="127">
        <v>956183.77300000004</v>
      </c>
      <c r="C4032" s="127">
        <v>6500662.7649999997</v>
      </c>
      <c r="D4032" s="103" t="s">
        <v>167</v>
      </c>
      <c r="E4032" s="125">
        <v>315.39</v>
      </c>
      <c r="F4032" s="125">
        <v>0.46</v>
      </c>
      <c r="G4032" s="103" t="s">
        <v>167</v>
      </c>
      <c r="H4032" s="119">
        <f t="shared" si="1779"/>
        <v>1.26</v>
      </c>
      <c r="I4032" s="125" t="s">
        <v>2619</v>
      </c>
      <c r="J4032" s="107">
        <f t="shared" ref="J4032" si="1782">I4032+336</f>
        <v>25081.57</v>
      </c>
      <c r="L4032" s="118">
        <v>0.7</v>
      </c>
    </row>
    <row r="4033" spans="1:12" x14ac:dyDescent="0.2">
      <c r="D4033" s="103"/>
      <c r="G4033" s="103"/>
    </row>
    <row r="4034" spans="1:12" x14ac:dyDescent="0.2">
      <c r="A4034" s="126">
        <v>1550</v>
      </c>
      <c r="B4034" s="127">
        <v>956201.36800000002</v>
      </c>
      <c r="C4034" s="127">
        <v>6500652.0379999997</v>
      </c>
      <c r="D4034" s="103" t="s">
        <v>167</v>
      </c>
      <c r="E4034" s="125">
        <v>315.48</v>
      </c>
      <c r="F4034" s="125">
        <v>0.53</v>
      </c>
      <c r="G4034" s="103" t="s">
        <v>167</v>
      </c>
      <c r="H4034" s="119">
        <f t="shared" si="1779"/>
        <v>1.33</v>
      </c>
      <c r="I4034" s="125" t="s">
        <v>2620</v>
      </c>
      <c r="J4034" s="107">
        <f t="shared" ref="J4034" si="1783">I4034+336</f>
        <v>25102.18</v>
      </c>
      <c r="L4034" s="118">
        <v>0.7</v>
      </c>
    </row>
    <row r="4035" spans="1:12" x14ac:dyDescent="0.2">
      <c r="D4035" s="103"/>
      <c r="G4035" s="103"/>
    </row>
    <row r="4036" spans="1:12" x14ac:dyDescent="0.2">
      <c r="A4036" s="126">
        <v>1551</v>
      </c>
      <c r="B4036" s="127">
        <v>956218.29399999999</v>
      </c>
      <c r="C4036" s="127">
        <v>6500641.7029999997</v>
      </c>
      <c r="D4036" s="103" t="s">
        <v>167</v>
      </c>
      <c r="E4036" s="125">
        <v>315.58</v>
      </c>
      <c r="F4036" s="125">
        <v>0.49</v>
      </c>
      <c r="G4036" s="103" t="s">
        <v>167</v>
      </c>
      <c r="H4036" s="119">
        <f t="shared" si="1779"/>
        <v>1.29</v>
      </c>
      <c r="I4036" s="125" t="s">
        <v>2621</v>
      </c>
      <c r="J4036" s="107">
        <f t="shared" ref="J4036" si="1784">I4036+336</f>
        <v>25122.01</v>
      </c>
      <c r="L4036" s="118">
        <v>0.7</v>
      </c>
    </row>
    <row r="4037" spans="1:12" x14ac:dyDescent="0.2">
      <c r="D4037" s="103"/>
      <c r="G4037" s="103"/>
    </row>
    <row r="4038" spans="1:12" x14ac:dyDescent="0.2">
      <c r="A4038" s="126">
        <v>1552</v>
      </c>
      <c r="B4038" s="127">
        <v>956234.70799999998</v>
      </c>
      <c r="C4038" s="127">
        <v>6500631.6749999998</v>
      </c>
      <c r="D4038" s="103" t="s">
        <v>167</v>
      </c>
      <c r="E4038" s="125">
        <v>315.70999999999998</v>
      </c>
      <c r="F4038" s="125">
        <v>0.54</v>
      </c>
      <c r="G4038" s="103" t="s">
        <v>167</v>
      </c>
      <c r="H4038" s="119">
        <f t="shared" si="1779"/>
        <v>1.34</v>
      </c>
      <c r="I4038" s="125" t="s">
        <v>2622</v>
      </c>
      <c r="J4038" s="107">
        <f t="shared" ref="J4038" si="1785">I4038+336</f>
        <v>25141.25</v>
      </c>
      <c r="L4038" s="118">
        <v>0.7</v>
      </c>
    </row>
    <row r="4039" spans="1:12" x14ac:dyDescent="0.2">
      <c r="D4039" s="103"/>
      <c r="G4039" s="103"/>
    </row>
    <row r="4040" spans="1:12" x14ac:dyDescent="0.2">
      <c r="A4040" s="126">
        <v>1553</v>
      </c>
      <c r="B4040" s="127">
        <v>956251.40800000005</v>
      </c>
      <c r="C4040" s="127">
        <v>6500621.602</v>
      </c>
      <c r="D4040" s="103" t="s">
        <v>167</v>
      </c>
      <c r="E4040" s="125">
        <v>315.79000000000002</v>
      </c>
      <c r="F4040" s="125">
        <v>0.55000000000000004</v>
      </c>
      <c r="G4040" s="103" t="s">
        <v>167</v>
      </c>
      <c r="H4040" s="119">
        <f t="shared" si="1779"/>
        <v>1.35</v>
      </c>
      <c r="I4040" s="125" t="s">
        <v>2623</v>
      </c>
      <c r="J4040" s="107">
        <f t="shared" ref="J4040" si="1786">I4040+336</f>
        <v>25160.75</v>
      </c>
      <c r="L4040" s="118">
        <v>0.7</v>
      </c>
    </row>
    <row r="4041" spans="1:12" x14ac:dyDescent="0.2">
      <c r="D4041" s="103"/>
      <c r="G4041" s="103"/>
    </row>
    <row r="4042" spans="1:12" x14ac:dyDescent="0.2">
      <c r="A4042" s="126">
        <v>1554</v>
      </c>
      <c r="B4042" s="127">
        <v>956266.91399999999</v>
      </c>
      <c r="C4042" s="127">
        <v>6500612.0949999997</v>
      </c>
      <c r="D4042" s="103" t="s">
        <v>167</v>
      </c>
      <c r="E4042" s="125">
        <v>315.75</v>
      </c>
      <c r="F4042" s="125">
        <v>0.6</v>
      </c>
      <c r="G4042" s="103" t="s">
        <v>167</v>
      </c>
      <c r="H4042" s="119">
        <f t="shared" si="1779"/>
        <v>1.4</v>
      </c>
      <c r="I4042" s="125" t="s">
        <v>2624</v>
      </c>
      <c r="J4042" s="107">
        <f t="shared" ref="J4042" si="1787">I4042+336</f>
        <v>25178.94</v>
      </c>
      <c r="L4042" s="118">
        <v>0.7</v>
      </c>
    </row>
    <row r="4043" spans="1:12" x14ac:dyDescent="0.2">
      <c r="D4043" s="103"/>
      <c r="G4043" s="103"/>
    </row>
    <row r="4044" spans="1:12" x14ac:dyDescent="0.2">
      <c r="A4044" s="126">
        <v>1555</v>
      </c>
      <c r="B4044" s="127">
        <v>956282.59400000004</v>
      </c>
      <c r="C4044" s="127">
        <v>6500602.4170000004</v>
      </c>
      <c r="D4044" s="103" t="s">
        <v>167</v>
      </c>
      <c r="E4044" s="125">
        <v>315.83</v>
      </c>
      <c r="F4044" s="125">
        <v>0.45</v>
      </c>
      <c r="G4044" s="103" t="s">
        <v>167</v>
      </c>
      <c r="H4044" s="119">
        <f t="shared" si="1779"/>
        <v>1.25</v>
      </c>
      <c r="I4044" s="125" t="s">
        <v>2625</v>
      </c>
      <c r="J4044" s="107">
        <f t="shared" ref="J4044" si="1788">I4044+336</f>
        <v>25197.360000000001</v>
      </c>
      <c r="L4044" s="118">
        <v>0.7</v>
      </c>
    </row>
    <row r="4045" spans="1:12" x14ac:dyDescent="0.2">
      <c r="D4045" s="103"/>
      <c r="G4045" s="103"/>
    </row>
    <row r="4046" spans="1:12" x14ac:dyDescent="0.2">
      <c r="A4046" s="126">
        <v>1556</v>
      </c>
      <c r="B4046" s="127">
        <v>956299.61699999997</v>
      </c>
      <c r="C4046" s="127">
        <v>6500591.9369999999</v>
      </c>
      <c r="D4046" s="103" t="s">
        <v>167</v>
      </c>
      <c r="E4046" s="125">
        <v>315.98</v>
      </c>
      <c r="F4046" s="125">
        <v>0.53</v>
      </c>
      <c r="G4046" s="103" t="s">
        <v>167</v>
      </c>
      <c r="H4046" s="119">
        <f t="shared" si="1779"/>
        <v>1.33</v>
      </c>
      <c r="I4046" s="125" t="s">
        <v>2626</v>
      </c>
      <c r="J4046" s="107">
        <f t="shared" ref="J4046" si="1789">I4046+336</f>
        <v>25217.35</v>
      </c>
      <c r="L4046" s="118">
        <v>0.7</v>
      </c>
    </row>
    <row r="4047" spans="1:12" x14ac:dyDescent="0.2">
      <c r="D4047" s="103"/>
      <c r="G4047" s="103"/>
    </row>
    <row r="4048" spans="1:12" x14ac:dyDescent="0.2">
      <c r="A4048" s="126">
        <v>1557</v>
      </c>
      <c r="B4048" s="127">
        <v>956315.83799999999</v>
      </c>
      <c r="C4048" s="127">
        <v>6500581.9280000003</v>
      </c>
      <c r="D4048" s="103" t="s">
        <v>167</v>
      </c>
      <c r="E4048" s="125">
        <v>316.06</v>
      </c>
      <c r="F4048" s="125">
        <v>0.51</v>
      </c>
      <c r="G4048" s="103" t="s">
        <v>167</v>
      </c>
      <c r="H4048" s="119">
        <f t="shared" si="1779"/>
        <v>1.31</v>
      </c>
      <c r="I4048" s="125" t="s">
        <v>2627</v>
      </c>
      <c r="J4048" s="107">
        <f t="shared" ref="J4048" si="1790">I4048+336</f>
        <v>25236.42</v>
      </c>
      <c r="L4048" s="118">
        <v>0.7</v>
      </c>
    </row>
    <row r="4049" spans="1:12" x14ac:dyDescent="0.2">
      <c r="D4049" s="103"/>
      <c r="G4049" s="103"/>
    </row>
    <row r="4050" spans="1:12" x14ac:dyDescent="0.2">
      <c r="A4050" s="126">
        <v>1558</v>
      </c>
      <c r="B4050" s="127">
        <v>956332.58499999996</v>
      </c>
      <c r="C4050" s="127">
        <v>6500572.0259999996</v>
      </c>
      <c r="D4050" s="103" t="s">
        <v>167</v>
      </c>
      <c r="E4050" s="125">
        <v>316.13</v>
      </c>
      <c r="F4050" s="125">
        <v>0.49</v>
      </c>
      <c r="G4050" s="103" t="s">
        <v>167</v>
      </c>
      <c r="H4050" s="119">
        <f t="shared" si="1779"/>
        <v>1.29</v>
      </c>
      <c r="I4050" s="125" t="s">
        <v>2628</v>
      </c>
      <c r="J4050" s="107">
        <f t="shared" ref="J4050" si="1791">I4050+336</f>
        <v>25255.87</v>
      </c>
      <c r="L4050" s="118">
        <v>0.7</v>
      </c>
    </row>
    <row r="4051" spans="1:12" x14ac:dyDescent="0.2">
      <c r="D4051" s="103"/>
      <c r="G4051" s="103"/>
    </row>
    <row r="4052" spans="1:12" x14ac:dyDescent="0.2">
      <c r="A4052" s="126">
        <v>1559</v>
      </c>
      <c r="B4052" s="127">
        <v>956350.31499999994</v>
      </c>
      <c r="C4052" s="127">
        <v>6500561.0530000003</v>
      </c>
      <c r="D4052" s="103" t="s">
        <v>167</v>
      </c>
      <c r="E4052" s="125">
        <v>316.22000000000003</v>
      </c>
      <c r="F4052" s="125">
        <v>0.53</v>
      </c>
      <c r="G4052" s="103" t="s">
        <v>167</v>
      </c>
      <c r="H4052" s="119">
        <f t="shared" si="1779"/>
        <v>1.33</v>
      </c>
      <c r="I4052" s="125" t="s">
        <v>2629</v>
      </c>
      <c r="J4052" s="107">
        <f t="shared" ref="J4052" si="1792">I4052+336</f>
        <v>25276.720000000001</v>
      </c>
      <c r="L4052" s="118">
        <v>0.7</v>
      </c>
    </row>
    <row r="4053" spans="1:12" x14ac:dyDescent="0.2">
      <c r="D4053" s="103"/>
      <c r="G4053" s="103"/>
    </row>
    <row r="4054" spans="1:12" x14ac:dyDescent="0.2">
      <c r="A4054" s="126">
        <v>1560</v>
      </c>
      <c r="B4054" s="127">
        <v>956366.81599999999</v>
      </c>
      <c r="C4054" s="127">
        <v>6500550.8810000001</v>
      </c>
      <c r="D4054" s="103" t="s">
        <v>167</v>
      </c>
      <c r="E4054" s="125">
        <v>316.32</v>
      </c>
      <c r="F4054" s="125">
        <v>0.46</v>
      </c>
      <c r="G4054" s="103" t="s">
        <v>167</v>
      </c>
      <c r="H4054" s="119">
        <f t="shared" si="1779"/>
        <v>1.26</v>
      </c>
      <c r="I4054" s="125" t="s">
        <v>2630</v>
      </c>
      <c r="J4054" s="107">
        <f t="shared" ref="J4054" si="1793">I4054+336</f>
        <v>25296.1</v>
      </c>
      <c r="L4054" s="118">
        <v>0.7</v>
      </c>
    </row>
    <row r="4055" spans="1:12" x14ac:dyDescent="0.2">
      <c r="D4055" s="103"/>
      <c r="G4055" s="103"/>
    </row>
    <row r="4056" spans="1:12" x14ac:dyDescent="0.2">
      <c r="A4056" s="126">
        <v>1561</v>
      </c>
      <c r="B4056" s="127">
        <v>956382.86499999999</v>
      </c>
      <c r="C4056" s="127">
        <v>6500541.1469999999</v>
      </c>
      <c r="D4056" s="103" t="s">
        <v>167</v>
      </c>
      <c r="E4056" s="125">
        <v>316.31</v>
      </c>
      <c r="F4056" s="125">
        <v>0.48</v>
      </c>
      <c r="G4056" s="103" t="s">
        <v>167</v>
      </c>
      <c r="H4056" s="119">
        <f t="shared" si="1779"/>
        <v>1.28</v>
      </c>
      <c r="I4056" s="125" t="s">
        <v>2631</v>
      </c>
      <c r="J4056" s="107">
        <f t="shared" ref="J4056" si="1794">I4056+336</f>
        <v>25314.87</v>
      </c>
      <c r="L4056" s="118">
        <v>0.7</v>
      </c>
    </row>
    <row r="4057" spans="1:12" x14ac:dyDescent="0.2">
      <c r="D4057" s="103"/>
      <c r="G4057" s="103"/>
    </row>
    <row r="4058" spans="1:12" x14ac:dyDescent="0.2">
      <c r="A4058" s="126">
        <v>1562</v>
      </c>
      <c r="B4058" s="127">
        <v>956399.04799999995</v>
      </c>
      <c r="C4058" s="127">
        <v>6500531.2019999996</v>
      </c>
      <c r="D4058" s="103" t="s">
        <v>167</v>
      </c>
      <c r="E4058" s="125">
        <v>316.42</v>
      </c>
      <c r="F4058" s="125">
        <v>0.52</v>
      </c>
      <c r="G4058" s="103" t="s">
        <v>167</v>
      </c>
      <c r="H4058" s="119">
        <f t="shared" si="1779"/>
        <v>1.32</v>
      </c>
      <c r="I4058" s="125" t="s">
        <v>2632</v>
      </c>
      <c r="J4058" s="107">
        <f t="shared" ref="J4058" si="1795">I4058+336</f>
        <v>25333.87</v>
      </c>
      <c r="L4058" s="118">
        <v>0.7</v>
      </c>
    </row>
    <row r="4059" spans="1:12" x14ac:dyDescent="0.2">
      <c r="D4059" s="103"/>
      <c r="G4059" s="103"/>
    </row>
    <row r="4060" spans="1:12" x14ac:dyDescent="0.2">
      <c r="A4060" s="126">
        <v>1563</v>
      </c>
      <c r="B4060" s="127">
        <v>956415.549</v>
      </c>
      <c r="C4060" s="127">
        <v>6500520.9479999999</v>
      </c>
      <c r="D4060" s="103" t="s">
        <v>167</v>
      </c>
      <c r="E4060" s="125">
        <v>316.44</v>
      </c>
      <c r="F4060" s="125">
        <v>0.51</v>
      </c>
      <c r="G4060" s="103" t="s">
        <v>167</v>
      </c>
      <c r="H4060" s="119">
        <f t="shared" si="1779"/>
        <v>1.31</v>
      </c>
      <c r="I4060" s="125" t="s">
        <v>2633</v>
      </c>
      <c r="J4060" s="107">
        <f t="shared" ref="J4060" si="1796">I4060+336</f>
        <v>25353.3</v>
      </c>
      <c r="L4060" s="118">
        <v>0.7</v>
      </c>
    </row>
    <row r="4061" spans="1:12" x14ac:dyDescent="0.2">
      <c r="D4061" s="103"/>
      <c r="G4061" s="103"/>
    </row>
    <row r="4062" spans="1:12" x14ac:dyDescent="0.2">
      <c r="A4062" s="126">
        <v>1564</v>
      </c>
      <c r="B4062" s="127">
        <v>956431.89300000004</v>
      </c>
      <c r="C4062" s="127">
        <v>6500510.7949999999</v>
      </c>
      <c r="D4062" s="103" t="s">
        <v>167</v>
      </c>
      <c r="E4062" s="125">
        <v>316.49</v>
      </c>
      <c r="F4062" s="125">
        <v>0.45</v>
      </c>
      <c r="G4062" s="103" t="s">
        <v>167</v>
      </c>
      <c r="H4062" s="119">
        <f t="shared" si="1779"/>
        <v>1.25</v>
      </c>
      <c r="I4062" s="125" t="s">
        <v>2634</v>
      </c>
      <c r="J4062" s="107">
        <f t="shared" ref="J4062" si="1797">I4062+336</f>
        <v>25372.54</v>
      </c>
      <c r="L4062" s="118">
        <v>0.7</v>
      </c>
    </row>
    <row r="4063" spans="1:12" x14ac:dyDescent="0.2">
      <c r="D4063" s="103"/>
      <c r="G4063" s="103"/>
    </row>
    <row r="4064" spans="1:12" ht="15" customHeight="1" x14ac:dyDescent="0.2">
      <c r="A4064" s="126">
        <v>1565</v>
      </c>
      <c r="B4064" s="127">
        <v>956448.66599999997</v>
      </c>
      <c r="C4064" s="127">
        <v>6500500.0369999995</v>
      </c>
      <c r="D4064" s="103" t="s">
        <v>167</v>
      </c>
      <c r="E4064" s="125">
        <v>316.67</v>
      </c>
      <c r="F4064" s="125">
        <v>0.5</v>
      </c>
      <c r="G4064" s="103" t="s">
        <v>167</v>
      </c>
      <c r="H4064" s="119">
        <f t="shared" si="1779"/>
        <v>1.3</v>
      </c>
      <c r="I4064" s="125" t="s">
        <v>2635</v>
      </c>
      <c r="J4064" s="107">
        <f t="shared" ref="J4064" si="1798">I4064+336</f>
        <v>25392.47</v>
      </c>
      <c r="L4064" s="118">
        <v>0.7</v>
      </c>
    </row>
    <row r="4065" spans="1:12" x14ac:dyDescent="0.2">
      <c r="D4065" s="103"/>
      <c r="G4065" s="103"/>
    </row>
    <row r="4066" spans="1:12" x14ac:dyDescent="0.2">
      <c r="A4066" s="126">
        <v>1566</v>
      </c>
      <c r="B4066" s="127">
        <v>956460.94</v>
      </c>
      <c r="C4066" s="127">
        <v>6500492.0269999998</v>
      </c>
      <c r="D4066" s="103" t="s">
        <v>167</v>
      </c>
      <c r="E4066" s="125">
        <v>316.64999999999998</v>
      </c>
      <c r="F4066" s="125">
        <v>0.46</v>
      </c>
      <c r="G4066" s="103" t="s">
        <v>167</v>
      </c>
      <c r="H4066" s="119">
        <f t="shared" si="1779"/>
        <v>1.26</v>
      </c>
      <c r="I4066" s="125" t="s">
        <v>2636</v>
      </c>
      <c r="J4066" s="107">
        <f t="shared" ref="J4066" si="1799">I4066+336</f>
        <v>25407.119999999999</v>
      </c>
      <c r="L4066" s="118">
        <v>0.7</v>
      </c>
    </row>
    <row r="4067" spans="1:12" x14ac:dyDescent="0.2">
      <c r="D4067" s="103"/>
      <c r="G4067" s="103"/>
    </row>
    <row r="4068" spans="1:12" x14ac:dyDescent="0.2">
      <c r="A4068" s="126">
        <v>1567</v>
      </c>
      <c r="B4068" s="127">
        <v>956476.53500000003</v>
      </c>
      <c r="C4068" s="127">
        <v>6500481.3039999995</v>
      </c>
      <c r="D4068" s="103" t="s">
        <v>167</v>
      </c>
      <c r="E4068" s="125">
        <v>316.77999999999997</v>
      </c>
      <c r="F4068" s="125">
        <v>0.45</v>
      </c>
      <c r="G4068" s="103" t="s">
        <v>167</v>
      </c>
      <c r="H4068" s="119">
        <f t="shared" si="1779"/>
        <v>1.25</v>
      </c>
      <c r="I4068" s="125" t="s">
        <v>2637</v>
      </c>
      <c r="J4068" s="107">
        <f t="shared" ref="J4068" si="1800">I4068+336</f>
        <v>25426.05</v>
      </c>
      <c r="L4068" s="118">
        <v>0.7</v>
      </c>
    </row>
    <row r="4069" spans="1:12" x14ac:dyDescent="0.2">
      <c r="D4069" s="103"/>
      <c r="G4069" s="103"/>
    </row>
    <row r="4070" spans="1:12" x14ac:dyDescent="0.2">
      <c r="A4070" s="126">
        <v>1568</v>
      </c>
      <c r="B4070" s="127">
        <v>956490.94900000002</v>
      </c>
      <c r="C4070" s="127">
        <v>6500470.608</v>
      </c>
      <c r="D4070" s="103" t="s">
        <v>167</v>
      </c>
      <c r="E4070" s="125">
        <v>316.76</v>
      </c>
      <c r="F4070" s="125">
        <v>0.5</v>
      </c>
      <c r="G4070" s="103" t="s">
        <v>167</v>
      </c>
      <c r="H4070" s="119">
        <f t="shared" si="1779"/>
        <v>1.3</v>
      </c>
      <c r="I4070" s="125" t="s">
        <v>2638</v>
      </c>
      <c r="J4070" s="107">
        <f t="shared" ref="J4070" si="1801">I4070+336</f>
        <v>25444</v>
      </c>
      <c r="L4070" s="118">
        <v>0.7</v>
      </c>
    </row>
    <row r="4071" spans="1:12" x14ac:dyDescent="0.2">
      <c r="D4071" s="103"/>
      <c r="G4071" s="103"/>
    </row>
    <row r="4072" spans="1:12" x14ac:dyDescent="0.2">
      <c r="A4072" s="126">
        <v>1569</v>
      </c>
      <c r="B4072" s="127">
        <v>956505.66099999996</v>
      </c>
      <c r="C4072" s="127">
        <v>6500459.1169999996</v>
      </c>
      <c r="D4072" s="103" t="s">
        <v>167</v>
      </c>
      <c r="E4072" s="125">
        <v>316.75</v>
      </c>
      <c r="F4072" s="125">
        <v>0.47</v>
      </c>
      <c r="G4072" s="103" t="s">
        <v>167</v>
      </c>
      <c r="H4072" s="119">
        <f t="shared" si="1779"/>
        <v>1.27</v>
      </c>
      <c r="I4072" s="125" t="s">
        <v>2639</v>
      </c>
      <c r="J4072" s="107">
        <f t="shared" ref="J4072" si="1802">I4072+336</f>
        <v>25462.67</v>
      </c>
      <c r="L4072" s="118">
        <v>0.7</v>
      </c>
    </row>
    <row r="4073" spans="1:12" x14ac:dyDescent="0.2">
      <c r="D4073" s="103"/>
      <c r="G4073" s="103"/>
    </row>
    <row r="4074" spans="1:12" x14ac:dyDescent="0.2">
      <c r="A4074" s="126">
        <v>1570</v>
      </c>
      <c r="B4074" s="127">
        <v>956516.60600000003</v>
      </c>
      <c r="C4074" s="127">
        <v>6500449.6260000002</v>
      </c>
      <c r="D4074" s="103" t="s">
        <v>167</v>
      </c>
      <c r="E4074" s="125">
        <v>316.79000000000002</v>
      </c>
      <c r="F4074" s="125">
        <v>0.56000000000000005</v>
      </c>
      <c r="G4074" s="103" t="s">
        <v>167</v>
      </c>
      <c r="H4074" s="119">
        <f t="shared" si="1779"/>
        <v>1.36</v>
      </c>
      <c r="I4074" s="125" t="s">
        <v>2640</v>
      </c>
      <c r="J4074" s="107">
        <f t="shared" ref="J4074" si="1803">I4074+336</f>
        <v>25477.15</v>
      </c>
      <c r="L4074" s="118">
        <v>0.7</v>
      </c>
    </row>
    <row r="4075" spans="1:12" x14ac:dyDescent="0.2">
      <c r="D4075" s="103"/>
      <c r="G4075" s="103"/>
    </row>
    <row r="4076" spans="1:12" x14ac:dyDescent="0.2">
      <c r="A4076" s="126">
        <v>1571</v>
      </c>
      <c r="B4076" s="127">
        <v>956530.07299999997</v>
      </c>
      <c r="C4076" s="127">
        <v>6500436.341</v>
      </c>
      <c r="D4076" s="103" t="s">
        <v>167</v>
      </c>
      <c r="E4076" s="125">
        <v>316.88</v>
      </c>
      <c r="F4076" s="125">
        <v>0.69</v>
      </c>
      <c r="G4076" s="103" t="s">
        <v>167</v>
      </c>
      <c r="H4076" s="119">
        <f t="shared" si="1779"/>
        <v>1.49</v>
      </c>
      <c r="I4076" s="125" t="s">
        <v>2641</v>
      </c>
      <c r="J4076" s="107">
        <f t="shared" ref="J4076" si="1804">I4076+336</f>
        <v>25496.07</v>
      </c>
      <c r="L4076" s="118">
        <v>0.7</v>
      </c>
    </row>
    <row r="4077" spans="1:12" x14ac:dyDescent="0.2">
      <c r="D4077" s="103"/>
      <c r="G4077" s="103"/>
    </row>
    <row r="4078" spans="1:12" x14ac:dyDescent="0.2">
      <c r="A4078" s="126">
        <v>1572</v>
      </c>
      <c r="B4078" s="127">
        <v>956543.88699999999</v>
      </c>
      <c r="C4078" s="127">
        <v>6500422.5899999999</v>
      </c>
      <c r="D4078" s="103" t="s">
        <v>167</v>
      </c>
      <c r="E4078" s="125">
        <v>317</v>
      </c>
      <c r="F4078" s="125">
        <v>0.57999999999999996</v>
      </c>
      <c r="G4078" s="103" t="s">
        <v>167</v>
      </c>
      <c r="H4078" s="119">
        <f t="shared" si="1779"/>
        <v>1.38</v>
      </c>
      <c r="I4078" s="125" t="s">
        <v>2642</v>
      </c>
      <c r="J4078" s="107">
        <f t="shared" ref="J4078" si="1805">I4078+336</f>
        <v>25515.56</v>
      </c>
      <c r="L4078" s="118">
        <v>0.7</v>
      </c>
    </row>
    <row r="4079" spans="1:12" x14ac:dyDescent="0.2">
      <c r="D4079" s="103"/>
      <c r="G4079" s="103"/>
    </row>
    <row r="4080" spans="1:12" x14ac:dyDescent="0.2">
      <c r="A4080" s="126">
        <v>1573</v>
      </c>
      <c r="B4080" s="127">
        <v>956554.96699999995</v>
      </c>
      <c r="C4080" s="127">
        <v>6500411.6440000003</v>
      </c>
      <c r="D4080" s="103" t="s">
        <v>167</v>
      </c>
      <c r="E4080" s="125">
        <v>316.94</v>
      </c>
      <c r="F4080" s="125">
        <v>0.47</v>
      </c>
      <c r="G4080" s="103" t="s">
        <v>167</v>
      </c>
      <c r="H4080" s="119">
        <f t="shared" si="1779"/>
        <v>1.27</v>
      </c>
      <c r="I4080" s="125" t="s">
        <v>2643</v>
      </c>
      <c r="J4080" s="107">
        <f t="shared" ref="J4080" si="1806">I4080+336</f>
        <v>25531.14</v>
      </c>
      <c r="L4080" s="118">
        <v>0.7</v>
      </c>
    </row>
    <row r="4081" spans="1:12" x14ac:dyDescent="0.2">
      <c r="D4081" s="103"/>
      <c r="G4081" s="103"/>
    </row>
    <row r="4082" spans="1:12" x14ac:dyDescent="0.2">
      <c r="A4082" s="126">
        <v>1574</v>
      </c>
      <c r="B4082" s="127">
        <v>956570.929</v>
      </c>
      <c r="C4082" s="127">
        <v>6500395.142</v>
      </c>
      <c r="D4082" s="103" t="s">
        <v>167</v>
      </c>
      <c r="E4082" s="125">
        <v>317</v>
      </c>
      <c r="F4082" s="125">
        <v>0.54</v>
      </c>
      <c r="G4082" s="103" t="s">
        <v>167</v>
      </c>
      <c r="H4082" s="119">
        <f t="shared" si="1779"/>
        <v>1.34</v>
      </c>
      <c r="I4082" s="125" t="s">
        <v>2644</v>
      </c>
      <c r="J4082" s="107">
        <f t="shared" ref="J4082" si="1807">I4082+336</f>
        <v>25554.1</v>
      </c>
      <c r="L4082" s="118">
        <v>0.7</v>
      </c>
    </row>
    <row r="4083" spans="1:12" x14ac:dyDescent="0.2">
      <c r="D4083" s="103"/>
      <c r="G4083" s="103"/>
    </row>
    <row r="4084" spans="1:12" x14ac:dyDescent="0.2">
      <c r="A4084" s="126">
        <v>1575</v>
      </c>
      <c r="B4084" s="127">
        <v>956584.69499999995</v>
      </c>
      <c r="C4084" s="127">
        <v>6500381.7240000004</v>
      </c>
      <c r="D4084" s="103" t="s">
        <v>167</v>
      </c>
      <c r="E4084" s="125">
        <v>317.04000000000002</v>
      </c>
      <c r="F4084" s="125">
        <v>0.45</v>
      </c>
      <c r="G4084" s="103" t="s">
        <v>167</v>
      </c>
      <c r="H4084" s="119">
        <f t="shared" si="1779"/>
        <v>1.25</v>
      </c>
      <c r="I4084" s="125" t="s">
        <v>2645</v>
      </c>
      <c r="J4084" s="107">
        <f t="shared" ref="J4084" si="1808">I4084+336</f>
        <v>25573.32</v>
      </c>
      <c r="L4084" s="118">
        <v>0.7</v>
      </c>
    </row>
    <row r="4085" spans="1:12" x14ac:dyDescent="0.2">
      <c r="D4085" s="103"/>
      <c r="G4085" s="103"/>
    </row>
    <row r="4086" spans="1:12" x14ac:dyDescent="0.2">
      <c r="A4086" s="126">
        <v>1576</v>
      </c>
      <c r="B4086" s="127">
        <v>956593.946</v>
      </c>
      <c r="C4086" s="127">
        <v>6500373.017</v>
      </c>
      <c r="D4086" s="103" t="s">
        <v>167</v>
      </c>
      <c r="E4086" s="125">
        <v>317.04000000000002</v>
      </c>
      <c r="F4086" s="125">
        <v>0.54</v>
      </c>
      <c r="G4086" s="103" t="s">
        <v>167</v>
      </c>
      <c r="H4086" s="119">
        <f t="shared" si="1779"/>
        <v>1.34</v>
      </c>
      <c r="I4086" s="125" t="s">
        <v>2646</v>
      </c>
      <c r="J4086" s="107">
        <f t="shared" ref="J4086" si="1809">I4086+336</f>
        <v>25586.02</v>
      </c>
      <c r="L4086" s="118">
        <v>0.7</v>
      </c>
    </row>
    <row r="4087" spans="1:12" x14ac:dyDescent="0.2">
      <c r="D4087" s="103"/>
      <c r="G4087" s="103"/>
    </row>
    <row r="4088" spans="1:12" x14ac:dyDescent="0.2">
      <c r="A4088" s="126">
        <v>1577</v>
      </c>
      <c r="B4088" s="127">
        <v>956604.96200000006</v>
      </c>
      <c r="C4088" s="127">
        <v>6500362.1359999999</v>
      </c>
      <c r="D4088" s="103" t="s">
        <v>167</v>
      </c>
      <c r="E4088" s="125">
        <v>317.08</v>
      </c>
      <c r="F4088" s="125">
        <v>0.49</v>
      </c>
      <c r="G4088" s="103" t="s">
        <v>167</v>
      </c>
      <c r="H4088" s="119">
        <f t="shared" si="1779"/>
        <v>1.29</v>
      </c>
      <c r="I4088" s="125" t="s">
        <v>2647</v>
      </c>
      <c r="J4088" s="107">
        <f t="shared" ref="J4088" si="1810">I4088+336</f>
        <v>25601.51</v>
      </c>
      <c r="L4088" s="118">
        <v>0.7</v>
      </c>
    </row>
    <row r="4089" spans="1:12" x14ac:dyDescent="0.2">
      <c r="D4089" s="103"/>
      <c r="G4089" s="103"/>
    </row>
    <row r="4090" spans="1:12" x14ac:dyDescent="0.2">
      <c r="A4090" s="126">
        <v>1578</v>
      </c>
      <c r="B4090" s="127">
        <v>956618.75</v>
      </c>
      <c r="C4090" s="127">
        <v>6500348.2549999999</v>
      </c>
      <c r="D4090" s="103" t="s">
        <v>167</v>
      </c>
      <c r="E4090" s="125">
        <v>317.19</v>
      </c>
      <c r="F4090" s="125">
        <v>0.5</v>
      </c>
      <c r="G4090" s="103" t="s">
        <v>167</v>
      </c>
      <c r="H4090" s="119">
        <f t="shared" si="1779"/>
        <v>1.3</v>
      </c>
      <c r="I4090" s="125" t="s">
        <v>2648</v>
      </c>
      <c r="J4090" s="107">
        <f t="shared" ref="J4090" si="1811">I4090+336</f>
        <v>25621.07</v>
      </c>
      <c r="L4090" s="118">
        <v>0.7</v>
      </c>
    </row>
    <row r="4091" spans="1:12" x14ac:dyDescent="0.2">
      <c r="D4091" s="103"/>
      <c r="G4091" s="103"/>
    </row>
    <row r="4092" spans="1:12" x14ac:dyDescent="0.2">
      <c r="A4092" s="126">
        <v>1579</v>
      </c>
      <c r="B4092" s="127">
        <v>956633.299</v>
      </c>
      <c r="C4092" s="127">
        <v>6500333.9699999997</v>
      </c>
      <c r="D4092" s="103" t="s">
        <v>167</v>
      </c>
      <c r="E4092" s="125">
        <v>317.14999999999998</v>
      </c>
      <c r="F4092" s="125">
        <v>0.57999999999999996</v>
      </c>
      <c r="G4092" s="103" t="s">
        <v>167</v>
      </c>
      <c r="H4092" s="119">
        <f t="shared" ref="H4092:H4154" si="1812">F4092+L4092+0.1</f>
        <v>1.38</v>
      </c>
      <c r="I4092" s="125" t="s">
        <v>2649</v>
      </c>
      <c r="J4092" s="107">
        <f t="shared" ref="J4092" si="1813">I4092+336</f>
        <v>25641.46</v>
      </c>
      <c r="L4092" s="118">
        <v>0.7</v>
      </c>
    </row>
    <row r="4093" spans="1:12" x14ac:dyDescent="0.2">
      <c r="D4093" s="103"/>
      <c r="G4093" s="103"/>
    </row>
    <row r="4094" spans="1:12" x14ac:dyDescent="0.2">
      <c r="A4094" s="126">
        <v>1580</v>
      </c>
      <c r="B4094" s="127">
        <v>956647.02300000004</v>
      </c>
      <c r="C4094" s="127">
        <v>6500319.4460000005</v>
      </c>
      <c r="D4094" s="103" t="s">
        <v>167</v>
      </c>
      <c r="E4094" s="125">
        <v>317.12</v>
      </c>
      <c r="F4094" s="125">
        <v>0.66</v>
      </c>
      <c r="G4094" s="103" t="s">
        <v>167</v>
      </c>
      <c r="H4094" s="119">
        <f t="shared" si="1812"/>
        <v>1.46</v>
      </c>
      <c r="I4094" s="125" t="s">
        <v>2650</v>
      </c>
      <c r="J4094" s="107">
        <f t="shared" ref="J4094" si="1814">I4094+336</f>
        <v>25661.439999999999</v>
      </c>
      <c r="L4094" s="118">
        <v>0.7</v>
      </c>
    </row>
    <row r="4095" spans="1:12" x14ac:dyDescent="0.2">
      <c r="D4095" s="103"/>
      <c r="G4095" s="103"/>
    </row>
    <row r="4096" spans="1:12" x14ac:dyDescent="0.2">
      <c r="A4096" s="126" t="s">
        <v>2651</v>
      </c>
      <c r="B4096" s="127">
        <v>956650.43900000001</v>
      </c>
      <c r="C4096" s="127">
        <v>6500315.8080000002</v>
      </c>
      <c r="D4096" s="103" t="s">
        <v>167</v>
      </c>
      <c r="E4096" s="125">
        <v>317.14</v>
      </c>
      <c r="F4096" s="125">
        <v>0.65999999999996817</v>
      </c>
      <c r="G4096" s="103" t="s">
        <v>167</v>
      </c>
      <c r="H4096" s="119">
        <f t="shared" si="1812"/>
        <v>1.4599999999999682</v>
      </c>
      <c r="I4096" s="125" t="s">
        <v>2652</v>
      </c>
      <c r="J4096" s="107">
        <f t="shared" ref="J4096" si="1815">I4096+336</f>
        <v>25666.43</v>
      </c>
      <c r="L4096" s="118">
        <v>0.7</v>
      </c>
    </row>
    <row r="4097" spans="1:12" x14ac:dyDescent="0.2">
      <c r="D4097" s="103"/>
      <c r="G4097" s="103"/>
    </row>
    <row r="4098" spans="1:12" x14ac:dyDescent="0.2">
      <c r="A4098" s="126" t="s">
        <v>2653</v>
      </c>
      <c r="B4098" s="127">
        <v>956656.478</v>
      </c>
      <c r="C4098" s="127">
        <v>6500309.8959999997</v>
      </c>
      <c r="D4098" s="103" t="s">
        <v>167</v>
      </c>
      <c r="E4098" s="125">
        <v>316.38799999999998</v>
      </c>
      <c r="F4098" s="125">
        <v>0.88799999999997681</v>
      </c>
      <c r="G4098" s="103" t="s">
        <v>167</v>
      </c>
      <c r="H4098" s="119">
        <f t="shared" si="1812"/>
        <v>1.4179999999999768</v>
      </c>
      <c r="I4098" s="125" t="s">
        <v>2654</v>
      </c>
      <c r="J4098" s="107">
        <f t="shared" ref="J4098" si="1816">I4098+336</f>
        <v>25674.95</v>
      </c>
      <c r="L4098" s="118">
        <v>0.43</v>
      </c>
    </row>
    <row r="4099" spans="1:12" x14ac:dyDescent="0.2">
      <c r="D4099" s="103"/>
      <c r="G4099" s="103"/>
    </row>
    <row r="4100" spans="1:12" x14ac:dyDescent="0.2">
      <c r="A4100" s="126">
        <v>1581</v>
      </c>
      <c r="B4100" s="127">
        <v>956658.70700000005</v>
      </c>
      <c r="C4100" s="127">
        <v>6500307.693</v>
      </c>
      <c r="D4100" s="103" t="s">
        <v>167</v>
      </c>
      <c r="E4100" s="125">
        <v>316.29000000000002</v>
      </c>
      <c r="F4100" s="125">
        <v>0.98000000000001819</v>
      </c>
      <c r="G4100" s="103" t="s">
        <v>167</v>
      </c>
      <c r="H4100" s="119">
        <f t="shared" si="1812"/>
        <v>1.5100000000000182</v>
      </c>
      <c r="I4100" s="125" t="s">
        <v>2655</v>
      </c>
      <c r="J4100" s="107">
        <f>I4100+355</f>
        <v>25697.09</v>
      </c>
      <c r="K4100" s="102" t="s">
        <v>3876</v>
      </c>
      <c r="L4100" s="118">
        <v>0.43</v>
      </c>
    </row>
    <row r="4101" spans="1:12" x14ac:dyDescent="0.2">
      <c r="D4101" s="103"/>
      <c r="G4101" s="103"/>
    </row>
    <row r="4102" spans="1:12" x14ac:dyDescent="0.2">
      <c r="A4102" s="126" t="s">
        <v>2656</v>
      </c>
      <c r="B4102" s="127">
        <v>956663.7</v>
      </c>
      <c r="C4102" s="127">
        <v>6500302.6059999997</v>
      </c>
      <c r="D4102" s="103" t="s">
        <v>167</v>
      </c>
      <c r="E4102" s="125">
        <v>316.18599999999998</v>
      </c>
      <c r="F4102" s="125">
        <v>1.0859999999999559</v>
      </c>
      <c r="G4102" s="103" t="s">
        <v>167</v>
      </c>
      <c r="H4102" s="119">
        <f t="shared" si="1812"/>
        <v>1.6159999999999559</v>
      </c>
      <c r="I4102" s="125" t="s">
        <v>2657</v>
      </c>
      <c r="J4102" s="107">
        <f>I4102+355</f>
        <v>25704.22</v>
      </c>
      <c r="L4102" s="118">
        <v>0.43</v>
      </c>
    </row>
    <row r="4103" spans="1:12" x14ac:dyDescent="0.2">
      <c r="D4103" s="103"/>
      <c r="G4103" s="103"/>
    </row>
    <row r="4104" spans="1:12" x14ac:dyDescent="0.2">
      <c r="A4104" s="126">
        <v>1582</v>
      </c>
      <c r="B4104" s="127">
        <v>956668.64300000004</v>
      </c>
      <c r="C4104" s="127">
        <v>6500297.6370000001</v>
      </c>
      <c r="D4104" s="103" t="s">
        <v>167</v>
      </c>
      <c r="E4104" s="125">
        <v>316.29899999999998</v>
      </c>
      <c r="F4104" s="125">
        <v>1.4389999999999645</v>
      </c>
      <c r="G4104" s="103" t="s">
        <v>167</v>
      </c>
      <c r="H4104" s="119">
        <f t="shared" si="1812"/>
        <v>1.9689999999999646</v>
      </c>
      <c r="I4104" s="125" t="s">
        <v>2658</v>
      </c>
      <c r="J4104" s="107">
        <f t="shared" ref="J4104" si="1817">I4104+355</f>
        <v>25711.23</v>
      </c>
      <c r="L4104" s="118">
        <v>0.43</v>
      </c>
    </row>
    <row r="4105" spans="1:12" x14ac:dyDescent="0.2">
      <c r="D4105" s="103"/>
      <c r="G4105" s="103"/>
    </row>
    <row r="4106" spans="1:12" x14ac:dyDescent="0.2">
      <c r="A4106" s="126">
        <v>1583</v>
      </c>
      <c r="B4106" s="127">
        <v>956672.91200000001</v>
      </c>
      <c r="C4106" s="127">
        <v>6500293.2939999998</v>
      </c>
      <c r="D4106" s="103" t="s">
        <v>167</v>
      </c>
      <c r="E4106" s="125">
        <v>316.34899999999999</v>
      </c>
      <c r="F4106" s="125">
        <v>1.5480000000000018</v>
      </c>
      <c r="G4106" s="103" t="s">
        <v>167</v>
      </c>
      <c r="H4106" s="119">
        <f t="shared" si="1812"/>
        <v>2.0780000000000016</v>
      </c>
      <c r="I4106" s="125" t="s">
        <v>2659</v>
      </c>
      <c r="J4106" s="107">
        <f t="shared" ref="J4106" si="1818">I4106+355</f>
        <v>25717.32</v>
      </c>
      <c r="L4106" s="118">
        <v>0.43</v>
      </c>
    </row>
    <row r="4107" spans="1:12" x14ac:dyDescent="0.2">
      <c r="D4107" s="103"/>
      <c r="G4107" s="103"/>
    </row>
    <row r="4108" spans="1:12" x14ac:dyDescent="0.2">
      <c r="A4108" s="126">
        <v>1600</v>
      </c>
      <c r="B4108" s="127">
        <v>956681.96699999995</v>
      </c>
      <c r="C4108" s="127">
        <v>6500284.1009999998</v>
      </c>
      <c r="D4108" s="103" t="s">
        <v>167</v>
      </c>
      <c r="E4108" s="126">
        <v>316.31700000000001</v>
      </c>
      <c r="F4108" s="125">
        <v>1.3439999999999941</v>
      </c>
      <c r="G4108" s="103" t="s">
        <v>167</v>
      </c>
      <c r="H4108" s="119">
        <f t="shared" si="1812"/>
        <v>1.8739999999999941</v>
      </c>
      <c r="I4108" s="125" t="s">
        <v>2660</v>
      </c>
      <c r="J4108" s="107">
        <f t="shared" ref="J4108" si="1819">I4108+355</f>
        <v>25730.23</v>
      </c>
      <c r="L4108" s="118">
        <v>0.43</v>
      </c>
    </row>
    <row r="4109" spans="1:12" x14ac:dyDescent="0.2">
      <c r="D4109" s="103"/>
      <c r="E4109" s="126"/>
      <c r="G4109" s="103"/>
    </row>
    <row r="4110" spans="1:12" x14ac:dyDescent="0.2">
      <c r="A4110" s="126" t="s">
        <v>2661</v>
      </c>
      <c r="B4110" s="127">
        <v>956686.14599999995</v>
      </c>
      <c r="C4110" s="127">
        <v>6500280.2510000002</v>
      </c>
      <c r="D4110" s="103" t="s">
        <v>167</v>
      </c>
      <c r="E4110" s="126">
        <v>316.387</v>
      </c>
      <c r="F4110" s="125">
        <v>1.3369999999999891</v>
      </c>
      <c r="G4110" s="103" t="s">
        <v>167</v>
      </c>
      <c r="H4110" s="119">
        <f t="shared" si="1812"/>
        <v>1.8669999999999891</v>
      </c>
      <c r="I4110" s="125" t="s">
        <v>2662</v>
      </c>
      <c r="J4110" s="107">
        <f t="shared" ref="J4110" si="1820">I4110+355</f>
        <v>25735.91</v>
      </c>
      <c r="L4110" s="118">
        <v>0.43</v>
      </c>
    </row>
    <row r="4111" spans="1:12" x14ac:dyDescent="0.2">
      <c r="D4111" s="103"/>
      <c r="E4111" s="126"/>
      <c r="G4111" s="103"/>
    </row>
    <row r="4112" spans="1:12" x14ac:dyDescent="0.2">
      <c r="A4112" s="126" t="s">
        <v>2663</v>
      </c>
      <c r="B4112" s="127">
        <v>956689.26300000004</v>
      </c>
      <c r="C4112" s="127">
        <v>6500277.3710000003</v>
      </c>
      <c r="D4112" s="103" t="s">
        <v>167</v>
      </c>
      <c r="E4112" s="126">
        <v>316.5</v>
      </c>
      <c r="F4112" s="125">
        <v>1.1619999999999777</v>
      </c>
      <c r="G4112" s="103" t="s">
        <v>167</v>
      </c>
      <c r="H4112" s="119">
        <f t="shared" si="1812"/>
        <v>1.6919999999999777</v>
      </c>
      <c r="I4112" s="125" t="s">
        <v>2664</v>
      </c>
      <c r="J4112" s="107">
        <f t="shared" ref="J4112" si="1821">I4112+355</f>
        <v>25740.16</v>
      </c>
      <c r="L4112" s="118">
        <v>0.43</v>
      </c>
    </row>
    <row r="4113" spans="1:12" x14ac:dyDescent="0.2">
      <c r="D4113" s="103"/>
      <c r="E4113" s="126"/>
      <c r="G4113" s="103"/>
    </row>
    <row r="4114" spans="1:12" x14ac:dyDescent="0.2">
      <c r="A4114" s="126" t="s">
        <v>2665</v>
      </c>
      <c r="B4114" s="127">
        <v>956693.55200000003</v>
      </c>
      <c r="C4114" s="127">
        <v>6500274.2039999999</v>
      </c>
      <c r="D4114" s="103" t="s">
        <v>167</v>
      </c>
      <c r="E4114" s="126">
        <v>316.63299999999998</v>
      </c>
      <c r="F4114" s="125">
        <v>0.94700000000000273</v>
      </c>
      <c r="G4114" s="103" t="s">
        <v>167</v>
      </c>
      <c r="H4114" s="119">
        <f t="shared" si="1812"/>
        <v>1.4770000000000028</v>
      </c>
      <c r="I4114" s="125" t="s">
        <v>2666</v>
      </c>
      <c r="J4114" s="107">
        <f t="shared" ref="J4114" si="1822">I4114+355</f>
        <v>25745.51</v>
      </c>
      <c r="L4114" s="118">
        <v>0.43</v>
      </c>
    </row>
    <row r="4115" spans="1:12" x14ac:dyDescent="0.2">
      <c r="D4115" s="103"/>
      <c r="E4115" s="126"/>
      <c r="G4115" s="103"/>
    </row>
    <row r="4116" spans="1:12" x14ac:dyDescent="0.2">
      <c r="A4116" s="126">
        <v>1601</v>
      </c>
      <c r="B4116" s="127">
        <v>956696.83100000001</v>
      </c>
      <c r="C4116" s="127">
        <v>6500271.5480000004</v>
      </c>
      <c r="D4116" s="103" t="s">
        <v>167</v>
      </c>
      <c r="E4116" s="126">
        <v>316.69</v>
      </c>
      <c r="F4116" s="125">
        <v>0.74500000000000455</v>
      </c>
      <c r="G4116" s="103" t="s">
        <v>167</v>
      </c>
      <c r="H4116" s="119">
        <f t="shared" si="1812"/>
        <v>1.2750000000000046</v>
      </c>
      <c r="I4116" s="125" t="s">
        <v>2667</v>
      </c>
      <c r="J4116" s="107">
        <f t="shared" ref="J4116" si="1823">I4116+355</f>
        <v>25749.73</v>
      </c>
      <c r="L4116" s="118">
        <v>0.43</v>
      </c>
    </row>
    <row r="4117" spans="1:12" x14ac:dyDescent="0.2">
      <c r="D4117" s="103"/>
      <c r="E4117" s="126"/>
      <c r="G4117" s="103"/>
    </row>
    <row r="4118" spans="1:12" x14ac:dyDescent="0.2">
      <c r="A4118" s="126" t="s">
        <v>2668</v>
      </c>
      <c r="B4118" s="127">
        <v>956699.32900000003</v>
      </c>
      <c r="C4118" s="127">
        <v>6500269.8090000004</v>
      </c>
      <c r="D4118" s="103" t="s">
        <v>167</v>
      </c>
      <c r="E4118" s="126">
        <v>316.74599999999998</v>
      </c>
      <c r="F4118" s="125">
        <v>0.81599999999997408</v>
      </c>
      <c r="G4118" s="103" t="s">
        <v>167</v>
      </c>
      <c r="H4118" s="119">
        <f t="shared" si="1812"/>
        <v>1.3459999999999741</v>
      </c>
      <c r="I4118" s="125" t="s">
        <v>2669</v>
      </c>
      <c r="J4118" s="107">
        <f t="shared" ref="J4118" si="1824">I4118+355</f>
        <v>25752.78</v>
      </c>
      <c r="L4118" s="118">
        <v>0.43</v>
      </c>
    </row>
    <row r="4119" spans="1:12" x14ac:dyDescent="0.2">
      <c r="D4119" s="103"/>
      <c r="E4119" s="126"/>
      <c r="G4119" s="103"/>
    </row>
    <row r="4120" spans="1:12" x14ac:dyDescent="0.2">
      <c r="A4120" s="126" t="s">
        <v>2670</v>
      </c>
      <c r="B4120" s="127">
        <v>956702.34100000001</v>
      </c>
      <c r="C4120" s="127">
        <v>6500267.2350000003</v>
      </c>
      <c r="D4120" s="103" t="s">
        <v>167</v>
      </c>
      <c r="E4120" s="126">
        <v>316.81</v>
      </c>
      <c r="F4120" s="125">
        <v>0.83600000000001273</v>
      </c>
      <c r="G4120" s="103" t="s">
        <v>167</v>
      </c>
      <c r="H4120" s="119">
        <f t="shared" si="1812"/>
        <v>1.6360000000000128</v>
      </c>
      <c r="I4120" s="125" t="s">
        <v>2671</v>
      </c>
      <c r="J4120" s="107">
        <f t="shared" ref="J4120" si="1825">I4120+355</f>
        <v>25756.74</v>
      </c>
      <c r="L4120" s="118">
        <v>0.7</v>
      </c>
    </row>
    <row r="4121" spans="1:12" x14ac:dyDescent="0.2">
      <c r="D4121" s="103"/>
      <c r="E4121" s="126"/>
      <c r="G4121" s="103"/>
    </row>
    <row r="4122" spans="1:12" x14ac:dyDescent="0.2">
      <c r="A4122" s="126">
        <v>1602</v>
      </c>
      <c r="B4122" s="127">
        <v>956711.87</v>
      </c>
      <c r="C4122" s="127">
        <v>6500258.0729999999</v>
      </c>
      <c r="D4122" s="103" t="s">
        <v>167</v>
      </c>
      <c r="E4122" s="126">
        <v>316.90800000000002</v>
      </c>
      <c r="F4122" s="125">
        <v>0.78800000000001091</v>
      </c>
      <c r="G4122" s="103" t="s">
        <v>167</v>
      </c>
      <c r="H4122" s="119">
        <f t="shared" si="1812"/>
        <v>1.588000000000011</v>
      </c>
      <c r="I4122" s="125" t="s">
        <v>2672</v>
      </c>
      <c r="J4122" s="107">
        <f t="shared" ref="J4122" si="1826">I4122+355</f>
        <v>25769.96</v>
      </c>
      <c r="L4122" s="118">
        <v>0.7</v>
      </c>
    </row>
    <row r="4123" spans="1:12" x14ac:dyDescent="0.2">
      <c r="D4123" s="103"/>
      <c r="E4123" s="126"/>
      <c r="G4123" s="103"/>
    </row>
    <row r="4124" spans="1:12" x14ac:dyDescent="0.2">
      <c r="A4124" s="126" t="s">
        <v>2673</v>
      </c>
      <c r="B4124" s="127">
        <v>956719.83200000005</v>
      </c>
      <c r="C4124" s="127">
        <v>6500250.2580000004</v>
      </c>
      <c r="D4124" s="103" t="s">
        <v>167</v>
      </c>
      <c r="E4124" s="126">
        <v>317.07400000000001</v>
      </c>
      <c r="F4124" s="125">
        <v>0.86700000000001864</v>
      </c>
      <c r="G4124" s="103" t="s">
        <v>167</v>
      </c>
      <c r="H4124" s="119">
        <f t="shared" si="1812"/>
        <v>1.6670000000000187</v>
      </c>
      <c r="I4124" s="125" t="s">
        <v>2674</v>
      </c>
      <c r="J4124" s="107">
        <f t="shared" ref="J4124" si="1827">I4124+355</f>
        <v>25781.119999999999</v>
      </c>
      <c r="L4124" s="118">
        <v>0.7</v>
      </c>
    </row>
    <row r="4125" spans="1:12" x14ac:dyDescent="0.2">
      <c r="D4125" s="103"/>
      <c r="E4125" s="126"/>
      <c r="G4125" s="103"/>
    </row>
    <row r="4126" spans="1:12" x14ac:dyDescent="0.2">
      <c r="A4126" s="126">
        <v>1603</v>
      </c>
      <c r="B4126" s="127">
        <v>956726.48300000001</v>
      </c>
      <c r="C4126" s="127">
        <v>6500243.8689999999</v>
      </c>
      <c r="D4126" s="103" t="s">
        <v>167</v>
      </c>
      <c r="E4126" s="126">
        <v>317.12700000000001</v>
      </c>
      <c r="F4126" s="125">
        <v>0.83600000000001273</v>
      </c>
      <c r="G4126" s="103" t="s">
        <v>167</v>
      </c>
      <c r="H4126" s="119">
        <f t="shared" si="1812"/>
        <v>1.6360000000000128</v>
      </c>
      <c r="I4126" s="125" t="s">
        <v>2675</v>
      </c>
      <c r="J4126" s="107">
        <f t="shared" ref="J4126" si="1828">I4126+355</f>
        <v>25790.34</v>
      </c>
      <c r="L4126" s="118">
        <v>0.7</v>
      </c>
    </row>
    <row r="4127" spans="1:12" x14ac:dyDescent="0.2">
      <c r="D4127" s="103"/>
      <c r="E4127" s="126"/>
      <c r="G4127" s="103"/>
    </row>
    <row r="4128" spans="1:12" x14ac:dyDescent="0.2">
      <c r="A4128" s="126">
        <v>1604</v>
      </c>
      <c r="B4128" s="127">
        <v>956741.17</v>
      </c>
      <c r="C4128" s="127">
        <v>6500230.2060000002</v>
      </c>
      <c r="D4128" s="103" t="s">
        <v>167</v>
      </c>
      <c r="E4128" s="126">
        <v>317.23</v>
      </c>
      <c r="F4128" s="125">
        <v>0.81900000000001683</v>
      </c>
      <c r="G4128" s="103" t="s">
        <v>167</v>
      </c>
      <c r="H4128" s="119">
        <f t="shared" si="1812"/>
        <v>1.6190000000000169</v>
      </c>
      <c r="I4128" s="125" t="s">
        <v>2676</v>
      </c>
      <c r="J4128" s="107">
        <f t="shared" ref="J4128" si="1829">I4128+355</f>
        <v>25810.400000000001</v>
      </c>
      <c r="L4128" s="118">
        <v>0.7</v>
      </c>
    </row>
    <row r="4129" spans="1:12" x14ac:dyDescent="0.2">
      <c r="D4129" s="103"/>
      <c r="E4129" s="126"/>
      <c r="G4129" s="103"/>
    </row>
    <row r="4130" spans="1:12" ht="15" customHeight="1" x14ac:dyDescent="0.2">
      <c r="A4130" s="126">
        <v>1605</v>
      </c>
      <c r="B4130" s="127">
        <v>956755.58499999996</v>
      </c>
      <c r="C4130" s="127">
        <v>6500216.801</v>
      </c>
      <c r="D4130" s="103" t="s">
        <v>167</v>
      </c>
      <c r="E4130" s="126">
        <v>317.255</v>
      </c>
      <c r="F4130" s="125">
        <v>0.64799999999996771</v>
      </c>
      <c r="G4130" s="103" t="s">
        <v>167</v>
      </c>
      <c r="H4130" s="119">
        <f t="shared" si="1812"/>
        <v>1.4479999999999678</v>
      </c>
      <c r="I4130" s="125" t="s">
        <v>2677</v>
      </c>
      <c r="J4130" s="107">
        <f t="shared" ref="J4130" si="1830">I4130+355</f>
        <v>25830.080000000002</v>
      </c>
      <c r="L4130" s="118">
        <v>0.7</v>
      </c>
    </row>
    <row r="4131" spans="1:12" x14ac:dyDescent="0.2">
      <c r="D4131" s="103"/>
      <c r="E4131" s="126"/>
      <c r="G4131" s="103"/>
    </row>
    <row r="4132" spans="1:12" x14ac:dyDescent="0.2">
      <c r="A4132" s="126">
        <v>1606</v>
      </c>
      <c r="B4132" s="127">
        <v>956770.94299999997</v>
      </c>
      <c r="C4132" s="127">
        <v>6500202.5180000002</v>
      </c>
      <c r="D4132" s="103" t="s">
        <v>167</v>
      </c>
      <c r="E4132" s="126">
        <v>317.37799999999999</v>
      </c>
      <c r="F4132" s="125">
        <v>0.66599999999999682</v>
      </c>
      <c r="G4132" s="103" t="s">
        <v>167</v>
      </c>
      <c r="H4132" s="119">
        <f t="shared" si="1812"/>
        <v>1.4659999999999969</v>
      </c>
      <c r="I4132" s="125" t="s">
        <v>2678</v>
      </c>
      <c r="J4132" s="107">
        <f t="shared" ref="J4132" si="1831">I4132+355</f>
        <v>25851.06</v>
      </c>
      <c r="L4132" s="118">
        <v>0.7</v>
      </c>
    </row>
    <row r="4133" spans="1:12" x14ac:dyDescent="0.2">
      <c r="D4133" s="103"/>
      <c r="E4133" s="126"/>
      <c r="G4133" s="103"/>
    </row>
    <row r="4134" spans="1:12" x14ac:dyDescent="0.2">
      <c r="A4134" s="126">
        <v>1607</v>
      </c>
      <c r="B4134" s="127">
        <v>956784.79500000004</v>
      </c>
      <c r="C4134" s="127">
        <v>6500189.3810000001</v>
      </c>
      <c r="D4134" s="103" t="s">
        <v>167</v>
      </c>
      <c r="E4134" s="126">
        <v>317.416</v>
      </c>
      <c r="F4134" s="125">
        <v>0.68000000000000682</v>
      </c>
      <c r="G4134" s="103" t="s">
        <v>167</v>
      </c>
      <c r="H4134" s="119">
        <f t="shared" si="1812"/>
        <v>1.4800000000000069</v>
      </c>
      <c r="I4134" s="125" t="s">
        <v>2679</v>
      </c>
      <c r="J4134" s="107">
        <f t="shared" ref="J4134" si="1832">I4134+355</f>
        <v>25870.15</v>
      </c>
      <c r="L4134" s="118">
        <v>0.7</v>
      </c>
    </row>
    <row r="4135" spans="1:12" x14ac:dyDescent="0.2">
      <c r="D4135" s="103"/>
      <c r="E4135" s="126"/>
      <c r="G4135" s="103"/>
    </row>
    <row r="4136" spans="1:12" x14ac:dyDescent="0.2">
      <c r="A4136" s="126">
        <v>1608</v>
      </c>
      <c r="B4136" s="127">
        <v>956799.65500000003</v>
      </c>
      <c r="C4136" s="127">
        <v>6500175.102</v>
      </c>
      <c r="D4136" s="103" t="s">
        <v>167</v>
      </c>
      <c r="E4136" s="126">
        <v>317.49700000000001</v>
      </c>
      <c r="F4136" s="125">
        <v>0.6260000000000332</v>
      </c>
      <c r="G4136" s="103" t="s">
        <v>167</v>
      </c>
      <c r="H4136" s="119">
        <f t="shared" si="1812"/>
        <v>1.4260000000000332</v>
      </c>
      <c r="I4136" s="125" t="s">
        <v>2680</v>
      </c>
      <c r="J4136" s="107">
        <f t="shared" ref="J4136" si="1833">I4136+355</f>
        <v>25890.76</v>
      </c>
      <c r="L4136" s="118">
        <v>0.7</v>
      </c>
    </row>
    <row r="4137" spans="1:12" x14ac:dyDescent="0.2">
      <c r="D4137" s="103"/>
      <c r="E4137" s="126"/>
      <c r="G4137" s="103"/>
    </row>
    <row r="4138" spans="1:12" x14ac:dyDescent="0.2">
      <c r="A4138" s="126">
        <v>1609</v>
      </c>
      <c r="B4138" s="127">
        <v>956814.02</v>
      </c>
      <c r="C4138" s="127">
        <v>6500161.3150000004</v>
      </c>
      <c r="D4138" s="103" t="s">
        <v>167</v>
      </c>
      <c r="E4138" s="126">
        <v>317.536</v>
      </c>
      <c r="F4138" s="125">
        <v>0.70100000000002183</v>
      </c>
      <c r="G4138" s="103" t="s">
        <v>167</v>
      </c>
      <c r="H4138" s="119">
        <f t="shared" si="1812"/>
        <v>1.5010000000000219</v>
      </c>
      <c r="I4138" s="125" t="s">
        <v>2681</v>
      </c>
      <c r="J4138" s="107">
        <f t="shared" ref="J4138" si="1834">I4138+355</f>
        <v>25910.67</v>
      </c>
      <c r="L4138" s="118">
        <v>0.7</v>
      </c>
    </row>
    <row r="4139" spans="1:12" x14ac:dyDescent="0.2">
      <c r="D4139" s="103"/>
      <c r="E4139" s="126"/>
      <c r="G4139" s="103"/>
    </row>
    <row r="4140" spans="1:12" x14ac:dyDescent="0.2">
      <c r="A4140" s="126">
        <v>1610</v>
      </c>
      <c r="B4140" s="127">
        <v>956827.69</v>
      </c>
      <c r="C4140" s="127">
        <v>6500148.1140000001</v>
      </c>
      <c r="D4140" s="103" t="s">
        <v>167</v>
      </c>
      <c r="E4140" s="126">
        <v>317.61399999999998</v>
      </c>
      <c r="F4140" s="125">
        <v>0.7529999999999859</v>
      </c>
      <c r="G4140" s="103" t="s">
        <v>167</v>
      </c>
      <c r="H4140" s="119">
        <f t="shared" si="1812"/>
        <v>1.5529999999999859</v>
      </c>
      <c r="I4140" s="125" t="s">
        <v>2682</v>
      </c>
      <c r="J4140" s="107">
        <f t="shared" ref="J4140" si="1835">I4140+355</f>
        <v>25929.67</v>
      </c>
      <c r="L4140" s="118">
        <v>0.7</v>
      </c>
    </row>
    <row r="4141" spans="1:12" x14ac:dyDescent="0.2">
      <c r="D4141" s="103"/>
      <c r="E4141" s="126"/>
      <c r="G4141" s="103"/>
    </row>
    <row r="4142" spans="1:12" x14ac:dyDescent="0.2">
      <c r="A4142" s="126">
        <v>1611</v>
      </c>
      <c r="B4142" s="127">
        <v>956841.61</v>
      </c>
      <c r="C4142" s="127">
        <v>6500134.4289999995</v>
      </c>
      <c r="D4142" s="103" t="s">
        <v>167</v>
      </c>
      <c r="E4142" s="126">
        <v>317.65199999999999</v>
      </c>
      <c r="F4142" s="125">
        <v>0.58899999999999864</v>
      </c>
      <c r="G4142" s="103" t="s">
        <v>167</v>
      </c>
      <c r="H4142" s="119">
        <f t="shared" si="1812"/>
        <v>1.3889999999999987</v>
      </c>
      <c r="I4142" s="125" t="s">
        <v>2683</v>
      </c>
      <c r="J4142" s="107">
        <f t="shared" ref="J4142" si="1836">I4142+355</f>
        <v>25949.19</v>
      </c>
      <c r="L4142" s="118">
        <v>0.7</v>
      </c>
    </row>
    <row r="4143" spans="1:12" x14ac:dyDescent="0.2">
      <c r="D4143" s="103"/>
      <c r="E4143" s="126"/>
      <c r="G4143" s="103"/>
    </row>
    <row r="4144" spans="1:12" x14ac:dyDescent="0.2">
      <c r="A4144" s="126" t="s">
        <v>2684</v>
      </c>
      <c r="B4144" s="127">
        <v>956844.23899999994</v>
      </c>
      <c r="C4144" s="127">
        <v>6500131.6090000002</v>
      </c>
      <c r="D4144" s="103" t="s">
        <v>167</v>
      </c>
      <c r="E4144" s="126">
        <v>317.65199999999999</v>
      </c>
      <c r="F4144" s="125">
        <v>0.60399999999998499</v>
      </c>
      <c r="G4144" s="103" t="s">
        <v>167</v>
      </c>
      <c r="H4144" s="119">
        <f t="shared" si="1812"/>
        <v>1.403999999999985</v>
      </c>
      <c r="I4144" s="125" t="s">
        <v>2685</v>
      </c>
      <c r="J4144" s="107">
        <f t="shared" ref="J4144" si="1837">I4144+355</f>
        <v>25953.05</v>
      </c>
      <c r="L4144" s="118">
        <v>0.7</v>
      </c>
    </row>
    <row r="4145" spans="1:12" x14ac:dyDescent="0.2">
      <c r="D4145" s="103"/>
      <c r="E4145" s="126"/>
      <c r="G4145" s="103"/>
    </row>
    <row r="4146" spans="1:12" x14ac:dyDescent="0.2">
      <c r="A4146" s="126" t="s">
        <v>2686</v>
      </c>
      <c r="B4146" s="127">
        <v>956850.54799999995</v>
      </c>
      <c r="C4146" s="127">
        <v>6500124.3430000003</v>
      </c>
      <c r="D4146" s="103" t="s">
        <v>167</v>
      </c>
      <c r="E4146" s="126">
        <v>317.64699999999999</v>
      </c>
      <c r="F4146" s="125">
        <v>0.65600000000000591</v>
      </c>
      <c r="G4146" s="103" t="s">
        <v>167</v>
      </c>
      <c r="H4146" s="119">
        <f t="shared" si="1812"/>
        <v>1.456000000000006</v>
      </c>
      <c r="I4146" s="125" t="s">
        <v>2687</v>
      </c>
      <c r="J4146" s="107">
        <f t="shared" ref="J4146" si="1838">I4146+355</f>
        <v>25962.67</v>
      </c>
      <c r="L4146" s="118">
        <v>0.7</v>
      </c>
    </row>
    <row r="4147" spans="1:12" x14ac:dyDescent="0.2">
      <c r="D4147" s="103"/>
      <c r="E4147" s="126"/>
      <c r="G4147" s="103"/>
    </row>
    <row r="4148" spans="1:12" x14ac:dyDescent="0.2">
      <c r="A4148" s="126">
        <v>1612</v>
      </c>
      <c r="B4148" s="127">
        <v>956854.63500000001</v>
      </c>
      <c r="C4148" s="127">
        <v>6500118.1469999999</v>
      </c>
      <c r="D4148" s="103" t="s">
        <v>167</v>
      </c>
      <c r="E4148" s="126">
        <v>317.72199999999998</v>
      </c>
      <c r="F4148" s="125">
        <v>0.79800000000000182</v>
      </c>
      <c r="G4148" s="103" t="s">
        <v>167</v>
      </c>
      <c r="H4148" s="119">
        <f t="shared" si="1812"/>
        <v>1.5980000000000019</v>
      </c>
      <c r="I4148" s="125" t="s">
        <v>2688</v>
      </c>
      <c r="J4148" s="107">
        <f t="shared" ref="J4148" si="1839">I4148+355</f>
        <v>25970.09</v>
      </c>
      <c r="L4148" s="118">
        <v>0.7</v>
      </c>
    </row>
    <row r="4149" spans="1:12" x14ac:dyDescent="0.2">
      <c r="D4149" s="103"/>
      <c r="E4149" s="126"/>
      <c r="G4149" s="103"/>
    </row>
    <row r="4150" spans="1:12" x14ac:dyDescent="0.2">
      <c r="A4150" s="126" t="s">
        <v>2689</v>
      </c>
      <c r="B4150" s="127">
        <v>956859.70200000005</v>
      </c>
      <c r="C4150" s="127">
        <v>6500108.9890000001</v>
      </c>
      <c r="D4150" s="103" t="s">
        <v>167</v>
      </c>
      <c r="E4150" s="126">
        <v>317.846</v>
      </c>
      <c r="F4150" s="125">
        <v>0.6290000000000191</v>
      </c>
      <c r="G4150" s="103" t="s">
        <v>167</v>
      </c>
      <c r="H4150" s="119">
        <f t="shared" si="1812"/>
        <v>1.4290000000000191</v>
      </c>
      <c r="I4150" s="125" t="s">
        <v>2690</v>
      </c>
      <c r="J4150" s="107">
        <f t="shared" ref="J4150" si="1840">I4150+355</f>
        <v>25980.57</v>
      </c>
      <c r="L4150" s="118">
        <v>0.7</v>
      </c>
    </row>
    <row r="4151" spans="1:12" x14ac:dyDescent="0.2">
      <c r="D4151" s="103"/>
      <c r="E4151" s="126"/>
      <c r="G4151" s="103"/>
    </row>
    <row r="4152" spans="1:12" x14ac:dyDescent="0.2">
      <c r="A4152" s="126">
        <v>1613</v>
      </c>
      <c r="B4152" s="127">
        <v>956863.36399999994</v>
      </c>
      <c r="C4152" s="127">
        <v>6500100.1940000001</v>
      </c>
      <c r="D4152" s="103" t="s">
        <v>167</v>
      </c>
      <c r="E4152" s="126">
        <v>317.935</v>
      </c>
      <c r="F4152" s="125">
        <v>0.63700000000000045</v>
      </c>
      <c r="G4152" s="103" t="s">
        <v>167</v>
      </c>
      <c r="H4152" s="119">
        <f t="shared" si="1812"/>
        <v>1.4370000000000005</v>
      </c>
      <c r="I4152" s="125" t="s">
        <v>2691</v>
      </c>
      <c r="J4152" s="107">
        <f t="shared" ref="J4152" si="1841">I4152+355</f>
        <v>25990.1</v>
      </c>
      <c r="L4152" s="118">
        <v>0.7</v>
      </c>
    </row>
    <row r="4153" spans="1:12" x14ac:dyDescent="0.2">
      <c r="D4153" s="103"/>
      <c r="E4153" s="126"/>
      <c r="G4153" s="103"/>
    </row>
    <row r="4154" spans="1:12" x14ac:dyDescent="0.2">
      <c r="A4154" s="126" t="s">
        <v>2692</v>
      </c>
      <c r="B4154" s="127">
        <v>956865.49</v>
      </c>
      <c r="C4154" s="127">
        <v>6500092.9400000004</v>
      </c>
      <c r="D4154" s="103" t="s">
        <v>167</v>
      </c>
      <c r="E4154" s="126">
        <v>317.86500000000001</v>
      </c>
      <c r="F4154" s="125">
        <v>0.66200000000003456</v>
      </c>
      <c r="G4154" s="103" t="s">
        <v>167</v>
      </c>
      <c r="H4154" s="119">
        <f t="shared" si="1812"/>
        <v>1.4620000000000346</v>
      </c>
      <c r="I4154" s="125" t="s">
        <v>2693</v>
      </c>
      <c r="J4154" s="107">
        <f t="shared" ref="J4154" si="1842">I4154+355</f>
        <v>25997.66</v>
      </c>
      <c r="L4154" s="118">
        <v>0.7</v>
      </c>
    </row>
    <row r="4155" spans="1:12" x14ac:dyDescent="0.2">
      <c r="D4155" s="103"/>
      <c r="E4155" s="126"/>
      <c r="G4155" s="103"/>
    </row>
    <row r="4156" spans="1:12" x14ac:dyDescent="0.2">
      <c r="A4156" s="126" t="s">
        <v>2694</v>
      </c>
      <c r="B4156" s="127">
        <v>956867.37699999998</v>
      </c>
      <c r="C4156" s="127">
        <v>6500086.5520000001</v>
      </c>
      <c r="D4156" s="103" t="s">
        <v>167</v>
      </c>
      <c r="E4156" s="126">
        <v>317.79000000000002</v>
      </c>
      <c r="F4156" s="125">
        <v>0.46800000000001774</v>
      </c>
      <c r="G4156" s="103" t="s">
        <v>167</v>
      </c>
      <c r="H4156" s="119">
        <f t="shared" ref="H4156:H4218" si="1843">F4156+L4156+0.1</f>
        <v>1.2680000000000178</v>
      </c>
      <c r="I4156" s="125" t="s">
        <v>2695</v>
      </c>
      <c r="J4156" s="107">
        <f t="shared" ref="J4156" si="1844">I4156+355</f>
        <v>26004.33</v>
      </c>
      <c r="L4156" s="118">
        <v>0.7</v>
      </c>
    </row>
    <row r="4157" spans="1:12" x14ac:dyDescent="0.2">
      <c r="D4157" s="103"/>
      <c r="E4157" s="126"/>
      <c r="G4157" s="103"/>
    </row>
    <row r="4158" spans="1:12" x14ac:dyDescent="0.2">
      <c r="A4158" s="126" t="s">
        <v>2696</v>
      </c>
      <c r="B4158" s="127">
        <v>956867.99300000002</v>
      </c>
      <c r="C4158" s="127">
        <v>6500084.2089999998</v>
      </c>
      <c r="D4158" s="103" t="s">
        <v>167</v>
      </c>
      <c r="E4158" s="126">
        <v>317.72399999999999</v>
      </c>
      <c r="F4158" s="125">
        <v>0.37599999999997635</v>
      </c>
      <c r="G4158" s="103" t="s">
        <v>167</v>
      </c>
      <c r="H4158" s="119">
        <f t="shared" si="1843"/>
        <v>1.1759999999999764</v>
      </c>
      <c r="I4158" s="125" t="s">
        <v>2697</v>
      </c>
      <c r="J4158" s="107">
        <f t="shared" ref="J4158" si="1845">I4158+355</f>
        <v>26006.75</v>
      </c>
      <c r="L4158" s="118">
        <v>0.7</v>
      </c>
    </row>
    <row r="4159" spans="1:12" x14ac:dyDescent="0.2">
      <c r="D4159" s="103"/>
      <c r="E4159" s="126"/>
      <c r="G4159" s="103"/>
    </row>
    <row r="4160" spans="1:12" x14ac:dyDescent="0.2">
      <c r="A4160" s="126">
        <v>1614</v>
      </c>
      <c r="B4160" s="127">
        <v>956869.12199999997</v>
      </c>
      <c r="C4160" s="127">
        <v>6500080.7549999999</v>
      </c>
      <c r="D4160" s="103" t="s">
        <v>167</v>
      </c>
      <c r="E4160" s="126">
        <v>317.68</v>
      </c>
      <c r="F4160" s="125">
        <v>0.35800000000000409</v>
      </c>
      <c r="G4160" s="103" t="s">
        <v>167</v>
      </c>
      <c r="H4160" s="119">
        <f t="shared" si="1843"/>
        <v>1.1580000000000041</v>
      </c>
      <c r="I4160" s="125" t="s">
        <v>2698</v>
      </c>
      <c r="J4160" s="107">
        <f t="shared" ref="J4160" si="1846">I4160+355</f>
        <v>26010.38</v>
      </c>
      <c r="L4160" s="118">
        <v>0.7</v>
      </c>
    </row>
    <row r="4161" spans="1:12" x14ac:dyDescent="0.2">
      <c r="D4161" s="103"/>
      <c r="E4161" s="126"/>
      <c r="G4161" s="103"/>
    </row>
    <row r="4162" spans="1:12" x14ac:dyDescent="0.2">
      <c r="A4162" s="126" t="s">
        <v>2699</v>
      </c>
      <c r="B4162" s="127">
        <v>956870.54799999995</v>
      </c>
      <c r="C4162" s="127">
        <v>6500075.0539999995</v>
      </c>
      <c r="D4162" s="103" t="s">
        <v>167</v>
      </c>
      <c r="E4162" s="126">
        <v>317.64699999999999</v>
      </c>
      <c r="F4162" s="125">
        <v>0.37999999999999545</v>
      </c>
      <c r="G4162" s="103" t="s">
        <v>167</v>
      </c>
      <c r="H4162" s="119">
        <f t="shared" si="1843"/>
        <v>1.1799999999999955</v>
      </c>
      <c r="I4162" s="125" t="s">
        <v>2700</v>
      </c>
      <c r="J4162" s="107">
        <f t="shared" ref="J4162" si="1847">I4162+355</f>
        <v>26016.13</v>
      </c>
      <c r="L4162" s="118">
        <v>0.7</v>
      </c>
    </row>
    <row r="4163" spans="1:12" x14ac:dyDescent="0.2">
      <c r="D4163" s="103"/>
      <c r="E4163" s="126"/>
      <c r="G4163" s="103"/>
    </row>
    <row r="4164" spans="1:12" x14ac:dyDescent="0.2">
      <c r="A4164" s="126" t="s">
        <v>2701</v>
      </c>
      <c r="B4164" s="127">
        <v>956871.63300000003</v>
      </c>
      <c r="C4164" s="127">
        <v>6500070.7060000002</v>
      </c>
      <c r="D4164" s="103" t="s">
        <v>167</v>
      </c>
      <c r="E4164" s="126">
        <v>317.584</v>
      </c>
      <c r="F4164" s="125">
        <v>1.1009999999999991</v>
      </c>
      <c r="G4164" s="103" t="s">
        <v>167</v>
      </c>
      <c r="H4164" s="119">
        <f t="shared" si="1843"/>
        <v>1.6309999999999991</v>
      </c>
      <c r="I4164" s="125" t="s">
        <v>2702</v>
      </c>
      <c r="J4164" s="107">
        <f t="shared" ref="J4164" si="1848">I4164+355</f>
        <v>26020.82</v>
      </c>
      <c r="L4164" s="118">
        <v>0.43</v>
      </c>
    </row>
    <row r="4165" spans="1:12" x14ac:dyDescent="0.2">
      <c r="D4165" s="103"/>
      <c r="E4165" s="126"/>
      <c r="G4165" s="103"/>
    </row>
    <row r="4166" spans="1:12" x14ac:dyDescent="0.2">
      <c r="A4166" s="126" t="s">
        <v>2703</v>
      </c>
      <c r="B4166" s="127">
        <v>956872.924</v>
      </c>
      <c r="C4166" s="127">
        <v>6500066.3339999998</v>
      </c>
      <c r="D4166" s="103" t="s">
        <v>167</v>
      </c>
      <c r="E4166" s="126">
        <v>317.55799999999999</v>
      </c>
      <c r="F4166" s="125">
        <v>2.2300000000000182</v>
      </c>
      <c r="G4166" s="103" t="s">
        <v>167</v>
      </c>
      <c r="H4166" s="119">
        <f t="shared" si="1843"/>
        <v>2.7600000000000184</v>
      </c>
      <c r="I4166" s="125" t="s">
        <v>2704</v>
      </c>
      <c r="J4166" s="107">
        <f t="shared" ref="J4166" si="1849">I4166+355</f>
        <v>26025.52</v>
      </c>
      <c r="L4166" s="118">
        <v>0.43</v>
      </c>
    </row>
    <row r="4167" spans="1:12" x14ac:dyDescent="0.2">
      <c r="D4167" s="103"/>
      <c r="E4167" s="126"/>
      <c r="G4167" s="103"/>
    </row>
    <row r="4168" spans="1:12" x14ac:dyDescent="0.2">
      <c r="A4168" s="126" t="s">
        <v>2705</v>
      </c>
      <c r="B4168" s="127">
        <v>956873.46600000001</v>
      </c>
      <c r="C4168" s="127">
        <v>6500064.4390000002</v>
      </c>
      <c r="D4168" s="103" t="s">
        <v>167</v>
      </c>
      <c r="E4168" s="126">
        <v>317.529</v>
      </c>
      <c r="F4168" s="125">
        <v>2.7439999999999714</v>
      </c>
      <c r="G4168" s="103" t="s">
        <v>167</v>
      </c>
      <c r="H4168" s="119">
        <f t="shared" si="1843"/>
        <v>3.2739999999999716</v>
      </c>
      <c r="I4168" s="125" t="s">
        <v>2706</v>
      </c>
      <c r="J4168" s="107">
        <f t="shared" ref="J4168" si="1850">I4168+355</f>
        <v>26027.56</v>
      </c>
      <c r="L4168" s="118">
        <v>0.43</v>
      </c>
    </row>
    <row r="4169" spans="1:12" x14ac:dyDescent="0.2">
      <c r="D4169" s="103"/>
      <c r="E4169" s="126"/>
      <c r="G4169" s="103"/>
    </row>
    <row r="4170" spans="1:12" x14ac:dyDescent="0.2">
      <c r="A4170" s="126">
        <v>1615</v>
      </c>
      <c r="B4170" s="127">
        <v>956874.66799999995</v>
      </c>
      <c r="C4170" s="127">
        <v>6500061.0729999999</v>
      </c>
      <c r="D4170" s="103" t="s">
        <v>167</v>
      </c>
      <c r="E4170" s="126">
        <v>317.41800000000001</v>
      </c>
      <c r="F4170" s="125">
        <v>3.7800000000000296</v>
      </c>
      <c r="G4170" s="103" t="s">
        <v>167</v>
      </c>
      <c r="H4170" s="119">
        <f t="shared" si="1843"/>
        <v>4.3100000000000289</v>
      </c>
      <c r="I4170" s="125" t="s">
        <v>2707</v>
      </c>
      <c r="J4170" s="107">
        <f t="shared" ref="J4170" si="1851">I4170+355</f>
        <v>26031.32</v>
      </c>
      <c r="L4170" s="118">
        <v>0.43</v>
      </c>
    </row>
    <row r="4171" spans="1:12" x14ac:dyDescent="0.2">
      <c r="D4171" s="103"/>
      <c r="E4171" s="126"/>
      <c r="G4171" s="103"/>
    </row>
    <row r="4172" spans="1:12" x14ac:dyDescent="0.2">
      <c r="A4172" s="126" t="s">
        <v>2708</v>
      </c>
      <c r="B4172" s="127">
        <v>956875.72199999995</v>
      </c>
      <c r="C4172" s="127">
        <v>6500058.148</v>
      </c>
      <c r="D4172" s="103" t="s">
        <v>167</v>
      </c>
      <c r="E4172" s="126">
        <v>317.32299999999998</v>
      </c>
      <c r="F4172" s="125">
        <v>4.5939999999999941</v>
      </c>
      <c r="G4172" s="103" t="s">
        <v>167</v>
      </c>
      <c r="H4172" s="119">
        <f t="shared" si="1843"/>
        <v>5.1239999999999934</v>
      </c>
      <c r="I4172" s="125" t="s">
        <v>2709</v>
      </c>
      <c r="J4172" s="107">
        <f t="shared" ref="J4172" si="1852">I4172+355</f>
        <v>26033.54</v>
      </c>
      <c r="L4172" s="118">
        <v>0.43</v>
      </c>
    </row>
    <row r="4173" spans="1:12" x14ac:dyDescent="0.2">
      <c r="D4173" s="103"/>
      <c r="E4173" s="126"/>
      <c r="G4173" s="103"/>
    </row>
    <row r="4174" spans="1:12" x14ac:dyDescent="0.2">
      <c r="A4174" s="126" t="s">
        <v>2710</v>
      </c>
      <c r="B4174" s="127">
        <v>956876.13</v>
      </c>
      <c r="C4174" s="127">
        <v>6500056.6179999998</v>
      </c>
      <c r="D4174" s="103" t="s">
        <v>167</v>
      </c>
      <c r="E4174" s="126">
        <v>317.26799999999997</v>
      </c>
      <c r="F4174" s="125">
        <v>4.5879999999999654</v>
      </c>
      <c r="G4174" s="103" t="s">
        <v>167</v>
      </c>
      <c r="H4174" s="119">
        <f t="shared" si="1843"/>
        <v>5.2879999999999647</v>
      </c>
      <c r="I4174" s="125" t="s">
        <v>2711</v>
      </c>
      <c r="J4174" s="107">
        <f t="shared" ref="J4174" si="1853">I4174+355</f>
        <v>26036.13</v>
      </c>
      <c r="L4174" s="118">
        <v>0.6</v>
      </c>
    </row>
    <row r="4175" spans="1:12" x14ac:dyDescent="0.2">
      <c r="D4175" s="103"/>
      <c r="E4175" s="126"/>
      <c r="G4175" s="103"/>
    </row>
    <row r="4176" spans="1:12" x14ac:dyDescent="0.2">
      <c r="A4176" s="126">
        <v>1616</v>
      </c>
      <c r="B4176" s="127">
        <v>956882.66</v>
      </c>
      <c r="C4176" s="127">
        <v>6500032.0729999999</v>
      </c>
      <c r="D4176" s="103" t="s">
        <v>167</v>
      </c>
      <c r="E4176" s="126">
        <v>315.63099999999997</v>
      </c>
      <c r="F4176" s="125">
        <v>2.839999999999975</v>
      </c>
      <c r="G4176" s="103" t="s">
        <v>167</v>
      </c>
      <c r="H4176" s="119">
        <f t="shared" si="1843"/>
        <v>3.5399999999999752</v>
      </c>
      <c r="I4176" s="125" t="s">
        <v>2712</v>
      </c>
      <c r="J4176" s="107">
        <f t="shared" ref="J4176" si="1854">I4176+355</f>
        <v>26061.53</v>
      </c>
      <c r="L4176" s="118">
        <v>0.6</v>
      </c>
    </row>
    <row r="4177" spans="1:12" x14ac:dyDescent="0.2">
      <c r="D4177" s="103"/>
      <c r="E4177" s="126"/>
      <c r="G4177" s="103"/>
    </row>
    <row r="4178" spans="1:12" x14ac:dyDescent="0.2">
      <c r="A4178" s="126" t="s">
        <v>2713</v>
      </c>
      <c r="B4178" s="127">
        <v>956883.76800000004</v>
      </c>
      <c r="C4178" s="127">
        <v>6500027.3140000002</v>
      </c>
      <c r="D4178" s="103" t="s">
        <v>167</v>
      </c>
      <c r="E4178" s="126">
        <v>315.50400000000002</v>
      </c>
      <c r="F4178" s="125">
        <v>1.6760000000000446</v>
      </c>
      <c r="G4178" s="103" t="s">
        <v>167</v>
      </c>
      <c r="H4178" s="119">
        <f t="shared" si="1843"/>
        <v>2.2060000000000448</v>
      </c>
      <c r="I4178" s="125" t="s">
        <v>2714</v>
      </c>
      <c r="J4178" s="107">
        <f t="shared" ref="J4178" si="1855">I4178+355</f>
        <v>26066.560000000001</v>
      </c>
      <c r="L4178" s="118">
        <v>0.43</v>
      </c>
    </row>
    <row r="4179" spans="1:12" x14ac:dyDescent="0.2">
      <c r="D4179" s="103"/>
      <c r="E4179" s="126"/>
      <c r="G4179" s="103"/>
    </row>
    <row r="4180" spans="1:12" x14ac:dyDescent="0.2">
      <c r="A4180" s="126">
        <v>1617</v>
      </c>
      <c r="B4180" s="127">
        <v>956884.27399999998</v>
      </c>
      <c r="C4180" s="127">
        <v>6500025.1270000003</v>
      </c>
      <c r="D4180" s="103" t="s">
        <v>167</v>
      </c>
      <c r="E4180" s="126">
        <v>315.61399999999998</v>
      </c>
      <c r="F4180" s="125">
        <v>1.4089999999999918</v>
      </c>
      <c r="G4180" s="103" t="s">
        <v>167</v>
      </c>
      <c r="H4180" s="119">
        <f t="shared" si="1843"/>
        <v>2.108999999999992</v>
      </c>
      <c r="I4180" s="125" t="s">
        <v>2715</v>
      </c>
      <c r="J4180" s="107">
        <f t="shared" ref="J4180" si="1856">I4180+355</f>
        <v>26068.66</v>
      </c>
      <c r="L4180" s="118">
        <v>0.6</v>
      </c>
    </row>
    <row r="4181" spans="1:12" x14ac:dyDescent="0.2">
      <c r="D4181" s="103"/>
      <c r="E4181" s="126"/>
      <c r="G4181" s="103"/>
    </row>
    <row r="4182" spans="1:12" x14ac:dyDescent="0.2">
      <c r="A4182" s="126">
        <v>1619</v>
      </c>
      <c r="B4182" s="127">
        <v>956897.72900000005</v>
      </c>
      <c r="C4182" s="127">
        <v>6499973.0410000002</v>
      </c>
      <c r="D4182" s="103" t="s">
        <v>167</v>
      </c>
      <c r="E4182" s="126">
        <v>318.36099999999999</v>
      </c>
      <c r="F4182" s="125">
        <v>1.089999999999975</v>
      </c>
      <c r="G4182" s="103" t="s">
        <v>167</v>
      </c>
      <c r="H4182" s="119">
        <f t="shared" si="1843"/>
        <v>1.7899999999999752</v>
      </c>
      <c r="I4182" s="125" t="s">
        <v>2716</v>
      </c>
      <c r="J4182" s="107">
        <f t="shared" ref="J4182" si="1857">I4182+355</f>
        <v>26122.68</v>
      </c>
      <c r="L4182" s="118">
        <v>0.6</v>
      </c>
    </row>
    <row r="4183" spans="1:12" x14ac:dyDescent="0.2">
      <c r="D4183" s="103"/>
      <c r="E4183" s="126"/>
      <c r="G4183" s="103"/>
    </row>
    <row r="4184" spans="1:12" x14ac:dyDescent="0.2">
      <c r="A4184" s="126" t="s">
        <v>2717</v>
      </c>
      <c r="B4184" s="127">
        <v>956898.43</v>
      </c>
      <c r="C4184" s="127">
        <v>6499967.46</v>
      </c>
      <c r="D4184" s="103" t="s">
        <v>167</v>
      </c>
      <c r="E4184" s="126">
        <v>318.20499999999998</v>
      </c>
      <c r="F4184" s="125">
        <v>0.94200000000000728</v>
      </c>
      <c r="G4184" s="103" t="s">
        <v>167</v>
      </c>
      <c r="H4184" s="119">
        <f t="shared" si="1843"/>
        <v>1.4720000000000073</v>
      </c>
      <c r="I4184" s="125" t="s">
        <v>2718</v>
      </c>
      <c r="J4184" s="107">
        <f t="shared" ref="J4184" si="1858">I4184+355</f>
        <v>26128.32</v>
      </c>
      <c r="L4184" s="118">
        <v>0.43</v>
      </c>
    </row>
    <row r="4185" spans="1:12" x14ac:dyDescent="0.2">
      <c r="D4185" s="103"/>
      <c r="E4185" s="126"/>
      <c r="G4185" s="103"/>
    </row>
    <row r="4186" spans="1:12" x14ac:dyDescent="0.2">
      <c r="A4186" s="126">
        <v>1620</v>
      </c>
      <c r="B4186" s="127">
        <v>956898.65599999996</v>
      </c>
      <c r="C4186" s="127">
        <v>6499961.5820000004</v>
      </c>
      <c r="D4186" s="103" t="s">
        <v>167</v>
      </c>
      <c r="E4186" s="126">
        <v>318.14299999999997</v>
      </c>
      <c r="F4186" s="125">
        <v>0.88299999999998136</v>
      </c>
      <c r="G4186" s="103" t="s">
        <v>167</v>
      </c>
      <c r="H4186" s="119">
        <f t="shared" si="1843"/>
        <v>1.6829999999999814</v>
      </c>
      <c r="I4186" s="125" t="s">
        <v>2719</v>
      </c>
      <c r="J4186" s="107">
        <f t="shared" ref="J4186" si="1859">I4186+355</f>
        <v>26134.21</v>
      </c>
      <c r="L4186" s="118">
        <v>0.7</v>
      </c>
    </row>
    <row r="4187" spans="1:12" x14ac:dyDescent="0.2">
      <c r="D4187" s="103"/>
      <c r="E4187" s="126"/>
      <c r="G4187" s="103"/>
    </row>
    <row r="4188" spans="1:12" x14ac:dyDescent="0.2">
      <c r="A4188" s="126" t="s">
        <v>2720</v>
      </c>
      <c r="B4188" s="127">
        <v>956899.38800000004</v>
      </c>
      <c r="C4188" s="127">
        <v>6499957.1009999998</v>
      </c>
      <c r="D4188" s="103" t="s">
        <v>167</v>
      </c>
      <c r="E4188" s="126">
        <v>318.15300000000002</v>
      </c>
      <c r="F4188" s="125">
        <v>0.90899999999999181</v>
      </c>
      <c r="G4188" s="103" t="s">
        <v>167</v>
      </c>
      <c r="H4188" s="119">
        <f t="shared" si="1843"/>
        <v>1.7089999999999919</v>
      </c>
      <c r="I4188" s="125" t="s">
        <v>2721</v>
      </c>
      <c r="J4188" s="107">
        <f t="shared" ref="J4188" si="1860">I4188+355</f>
        <v>26138.76</v>
      </c>
      <c r="L4188" s="118">
        <v>0.7</v>
      </c>
    </row>
    <row r="4189" spans="1:12" x14ac:dyDescent="0.2">
      <c r="D4189" s="103"/>
      <c r="E4189" s="126"/>
      <c r="G4189" s="103"/>
    </row>
    <row r="4190" spans="1:12" x14ac:dyDescent="0.2">
      <c r="A4190" s="126" t="s">
        <v>2722</v>
      </c>
      <c r="B4190" s="127">
        <v>956900.48300000001</v>
      </c>
      <c r="C4190" s="127">
        <v>6499950.7460000003</v>
      </c>
      <c r="D4190" s="103" t="s">
        <v>167</v>
      </c>
      <c r="E4190" s="126">
        <v>318.20800000000003</v>
      </c>
      <c r="F4190" s="125">
        <v>0.80200000000002092</v>
      </c>
      <c r="G4190" s="103" t="s">
        <v>167</v>
      </c>
      <c r="H4190" s="119">
        <f t="shared" si="1843"/>
        <v>1.602000000000021</v>
      </c>
      <c r="I4190" s="125" t="s">
        <v>2723</v>
      </c>
      <c r="J4190" s="107">
        <f t="shared" ref="J4190" si="1861">I4190+355</f>
        <v>26145.21</v>
      </c>
      <c r="L4190" s="118">
        <v>0.7</v>
      </c>
    </row>
    <row r="4191" spans="1:12" x14ac:dyDescent="0.2">
      <c r="D4191" s="103"/>
      <c r="E4191" s="126"/>
      <c r="G4191" s="103"/>
    </row>
    <row r="4192" spans="1:12" x14ac:dyDescent="0.2">
      <c r="A4192" s="126">
        <v>1621</v>
      </c>
      <c r="B4192" s="127">
        <v>956901.49699999997</v>
      </c>
      <c r="C4192" s="127">
        <v>6499943.9579999996</v>
      </c>
      <c r="D4192" s="103" t="s">
        <v>167</v>
      </c>
      <c r="E4192" s="126">
        <v>318.30500000000001</v>
      </c>
      <c r="F4192" s="125">
        <v>0.74500000000000455</v>
      </c>
      <c r="G4192" s="103" t="s">
        <v>167</v>
      </c>
      <c r="H4192" s="119">
        <f t="shared" si="1843"/>
        <v>1.5450000000000046</v>
      </c>
      <c r="I4192" s="125" t="s">
        <v>2724</v>
      </c>
      <c r="J4192" s="107">
        <f t="shared" ref="J4192" si="1862">I4192+355</f>
        <v>26152.07</v>
      </c>
      <c r="L4192" s="118">
        <v>0.7</v>
      </c>
    </row>
    <row r="4193" spans="1:12" x14ac:dyDescent="0.2">
      <c r="D4193" s="103"/>
      <c r="E4193" s="126"/>
      <c r="G4193" s="103"/>
    </row>
    <row r="4194" spans="1:12" x14ac:dyDescent="0.2">
      <c r="A4194" s="126" t="s">
        <v>2725</v>
      </c>
      <c r="B4194" s="127">
        <v>956903.02599999995</v>
      </c>
      <c r="C4194" s="127">
        <v>6499933.267</v>
      </c>
      <c r="D4194" s="103" t="s">
        <v>167</v>
      </c>
      <c r="E4194" s="126">
        <v>318.416</v>
      </c>
      <c r="F4194" s="125">
        <v>1.0369999999999777</v>
      </c>
      <c r="G4194" s="103" t="s">
        <v>167</v>
      </c>
      <c r="H4194" s="119">
        <f t="shared" si="1843"/>
        <v>1.8369999999999778</v>
      </c>
      <c r="I4194" s="125" t="s">
        <v>2726</v>
      </c>
      <c r="J4194" s="107">
        <f t="shared" ref="J4194" si="1863">I4194+355</f>
        <v>26162.880000000001</v>
      </c>
      <c r="L4194" s="118">
        <v>0.7</v>
      </c>
    </row>
    <row r="4195" spans="1:12" x14ac:dyDescent="0.2">
      <c r="D4195" s="103"/>
      <c r="E4195" s="126"/>
      <c r="G4195" s="103"/>
    </row>
    <row r="4196" spans="1:12" x14ac:dyDescent="0.2">
      <c r="A4196" s="126">
        <v>1622</v>
      </c>
      <c r="B4196" s="127">
        <v>956904.16500000004</v>
      </c>
      <c r="C4196" s="127">
        <v>6499925.0899999999</v>
      </c>
      <c r="D4196" s="103" t="s">
        <v>167</v>
      </c>
      <c r="E4196" s="126">
        <v>318.49400000000003</v>
      </c>
      <c r="F4196" s="125">
        <v>0.97000000000002728</v>
      </c>
      <c r="G4196" s="103" t="s">
        <v>167</v>
      </c>
      <c r="H4196" s="119">
        <f t="shared" si="1843"/>
        <v>1.7700000000000273</v>
      </c>
      <c r="I4196" s="125" t="s">
        <v>2727</v>
      </c>
      <c r="J4196" s="107">
        <f t="shared" ref="J4196" si="1864">I4196+355</f>
        <v>26171.13</v>
      </c>
      <c r="L4196" s="118">
        <v>0.7</v>
      </c>
    </row>
    <row r="4197" spans="1:12" x14ac:dyDescent="0.2">
      <c r="D4197" s="103"/>
      <c r="E4197" s="126"/>
      <c r="G4197" s="103"/>
    </row>
    <row r="4198" spans="1:12" x14ac:dyDescent="0.2">
      <c r="A4198" s="126" t="s">
        <v>2728</v>
      </c>
      <c r="B4198" s="127">
        <v>956906.20900000003</v>
      </c>
      <c r="C4198" s="127">
        <v>6499915.4740000004</v>
      </c>
      <c r="D4198" s="103" t="s">
        <v>167</v>
      </c>
      <c r="E4198" s="126">
        <v>318.66300000000001</v>
      </c>
      <c r="F4198" s="125">
        <v>0.63100000000002865</v>
      </c>
      <c r="G4198" s="103" t="s">
        <v>167</v>
      </c>
      <c r="H4198" s="119">
        <f t="shared" si="1843"/>
        <v>1.4310000000000287</v>
      </c>
      <c r="I4198" s="125" t="s">
        <v>2729</v>
      </c>
      <c r="J4198" s="107">
        <f t="shared" ref="J4198" si="1865">I4198+355</f>
        <v>26180.98</v>
      </c>
      <c r="L4198" s="118">
        <v>0.7</v>
      </c>
    </row>
    <row r="4199" spans="1:12" x14ac:dyDescent="0.2">
      <c r="D4199" s="103"/>
      <c r="E4199" s="126"/>
      <c r="G4199" s="103"/>
    </row>
    <row r="4200" spans="1:12" x14ac:dyDescent="0.2">
      <c r="A4200" s="126">
        <v>1623</v>
      </c>
      <c r="B4200" s="127">
        <v>956908.34699999995</v>
      </c>
      <c r="C4200" s="127">
        <v>6499906.9009999996</v>
      </c>
      <c r="D4200" s="103" t="s">
        <v>167</v>
      </c>
      <c r="E4200" s="126">
        <v>318.73</v>
      </c>
      <c r="F4200" s="125">
        <v>0.60800000000000409</v>
      </c>
      <c r="G4200" s="103" t="s">
        <v>167</v>
      </c>
      <c r="H4200" s="119">
        <f t="shared" si="1843"/>
        <v>1.4080000000000041</v>
      </c>
      <c r="I4200" s="125" t="s">
        <v>2730</v>
      </c>
      <c r="J4200" s="107">
        <f t="shared" ref="J4200" si="1866">I4200+355</f>
        <v>26189.82</v>
      </c>
      <c r="L4200" s="118">
        <v>0.7</v>
      </c>
    </row>
    <row r="4201" spans="1:12" x14ac:dyDescent="0.2">
      <c r="D4201" s="103"/>
      <c r="E4201" s="126"/>
      <c r="G4201" s="103"/>
    </row>
    <row r="4202" spans="1:12" x14ac:dyDescent="0.2">
      <c r="A4202" s="126">
        <v>1624</v>
      </c>
      <c r="B4202" s="127">
        <v>956914.87600000005</v>
      </c>
      <c r="C4202" s="127">
        <v>6499885.7800000003</v>
      </c>
      <c r="D4202" s="103" t="s">
        <v>167</v>
      </c>
      <c r="E4202" s="126">
        <v>318.84899999999999</v>
      </c>
      <c r="F4202" s="125">
        <v>0.4989999999999668</v>
      </c>
      <c r="G4202" s="103" t="s">
        <v>167</v>
      </c>
      <c r="H4202" s="119">
        <f t="shared" si="1843"/>
        <v>1.2989999999999668</v>
      </c>
      <c r="I4202" s="125" t="s">
        <v>2731</v>
      </c>
      <c r="J4202" s="107">
        <f t="shared" ref="J4202" si="1867">I4202+355</f>
        <v>26211.93</v>
      </c>
      <c r="L4202" s="118">
        <v>0.7</v>
      </c>
    </row>
    <row r="4203" spans="1:12" x14ac:dyDescent="0.2">
      <c r="D4203" s="103"/>
      <c r="E4203" s="126"/>
      <c r="G4203" s="103"/>
    </row>
    <row r="4204" spans="1:12" x14ac:dyDescent="0.2">
      <c r="A4204" s="126" t="s">
        <v>2732</v>
      </c>
      <c r="B4204" s="127">
        <v>956917.63699999999</v>
      </c>
      <c r="C4204" s="127">
        <v>6499877.0159999998</v>
      </c>
      <c r="D4204" s="103" t="s">
        <v>167</v>
      </c>
      <c r="E4204" s="126">
        <v>318.87799999999999</v>
      </c>
      <c r="F4204" s="125">
        <v>0.58699999999998909</v>
      </c>
      <c r="G4204" s="103" t="s">
        <v>167</v>
      </c>
      <c r="H4204" s="119">
        <f t="shared" si="1843"/>
        <v>1.3869999999999891</v>
      </c>
      <c r="I4204" s="125" t="s">
        <v>2733</v>
      </c>
      <c r="J4204" s="107">
        <f t="shared" ref="J4204" si="1868">I4204+355</f>
        <v>26221.119999999999</v>
      </c>
      <c r="L4204" s="118">
        <v>0.7</v>
      </c>
    </row>
    <row r="4205" spans="1:12" x14ac:dyDescent="0.2">
      <c r="D4205" s="103"/>
      <c r="E4205" s="126"/>
      <c r="G4205" s="103"/>
    </row>
    <row r="4206" spans="1:12" x14ac:dyDescent="0.2">
      <c r="A4206" s="126">
        <v>1625</v>
      </c>
      <c r="B4206" s="127">
        <v>956920.62699999998</v>
      </c>
      <c r="C4206" s="127">
        <v>6499866.966</v>
      </c>
      <c r="D4206" s="103" t="s">
        <v>167</v>
      </c>
      <c r="E4206" s="126">
        <v>318.93700000000001</v>
      </c>
      <c r="F4206" s="125">
        <v>0.49799999999999045</v>
      </c>
      <c r="G4206" s="103" t="s">
        <v>167</v>
      </c>
      <c r="H4206" s="119">
        <f t="shared" si="1843"/>
        <v>1.2979999999999905</v>
      </c>
      <c r="I4206" s="125" t="s">
        <v>2734</v>
      </c>
      <c r="J4206" s="107">
        <f t="shared" ref="J4206" si="1869">I4206+355</f>
        <v>26231.599999999999</v>
      </c>
      <c r="L4206" s="118">
        <v>0.7</v>
      </c>
    </row>
    <row r="4207" spans="1:12" x14ac:dyDescent="0.2">
      <c r="D4207" s="103"/>
      <c r="E4207" s="126"/>
      <c r="G4207" s="103"/>
    </row>
    <row r="4208" spans="1:12" x14ac:dyDescent="0.2">
      <c r="A4208" s="126" t="s">
        <v>2735</v>
      </c>
      <c r="B4208" s="127">
        <v>956923.11699999997</v>
      </c>
      <c r="C4208" s="127">
        <v>6499856.5080000004</v>
      </c>
      <c r="D4208" s="103" t="s">
        <v>167</v>
      </c>
      <c r="E4208" s="126">
        <v>318.99200000000002</v>
      </c>
      <c r="F4208" s="125">
        <v>0.56600000000003092</v>
      </c>
      <c r="G4208" s="103" t="s">
        <v>167</v>
      </c>
      <c r="H4208" s="119">
        <f t="shared" si="1843"/>
        <v>1.366000000000031</v>
      </c>
      <c r="I4208" s="125" t="s">
        <v>2736</v>
      </c>
      <c r="J4208" s="107">
        <f t="shared" ref="J4208" si="1870">I4208+355</f>
        <v>26242.35</v>
      </c>
      <c r="L4208" s="118">
        <v>0.7</v>
      </c>
    </row>
    <row r="4209" spans="1:12" x14ac:dyDescent="0.2">
      <c r="D4209" s="103"/>
      <c r="E4209" s="126"/>
      <c r="G4209" s="103"/>
    </row>
    <row r="4210" spans="1:12" x14ac:dyDescent="0.2">
      <c r="A4210" s="126">
        <v>1626</v>
      </c>
      <c r="B4210" s="127">
        <v>956924.72699999996</v>
      </c>
      <c r="C4210" s="127">
        <v>6499847.4249999998</v>
      </c>
      <c r="D4210" s="103" t="s">
        <v>167</v>
      </c>
      <c r="E4210" s="126">
        <v>319.02</v>
      </c>
      <c r="F4210" s="125">
        <v>0.53499999999996817</v>
      </c>
      <c r="G4210" s="103" t="s">
        <v>167</v>
      </c>
      <c r="H4210" s="119">
        <f t="shared" si="1843"/>
        <v>1.3349999999999682</v>
      </c>
      <c r="I4210" s="125" t="s">
        <v>2737</v>
      </c>
      <c r="J4210" s="107">
        <f t="shared" ref="J4210" si="1871">I4210+355</f>
        <v>26251.58</v>
      </c>
      <c r="L4210" s="118">
        <v>0.7</v>
      </c>
    </row>
    <row r="4211" spans="1:12" x14ac:dyDescent="0.2">
      <c r="D4211" s="103"/>
      <c r="E4211" s="126"/>
      <c r="G4211" s="103"/>
    </row>
    <row r="4212" spans="1:12" ht="15" customHeight="1" x14ac:dyDescent="0.2">
      <c r="A4212" s="126" t="s">
        <v>2738</v>
      </c>
      <c r="B4212" s="127">
        <v>956926.19299999997</v>
      </c>
      <c r="C4212" s="127">
        <v>6499838.6890000002</v>
      </c>
      <c r="D4212" s="103" t="s">
        <v>167</v>
      </c>
      <c r="E4212" s="126">
        <v>319.13099999999997</v>
      </c>
      <c r="F4212" s="125">
        <v>0.57199999999994589</v>
      </c>
      <c r="G4212" s="103" t="s">
        <v>167</v>
      </c>
      <c r="H4212" s="119">
        <f t="shared" si="1843"/>
        <v>1.3719999999999459</v>
      </c>
      <c r="I4212" s="125" t="s">
        <v>2739</v>
      </c>
      <c r="J4212" s="107">
        <f t="shared" ref="J4212" si="1872">I4212+355</f>
        <v>26260.44</v>
      </c>
      <c r="L4212" s="118">
        <v>0.7</v>
      </c>
    </row>
    <row r="4213" spans="1:12" x14ac:dyDescent="0.2">
      <c r="D4213" s="103"/>
      <c r="E4213" s="126"/>
      <c r="G4213" s="103"/>
    </row>
    <row r="4214" spans="1:12" x14ac:dyDescent="0.2">
      <c r="A4214" s="126" t="s">
        <v>2740</v>
      </c>
      <c r="B4214" s="127">
        <v>956926.34299999999</v>
      </c>
      <c r="C4214" s="127">
        <v>6499833.9050000003</v>
      </c>
      <c r="D4214" s="103" t="s">
        <v>167</v>
      </c>
      <c r="E4214" s="126">
        <v>319.10300000000001</v>
      </c>
      <c r="F4214" s="125">
        <v>0.53500000000002501</v>
      </c>
      <c r="G4214" s="103" t="s">
        <v>167</v>
      </c>
      <c r="H4214" s="119">
        <f t="shared" si="1843"/>
        <v>1.3350000000000251</v>
      </c>
      <c r="I4214" s="125" t="s">
        <v>2741</v>
      </c>
      <c r="J4214" s="107">
        <f t="shared" ref="J4214" si="1873">I4214+355</f>
        <v>26265.23</v>
      </c>
      <c r="L4214" s="118">
        <v>0.7</v>
      </c>
    </row>
    <row r="4215" spans="1:12" x14ac:dyDescent="0.2">
      <c r="D4215" s="103"/>
      <c r="E4215" s="126"/>
      <c r="G4215" s="103"/>
    </row>
    <row r="4216" spans="1:12" x14ac:dyDescent="0.2">
      <c r="A4216" s="126">
        <v>1627</v>
      </c>
      <c r="B4216" s="127">
        <v>956925.20400000003</v>
      </c>
      <c r="C4216" s="127">
        <v>6499825.4139999999</v>
      </c>
      <c r="D4216" s="103" t="s">
        <v>167</v>
      </c>
      <c r="E4216" s="126">
        <v>319.28800000000001</v>
      </c>
      <c r="F4216" s="125">
        <v>0.73500000000001364</v>
      </c>
      <c r="G4216" s="103" t="s">
        <v>167</v>
      </c>
      <c r="H4216" s="119">
        <f t="shared" si="1843"/>
        <v>1.5350000000000137</v>
      </c>
      <c r="I4216" s="125" t="s">
        <v>2742</v>
      </c>
      <c r="J4216" s="107">
        <f t="shared" ref="J4216" si="1874">I4216+355</f>
        <v>26273.8</v>
      </c>
      <c r="L4216" s="118">
        <v>0.7</v>
      </c>
    </row>
    <row r="4217" spans="1:12" x14ac:dyDescent="0.2">
      <c r="D4217" s="103"/>
      <c r="E4217" s="126"/>
      <c r="G4217" s="103"/>
    </row>
    <row r="4218" spans="1:12" x14ac:dyDescent="0.2">
      <c r="A4218" s="126" t="s">
        <v>2743</v>
      </c>
      <c r="B4218" s="127">
        <v>956923.00600000005</v>
      </c>
      <c r="C4218" s="127">
        <v>6499816.3969999999</v>
      </c>
      <c r="D4218" s="103" t="s">
        <v>167</v>
      </c>
      <c r="E4218" s="126">
        <v>319.30599999999998</v>
      </c>
      <c r="F4218" s="125">
        <v>0.52899999999999636</v>
      </c>
      <c r="G4218" s="103" t="s">
        <v>167</v>
      </c>
      <c r="H4218" s="119">
        <f t="shared" si="1843"/>
        <v>1.3289999999999964</v>
      </c>
      <c r="I4218" s="125" t="s">
        <v>2744</v>
      </c>
      <c r="J4218" s="107">
        <f t="shared" ref="J4218" si="1875">I4218+355</f>
        <v>26283.08</v>
      </c>
      <c r="L4218" s="118">
        <v>0.7</v>
      </c>
    </row>
    <row r="4219" spans="1:12" x14ac:dyDescent="0.2">
      <c r="D4219" s="103"/>
      <c r="E4219" s="126"/>
      <c r="G4219" s="103"/>
    </row>
    <row r="4220" spans="1:12" x14ac:dyDescent="0.2">
      <c r="A4220" s="126" t="s">
        <v>2745</v>
      </c>
      <c r="B4220" s="127">
        <v>956921.33799999999</v>
      </c>
      <c r="C4220" s="127">
        <v>6499809.7120000003</v>
      </c>
      <c r="D4220" s="103" t="s">
        <v>167</v>
      </c>
      <c r="E4220" s="126">
        <v>319.66300000000001</v>
      </c>
      <c r="F4220" s="125">
        <v>0.76699999999999591</v>
      </c>
      <c r="G4220" s="103" t="s">
        <v>167</v>
      </c>
      <c r="H4220" s="119">
        <f t="shared" ref="H4220:H4282" si="1876">F4220+L4220+0.1</f>
        <v>1.566999999999996</v>
      </c>
      <c r="I4220" s="125" t="s">
        <v>2746</v>
      </c>
      <c r="J4220" s="107">
        <f t="shared" ref="J4220" si="1877">I4220+355</f>
        <v>26289.98</v>
      </c>
      <c r="L4220" s="118">
        <v>0.7</v>
      </c>
    </row>
    <row r="4221" spans="1:12" x14ac:dyDescent="0.2">
      <c r="D4221" s="103"/>
      <c r="E4221" s="126"/>
      <c r="G4221" s="103"/>
    </row>
    <row r="4222" spans="1:12" x14ac:dyDescent="0.2">
      <c r="A4222" s="126">
        <v>1628</v>
      </c>
      <c r="B4222" s="127">
        <v>956920.96200000006</v>
      </c>
      <c r="C4222" s="127">
        <v>6499804.4440000001</v>
      </c>
      <c r="D4222" s="103" t="s">
        <v>167</v>
      </c>
      <c r="E4222" s="126">
        <v>319.822</v>
      </c>
      <c r="F4222" s="125">
        <v>0.94600000000002638</v>
      </c>
      <c r="G4222" s="103" t="s">
        <v>167</v>
      </c>
      <c r="H4222" s="119">
        <f t="shared" si="1876"/>
        <v>1.7460000000000264</v>
      </c>
      <c r="I4222" s="125" t="s">
        <v>2747</v>
      </c>
      <c r="J4222" s="107">
        <f t="shared" ref="J4222" si="1878">I4222+355</f>
        <v>26295.26</v>
      </c>
      <c r="L4222" s="118">
        <v>0.7</v>
      </c>
    </row>
    <row r="4223" spans="1:12" x14ac:dyDescent="0.2">
      <c r="D4223" s="103"/>
      <c r="E4223" s="126"/>
      <c r="G4223" s="103"/>
    </row>
    <row r="4224" spans="1:12" x14ac:dyDescent="0.2">
      <c r="A4224" s="126">
        <v>1629</v>
      </c>
      <c r="B4224" s="127">
        <v>956923.201</v>
      </c>
      <c r="C4224" s="127">
        <v>6499787.1279999996</v>
      </c>
      <c r="D4224" s="103" t="s">
        <v>167</v>
      </c>
      <c r="E4224" s="126">
        <v>320.03100000000001</v>
      </c>
      <c r="F4224" s="125">
        <v>0.80500000000000682</v>
      </c>
      <c r="G4224" s="103" t="s">
        <v>167</v>
      </c>
      <c r="H4224" s="119">
        <f t="shared" si="1876"/>
        <v>1.6050000000000069</v>
      </c>
      <c r="I4224" s="125" t="s">
        <v>2748</v>
      </c>
      <c r="J4224" s="107">
        <f t="shared" ref="J4224" si="1879">I4224+355</f>
        <v>26312.720000000001</v>
      </c>
      <c r="L4224" s="118">
        <v>0.7</v>
      </c>
    </row>
    <row r="4225" spans="1:12" x14ac:dyDescent="0.2">
      <c r="D4225" s="103"/>
      <c r="E4225" s="126"/>
      <c r="G4225" s="103"/>
    </row>
    <row r="4226" spans="1:12" x14ac:dyDescent="0.2">
      <c r="A4226" s="126">
        <v>1630</v>
      </c>
      <c r="B4226" s="127">
        <v>956927.18</v>
      </c>
      <c r="C4226" s="127">
        <v>6499766.9900000002</v>
      </c>
      <c r="D4226" s="103" t="s">
        <v>167</v>
      </c>
      <c r="E4226" s="126">
        <v>320.14</v>
      </c>
      <c r="F4226" s="125">
        <v>0.69799999999997908</v>
      </c>
      <c r="G4226" s="103" t="s">
        <v>167</v>
      </c>
      <c r="H4226" s="119">
        <f t="shared" si="1876"/>
        <v>1.4979999999999791</v>
      </c>
      <c r="I4226" s="125" t="s">
        <v>2749</v>
      </c>
      <c r="J4226" s="107">
        <f t="shared" ref="J4226" si="1880">I4226+355</f>
        <v>26333.26</v>
      </c>
      <c r="L4226" s="118">
        <v>0.7</v>
      </c>
    </row>
    <row r="4227" spans="1:12" x14ac:dyDescent="0.2">
      <c r="D4227" s="103"/>
      <c r="E4227" s="126"/>
      <c r="G4227" s="103"/>
    </row>
    <row r="4228" spans="1:12" x14ac:dyDescent="0.2">
      <c r="A4228" s="126">
        <v>1631</v>
      </c>
      <c r="B4228" s="127">
        <v>956930.5</v>
      </c>
      <c r="C4228" s="127">
        <v>6499747.3669999996</v>
      </c>
      <c r="D4228" s="103" t="s">
        <v>167</v>
      </c>
      <c r="E4228" s="126">
        <v>320.36700000000002</v>
      </c>
      <c r="F4228" s="125">
        <v>0.5010000000000332</v>
      </c>
      <c r="G4228" s="103" t="s">
        <v>167</v>
      </c>
      <c r="H4228" s="119">
        <f t="shared" si="1876"/>
        <v>1.3010000000000332</v>
      </c>
      <c r="I4228" s="125" t="s">
        <v>2750</v>
      </c>
      <c r="J4228" s="107">
        <f t="shared" ref="J4228" si="1881">I4228+355</f>
        <v>26353.16</v>
      </c>
      <c r="L4228" s="118">
        <v>0.7</v>
      </c>
    </row>
    <row r="4229" spans="1:12" x14ac:dyDescent="0.2">
      <c r="D4229" s="103"/>
      <c r="E4229" s="126"/>
      <c r="G4229" s="103"/>
    </row>
    <row r="4230" spans="1:12" x14ac:dyDescent="0.2">
      <c r="A4230" s="126">
        <v>1632</v>
      </c>
      <c r="B4230" s="127">
        <v>956933.73800000001</v>
      </c>
      <c r="C4230" s="127">
        <v>6499728.3370000003</v>
      </c>
      <c r="D4230" s="103" t="s">
        <v>167</v>
      </c>
      <c r="E4230" s="126">
        <v>320.52699999999999</v>
      </c>
      <c r="F4230" s="125">
        <v>0.43899999999996453</v>
      </c>
      <c r="G4230" s="103" t="s">
        <v>167</v>
      </c>
      <c r="H4230" s="119">
        <f t="shared" si="1876"/>
        <v>1.2389999999999646</v>
      </c>
      <c r="I4230" s="125" t="s">
        <v>2751</v>
      </c>
      <c r="J4230" s="107">
        <f t="shared" ref="J4230" si="1882">I4230+355</f>
        <v>26372.47</v>
      </c>
      <c r="L4230" s="118">
        <v>0.7</v>
      </c>
    </row>
    <row r="4231" spans="1:12" x14ac:dyDescent="0.2">
      <c r="D4231" s="103"/>
      <c r="E4231" s="126"/>
      <c r="G4231" s="103"/>
    </row>
    <row r="4232" spans="1:12" x14ac:dyDescent="0.2">
      <c r="A4232" s="126" t="s">
        <v>2752</v>
      </c>
      <c r="B4232" s="127">
        <v>956935.84400000004</v>
      </c>
      <c r="C4232" s="127">
        <v>6499717.3559999997</v>
      </c>
      <c r="D4232" s="103" t="s">
        <v>167</v>
      </c>
      <c r="E4232" s="126">
        <v>320.71499999999997</v>
      </c>
      <c r="F4232" s="125">
        <v>0.56399999999996453</v>
      </c>
      <c r="G4232" s="103" t="s">
        <v>167</v>
      </c>
      <c r="H4232" s="119">
        <f t="shared" si="1876"/>
        <v>1.3639999999999646</v>
      </c>
      <c r="I4232" s="125" t="s">
        <v>2753</v>
      </c>
      <c r="J4232" s="107">
        <f t="shared" ref="J4232" si="1883">I4232+355</f>
        <v>26383.65</v>
      </c>
      <c r="L4232" s="118">
        <v>0.7</v>
      </c>
    </row>
    <row r="4233" spans="1:12" x14ac:dyDescent="0.2">
      <c r="D4233" s="103"/>
      <c r="E4233" s="126"/>
      <c r="G4233" s="103"/>
    </row>
    <row r="4234" spans="1:12" x14ac:dyDescent="0.2">
      <c r="A4234" s="126">
        <v>1633</v>
      </c>
      <c r="B4234" s="127">
        <v>956937.89500000002</v>
      </c>
      <c r="C4234" s="127">
        <v>6499708.1909999996</v>
      </c>
      <c r="D4234" s="103" t="s">
        <v>167</v>
      </c>
      <c r="E4234" s="126">
        <v>320.74799999999999</v>
      </c>
      <c r="F4234" s="125">
        <v>0.50200000000000955</v>
      </c>
      <c r="G4234" s="103" t="s">
        <v>167</v>
      </c>
      <c r="H4234" s="119">
        <f t="shared" si="1876"/>
        <v>1.3020000000000096</v>
      </c>
      <c r="I4234" s="125" t="s">
        <v>2754</v>
      </c>
      <c r="J4234" s="107">
        <f t="shared" ref="J4234" si="1884">I4234+355</f>
        <v>26393.040000000001</v>
      </c>
      <c r="L4234" s="118">
        <v>0.7</v>
      </c>
    </row>
    <row r="4235" spans="1:12" x14ac:dyDescent="0.2">
      <c r="D4235" s="103"/>
      <c r="E4235" s="126"/>
      <c r="G4235" s="103"/>
    </row>
    <row r="4236" spans="1:12" x14ac:dyDescent="0.2">
      <c r="A4236" s="126">
        <v>1634</v>
      </c>
      <c r="B4236" s="127">
        <v>956941.29500000004</v>
      </c>
      <c r="C4236" s="127">
        <v>6499688.4560000002</v>
      </c>
      <c r="D4236" s="103" t="s">
        <v>167</v>
      </c>
      <c r="E4236" s="126">
        <v>321.142</v>
      </c>
      <c r="F4236" s="125">
        <v>0.42700000000002092</v>
      </c>
      <c r="G4236" s="103" t="s">
        <v>167</v>
      </c>
      <c r="H4236" s="119">
        <f t="shared" si="1876"/>
        <v>1.227000000000021</v>
      </c>
      <c r="I4236" s="125" t="s">
        <v>2755</v>
      </c>
      <c r="J4236" s="107">
        <f t="shared" ref="J4236" si="1885">I4236+355</f>
        <v>26413.07</v>
      </c>
      <c r="L4236" s="118">
        <v>0.7</v>
      </c>
    </row>
    <row r="4237" spans="1:12" x14ac:dyDescent="0.2">
      <c r="D4237" s="103"/>
      <c r="E4237" s="126"/>
      <c r="G4237" s="103"/>
    </row>
    <row r="4238" spans="1:12" x14ac:dyDescent="0.2">
      <c r="A4238" s="126" t="s">
        <v>2756</v>
      </c>
      <c r="B4238" s="127">
        <v>956942.97699999996</v>
      </c>
      <c r="C4238" s="127">
        <v>6499675.7529999996</v>
      </c>
      <c r="D4238" s="103" t="s">
        <v>167</v>
      </c>
      <c r="E4238" s="126">
        <v>321.55099999999999</v>
      </c>
      <c r="F4238" s="125">
        <v>0.81700000000000728</v>
      </c>
      <c r="G4238" s="103" t="s">
        <v>167</v>
      </c>
      <c r="H4238" s="119">
        <f t="shared" si="1876"/>
        <v>1.6170000000000073</v>
      </c>
      <c r="I4238" s="125" t="s">
        <v>2757</v>
      </c>
      <c r="J4238" s="107">
        <f t="shared" ref="J4238" si="1886">I4238+355</f>
        <v>26425.89</v>
      </c>
      <c r="L4238" s="118">
        <v>0.7</v>
      </c>
    </row>
    <row r="4239" spans="1:12" x14ac:dyDescent="0.2">
      <c r="D4239" s="103"/>
      <c r="E4239" s="126"/>
      <c r="G4239" s="103"/>
    </row>
    <row r="4240" spans="1:12" x14ac:dyDescent="0.2">
      <c r="A4240" s="126">
        <v>1635</v>
      </c>
      <c r="B4240" s="127">
        <v>956943.62100000004</v>
      </c>
      <c r="C4240" s="127">
        <v>6499669.3190000001</v>
      </c>
      <c r="D4240" s="103" t="s">
        <v>167</v>
      </c>
      <c r="E4240" s="126">
        <v>321.92399999999998</v>
      </c>
      <c r="F4240" s="125">
        <v>0.80099999999998772</v>
      </c>
      <c r="G4240" s="103" t="s">
        <v>167</v>
      </c>
      <c r="H4240" s="119">
        <f t="shared" si="1876"/>
        <v>1.6009999999999878</v>
      </c>
      <c r="I4240" s="125" t="s">
        <v>2758</v>
      </c>
      <c r="J4240" s="107">
        <f t="shared" ref="J4240" si="1887">I4240+355</f>
        <v>26432.39</v>
      </c>
      <c r="L4240" s="118">
        <v>0.7</v>
      </c>
    </row>
    <row r="4241" spans="1:12" x14ac:dyDescent="0.2">
      <c r="D4241" s="103"/>
      <c r="E4241" s="126"/>
      <c r="G4241" s="103"/>
    </row>
    <row r="4242" spans="1:12" x14ac:dyDescent="0.2">
      <c r="A4242" s="126" t="s">
        <v>2759</v>
      </c>
      <c r="B4242" s="127">
        <v>956944.24899999995</v>
      </c>
      <c r="C4242" s="127">
        <v>6499661.7240000004</v>
      </c>
      <c r="D4242" s="103" t="s">
        <v>167</v>
      </c>
      <c r="E4242" s="126">
        <v>322.221</v>
      </c>
      <c r="F4242" s="125">
        <v>0.60000000000002274</v>
      </c>
      <c r="G4242" s="103" t="s">
        <v>167</v>
      </c>
      <c r="H4242" s="119">
        <f t="shared" si="1876"/>
        <v>1.4000000000000228</v>
      </c>
      <c r="I4242" s="125" t="s">
        <v>2760</v>
      </c>
      <c r="J4242" s="107">
        <f t="shared" ref="J4242" si="1888">I4242+355</f>
        <v>26440.01</v>
      </c>
      <c r="L4242" s="118">
        <v>0.7</v>
      </c>
    </row>
    <row r="4243" spans="1:12" x14ac:dyDescent="0.2">
      <c r="D4243" s="103"/>
      <c r="E4243" s="126"/>
      <c r="G4243" s="103"/>
    </row>
    <row r="4244" spans="1:12" x14ac:dyDescent="0.2">
      <c r="A4244" s="126" t="s">
        <v>2761</v>
      </c>
      <c r="B4244" s="127">
        <v>956945.01899999997</v>
      </c>
      <c r="C4244" s="127">
        <v>6499652.7220000001</v>
      </c>
      <c r="D4244" s="103" t="s">
        <v>167</v>
      </c>
      <c r="E4244" s="126">
        <v>322.55500000000001</v>
      </c>
      <c r="F4244" s="125">
        <v>0.84500000000002728</v>
      </c>
      <c r="G4244" s="103" t="s">
        <v>167</v>
      </c>
      <c r="H4244" s="119">
        <f t="shared" si="1876"/>
        <v>1.6450000000000273</v>
      </c>
      <c r="I4244" s="125" t="s">
        <v>2762</v>
      </c>
      <c r="J4244" s="107">
        <f t="shared" ref="J4244" si="1889">I4244+355</f>
        <v>26449.05</v>
      </c>
      <c r="L4244" s="118">
        <v>0.7</v>
      </c>
    </row>
    <row r="4245" spans="1:12" x14ac:dyDescent="0.2">
      <c r="D4245" s="103"/>
      <c r="E4245" s="126"/>
      <c r="G4245" s="103"/>
    </row>
    <row r="4246" spans="1:12" x14ac:dyDescent="0.2">
      <c r="A4246" s="126">
        <v>1636</v>
      </c>
      <c r="B4246" s="127">
        <v>956945.45400000003</v>
      </c>
      <c r="C4246" s="127">
        <v>6499648.9409999996</v>
      </c>
      <c r="D4246" s="103" t="s">
        <v>167</v>
      </c>
      <c r="E4246" s="126">
        <v>322.613</v>
      </c>
      <c r="F4246" s="125">
        <v>0.94299999999998363</v>
      </c>
      <c r="G4246" s="103" t="s">
        <v>167</v>
      </c>
      <c r="H4246" s="119">
        <f t="shared" si="1876"/>
        <v>1.7429999999999837</v>
      </c>
      <c r="I4246" s="125" t="s">
        <v>2763</v>
      </c>
      <c r="J4246" s="107">
        <f t="shared" ref="J4246" si="1890">I4246+355</f>
        <v>26452.85</v>
      </c>
      <c r="L4246" s="118">
        <v>0.7</v>
      </c>
    </row>
    <row r="4247" spans="1:12" x14ac:dyDescent="0.2">
      <c r="D4247" s="103"/>
      <c r="E4247" s="126"/>
      <c r="G4247" s="103"/>
    </row>
    <row r="4248" spans="1:12" x14ac:dyDescent="0.2">
      <c r="A4248" s="126" t="s">
        <v>2764</v>
      </c>
      <c r="B4248" s="127">
        <v>956945.72699999996</v>
      </c>
      <c r="C4248" s="127">
        <v>6499646.9910000004</v>
      </c>
      <c r="D4248" s="103" t="s">
        <v>167</v>
      </c>
      <c r="E4248" s="126">
        <v>322.63600000000002</v>
      </c>
      <c r="F4248" s="125">
        <v>1.1860000000000355</v>
      </c>
      <c r="G4248" s="103" t="s">
        <v>167</v>
      </c>
      <c r="H4248" s="119">
        <f t="shared" si="1876"/>
        <v>1.7160000000000355</v>
      </c>
      <c r="I4248" s="125" t="s">
        <v>2765</v>
      </c>
      <c r="J4248" s="107">
        <f t="shared" ref="J4248" si="1891">I4248+355</f>
        <v>26454.84</v>
      </c>
      <c r="L4248" s="118">
        <v>0.43</v>
      </c>
    </row>
    <row r="4249" spans="1:12" x14ac:dyDescent="0.2">
      <c r="D4249" s="103"/>
      <c r="E4249" s="126"/>
      <c r="G4249" s="103"/>
    </row>
    <row r="4250" spans="1:12" x14ac:dyDescent="0.2">
      <c r="A4250" s="126" t="s">
        <v>2766</v>
      </c>
      <c r="B4250" s="127">
        <v>956946.36600000004</v>
      </c>
      <c r="C4250" s="127">
        <v>6499644.0549999997</v>
      </c>
      <c r="D4250" s="103" t="s">
        <v>167</v>
      </c>
      <c r="E4250" s="126">
        <v>322.65499999999997</v>
      </c>
      <c r="F4250" s="125">
        <v>2.0049999999999955</v>
      </c>
      <c r="G4250" s="103" t="s">
        <v>167</v>
      </c>
      <c r="H4250" s="119">
        <f t="shared" si="1876"/>
        <v>2.5349999999999957</v>
      </c>
      <c r="I4250" s="125" t="s">
        <v>2767</v>
      </c>
      <c r="J4250" s="107">
        <f t="shared" ref="J4250" si="1892">I4250+355</f>
        <v>26457.95</v>
      </c>
      <c r="L4250" s="118">
        <v>0.43</v>
      </c>
    </row>
    <row r="4251" spans="1:12" x14ac:dyDescent="0.2">
      <c r="D4251" s="103"/>
      <c r="E4251" s="126"/>
      <c r="G4251" s="103"/>
    </row>
    <row r="4252" spans="1:12" x14ac:dyDescent="0.2">
      <c r="A4252" s="126" t="s">
        <v>2768</v>
      </c>
      <c r="B4252" s="127">
        <v>956947.56499999994</v>
      </c>
      <c r="C4252" s="127">
        <v>6499639.4879999999</v>
      </c>
      <c r="D4252" s="103" t="s">
        <v>167</v>
      </c>
      <c r="E4252" s="126">
        <v>322.64999999999998</v>
      </c>
      <c r="F4252" s="125">
        <v>2.8199999999999932</v>
      </c>
      <c r="G4252" s="103" t="s">
        <v>167</v>
      </c>
      <c r="H4252" s="119">
        <f t="shared" si="1876"/>
        <v>3.3499999999999934</v>
      </c>
      <c r="I4252" s="125" t="s">
        <v>2769</v>
      </c>
      <c r="J4252" s="107">
        <f t="shared" ref="J4252" si="1893">I4252+355</f>
        <v>26462.74</v>
      </c>
      <c r="L4252" s="118">
        <v>0.43</v>
      </c>
    </row>
    <row r="4253" spans="1:12" x14ac:dyDescent="0.2">
      <c r="D4253" s="103"/>
      <c r="E4253" s="126"/>
      <c r="G4253" s="103"/>
    </row>
    <row r="4254" spans="1:12" x14ac:dyDescent="0.2">
      <c r="A4254" s="126" t="s">
        <v>2770</v>
      </c>
      <c r="B4254" s="127">
        <v>956948.78200000001</v>
      </c>
      <c r="C4254" s="127">
        <v>6499634.3389999997</v>
      </c>
      <c r="D4254" s="103" t="s">
        <v>167</v>
      </c>
      <c r="E4254" s="126">
        <v>322.71899999999999</v>
      </c>
      <c r="F4254" s="125">
        <v>3.6689999999999827</v>
      </c>
      <c r="G4254" s="103" t="s">
        <v>167</v>
      </c>
      <c r="H4254" s="119">
        <f t="shared" si="1876"/>
        <v>4.368999999999982</v>
      </c>
      <c r="I4254" s="125" t="s">
        <v>2771</v>
      </c>
      <c r="J4254" s="107">
        <f t="shared" ref="J4254" si="1894">I4254+355</f>
        <v>26468.18</v>
      </c>
      <c r="L4254" s="118">
        <v>0.6</v>
      </c>
    </row>
    <row r="4255" spans="1:12" x14ac:dyDescent="0.2">
      <c r="D4255" s="103"/>
      <c r="E4255" s="126"/>
      <c r="G4255" s="103"/>
    </row>
    <row r="4256" spans="1:12" x14ac:dyDescent="0.2">
      <c r="A4256" s="126">
        <v>1637</v>
      </c>
      <c r="B4256" s="127">
        <v>956949.62100000004</v>
      </c>
      <c r="C4256" s="127">
        <v>6499630.199</v>
      </c>
      <c r="D4256" s="103" t="s">
        <v>167</v>
      </c>
      <c r="E4256" s="126">
        <v>322.75900000000001</v>
      </c>
      <c r="F4256" s="125">
        <v>3.7490000000000236</v>
      </c>
      <c r="G4256" s="103" t="s">
        <v>167</v>
      </c>
      <c r="H4256" s="119">
        <f t="shared" si="1876"/>
        <v>4.4490000000000229</v>
      </c>
      <c r="I4256" s="125" t="s">
        <v>2772</v>
      </c>
      <c r="J4256" s="107">
        <f t="shared" ref="J4256" si="1895">I4256+355</f>
        <v>26472.31</v>
      </c>
      <c r="L4256" s="118">
        <v>0.6</v>
      </c>
    </row>
    <row r="4257" spans="1:12" x14ac:dyDescent="0.2">
      <c r="D4257" s="103"/>
      <c r="E4257" s="126"/>
      <c r="G4257" s="103"/>
    </row>
    <row r="4258" spans="1:12" x14ac:dyDescent="0.2">
      <c r="A4258" s="126" t="s">
        <v>2773</v>
      </c>
      <c r="B4258" s="127">
        <v>956953.47199999995</v>
      </c>
      <c r="C4258" s="127">
        <v>6499612.9359999998</v>
      </c>
      <c r="D4258" s="103" t="s">
        <v>167</v>
      </c>
      <c r="E4258" s="126">
        <v>322.26499999999999</v>
      </c>
      <c r="F4258" s="125">
        <v>3.3650000000000091</v>
      </c>
      <c r="G4258" s="103" t="s">
        <v>167</v>
      </c>
      <c r="H4258" s="119">
        <f t="shared" si="1876"/>
        <v>4.0650000000000093</v>
      </c>
      <c r="I4258" s="125" t="s">
        <v>2774</v>
      </c>
      <c r="J4258" s="107">
        <f t="shared" ref="J4258" si="1896">I4258+355</f>
        <v>26490.18</v>
      </c>
      <c r="L4258" s="118">
        <v>0.6</v>
      </c>
    </row>
    <row r="4259" spans="1:12" x14ac:dyDescent="0.2">
      <c r="D4259" s="103"/>
      <c r="E4259" s="126"/>
      <c r="G4259" s="103"/>
    </row>
    <row r="4260" spans="1:12" x14ac:dyDescent="0.2">
      <c r="A4260" s="126">
        <v>1638</v>
      </c>
      <c r="B4260" s="127">
        <v>956954.50300000003</v>
      </c>
      <c r="C4260" s="127">
        <v>6499608.0379999997</v>
      </c>
      <c r="D4260" s="103" t="s">
        <v>167</v>
      </c>
      <c r="E4260" s="126">
        <v>322.14999999999998</v>
      </c>
      <c r="F4260" s="125">
        <v>3.0199999999999818</v>
      </c>
      <c r="G4260" s="103" t="s">
        <v>167</v>
      </c>
      <c r="H4260" s="119">
        <f t="shared" si="1876"/>
        <v>3.5499999999999821</v>
      </c>
      <c r="I4260" s="125" t="s">
        <v>2775</v>
      </c>
      <c r="J4260" s="107">
        <f t="shared" ref="J4260" si="1897">I4260+355</f>
        <v>26496.46</v>
      </c>
      <c r="L4260" s="118">
        <v>0.43</v>
      </c>
    </row>
    <row r="4261" spans="1:12" x14ac:dyDescent="0.2">
      <c r="D4261" s="103"/>
      <c r="E4261" s="126"/>
      <c r="G4261" s="103"/>
    </row>
    <row r="4262" spans="1:12" x14ac:dyDescent="0.2">
      <c r="A4262" s="126" t="s">
        <v>2776</v>
      </c>
      <c r="B4262" s="127">
        <v>956955.68299999996</v>
      </c>
      <c r="C4262" s="127">
        <v>6499601.7750000004</v>
      </c>
      <c r="D4262" s="103" t="s">
        <v>167</v>
      </c>
      <c r="E4262" s="126">
        <v>321.91899999999998</v>
      </c>
      <c r="F4262" s="125">
        <v>1.8290000000000077</v>
      </c>
      <c r="G4262" s="103" t="s">
        <v>167</v>
      </c>
      <c r="H4262" s="119">
        <f t="shared" si="1876"/>
        <v>2.359000000000008</v>
      </c>
      <c r="I4262" s="125" t="s">
        <v>2777</v>
      </c>
      <c r="J4262" s="107">
        <f t="shared" ref="J4262" si="1898">I4262+355</f>
        <v>26502.33</v>
      </c>
      <c r="L4262" s="118">
        <v>0.43</v>
      </c>
    </row>
    <row r="4263" spans="1:12" x14ac:dyDescent="0.2">
      <c r="D4263" s="103"/>
      <c r="E4263" s="126"/>
      <c r="G4263" s="103"/>
    </row>
    <row r="4264" spans="1:12" x14ac:dyDescent="0.2">
      <c r="A4264" s="126" t="s">
        <v>2778</v>
      </c>
      <c r="B4264" s="127">
        <v>956956.18599999999</v>
      </c>
      <c r="C4264" s="127">
        <v>6499598.6260000002</v>
      </c>
      <c r="D4264" s="103" t="s">
        <v>167</v>
      </c>
      <c r="E4264" s="126">
        <v>321.81700000000001</v>
      </c>
      <c r="F4264" s="125">
        <v>1.3570000000000277</v>
      </c>
      <c r="G4264" s="103" t="s">
        <v>167</v>
      </c>
      <c r="H4264" s="119">
        <f t="shared" si="1876"/>
        <v>1.8870000000000278</v>
      </c>
      <c r="I4264" s="125" t="s">
        <v>2779</v>
      </c>
      <c r="J4264" s="107">
        <f t="shared" ref="J4264" si="1899">I4264+355</f>
        <v>26504.66</v>
      </c>
      <c r="L4264" s="118">
        <v>0.43</v>
      </c>
    </row>
    <row r="4265" spans="1:12" x14ac:dyDescent="0.2">
      <c r="D4265" s="103"/>
      <c r="E4265" s="126"/>
      <c r="G4265" s="103"/>
    </row>
    <row r="4266" spans="1:12" x14ac:dyDescent="0.2">
      <c r="A4266" s="126" t="s">
        <v>2780</v>
      </c>
      <c r="B4266" s="127">
        <v>956956.79200000002</v>
      </c>
      <c r="C4266" s="127">
        <v>6499594.7309999997</v>
      </c>
      <c r="D4266" s="103" t="s">
        <v>167</v>
      </c>
      <c r="E4266" s="126">
        <v>321.73099999999999</v>
      </c>
      <c r="F4266" s="125">
        <v>0.86099999999999</v>
      </c>
      <c r="G4266" s="103" t="s">
        <v>167</v>
      </c>
      <c r="H4266" s="119">
        <f t="shared" si="1876"/>
        <v>1.66099999999999</v>
      </c>
      <c r="I4266" s="125" t="s">
        <v>2781</v>
      </c>
      <c r="J4266" s="107">
        <f t="shared" ref="J4266" si="1900">I4266+355</f>
        <v>26508.63</v>
      </c>
      <c r="L4266" s="118">
        <v>0.7</v>
      </c>
    </row>
    <row r="4267" spans="1:12" x14ac:dyDescent="0.2">
      <c r="D4267" s="103"/>
      <c r="E4267" s="126"/>
      <c r="G4267" s="103"/>
    </row>
    <row r="4268" spans="1:12" x14ac:dyDescent="0.2">
      <c r="A4268" s="126">
        <v>1639</v>
      </c>
      <c r="B4268" s="127">
        <v>956957.46900000004</v>
      </c>
      <c r="C4268" s="127">
        <v>6499592.3279999997</v>
      </c>
      <c r="D4268" s="103" t="s">
        <v>167</v>
      </c>
      <c r="E4268" s="126">
        <v>321.66899999999998</v>
      </c>
      <c r="F4268" s="125">
        <v>0.78899999999998727</v>
      </c>
      <c r="G4268" s="103" t="s">
        <v>167</v>
      </c>
      <c r="H4268" s="119">
        <f t="shared" si="1876"/>
        <v>1.5889999999999873</v>
      </c>
      <c r="I4268" s="125" t="s">
        <v>2782</v>
      </c>
      <c r="J4268" s="107">
        <f t="shared" ref="J4268" si="1901">I4268+355</f>
        <v>26511.119999999999</v>
      </c>
      <c r="L4268" s="118">
        <v>0.7</v>
      </c>
    </row>
    <row r="4269" spans="1:12" x14ac:dyDescent="0.2">
      <c r="D4269" s="103"/>
      <c r="E4269" s="126"/>
      <c r="G4269" s="103"/>
    </row>
    <row r="4270" spans="1:12" x14ac:dyDescent="0.2">
      <c r="A4270" s="126" t="s">
        <v>2783</v>
      </c>
      <c r="B4270" s="127">
        <v>956958.96499999997</v>
      </c>
      <c r="C4270" s="127">
        <v>6499585.4239999996</v>
      </c>
      <c r="D4270" s="103" t="s">
        <v>167</v>
      </c>
      <c r="E4270" s="126">
        <v>321.53899999999999</v>
      </c>
      <c r="F4270" s="125">
        <v>0.61500000000000909</v>
      </c>
      <c r="G4270" s="103" t="s">
        <v>167</v>
      </c>
      <c r="H4270" s="119">
        <f t="shared" si="1876"/>
        <v>1.4150000000000091</v>
      </c>
      <c r="I4270" s="125" t="s">
        <v>2784</v>
      </c>
      <c r="J4270" s="107">
        <f t="shared" ref="J4270" si="1902">I4270+355</f>
        <v>26518.99</v>
      </c>
      <c r="L4270" s="118">
        <v>0.7</v>
      </c>
    </row>
    <row r="4271" spans="1:12" x14ac:dyDescent="0.2">
      <c r="D4271" s="103"/>
      <c r="E4271" s="126"/>
      <c r="G4271" s="103"/>
    </row>
    <row r="4272" spans="1:12" x14ac:dyDescent="0.2">
      <c r="A4272" s="126">
        <v>1640</v>
      </c>
      <c r="B4272" s="127">
        <v>956962.17299999995</v>
      </c>
      <c r="C4272" s="127">
        <v>6499570.5369999995</v>
      </c>
      <c r="D4272" s="103" t="s">
        <v>167</v>
      </c>
      <c r="E4272" s="126">
        <v>321.166</v>
      </c>
      <c r="F4272" s="125">
        <v>0.64699999999999136</v>
      </c>
      <c r="G4272" s="103" t="s">
        <v>167</v>
      </c>
      <c r="H4272" s="119">
        <f t="shared" si="1876"/>
        <v>1.4469999999999914</v>
      </c>
      <c r="I4272" s="125" t="s">
        <v>2785</v>
      </c>
      <c r="J4272" s="107">
        <f t="shared" ref="J4272" si="1903">I4272+355</f>
        <v>26533.42</v>
      </c>
      <c r="L4272" s="118">
        <v>0.7</v>
      </c>
    </row>
    <row r="4273" spans="1:12" x14ac:dyDescent="0.2">
      <c r="D4273" s="103"/>
      <c r="E4273" s="126"/>
      <c r="G4273" s="103"/>
    </row>
    <row r="4274" spans="1:12" x14ac:dyDescent="0.2">
      <c r="A4274" s="126">
        <v>1641</v>
      </c>
      <c r="B4274" s="127">
        <v>956964.53899999999</v>
      </c>
      <c r="C4274" s="127">
        <v>6499550.79</v>
      </c>
      <c r="D4274" s="103" t="s">
        <v>167</v>
      </c>
      <c r="E4274" s="126">
        <v>320.46600000000001</v>
      </c>
      <c r="F4274" s="125">
        <v>0.55099999999998772</v>
      </c>
      <c r="G4274" s="103" t="s">
        <v>167</v>
      </c>
      <c r="H4274" s="119">
        <f t="shared" si="1876"/>
        <v>1.3509999999999878</v>
      </c>
      <c r="I4274" s="125" t="s">
        <v>2786</v>
      </c>
      <c r="J4274" s="107">
        <f t="shared" ref="J4274" si="1904">I4274+355</f>
        <v>26553.33</v>
      </c>
      <c r="L4274" s="118">
        <v>0.7</v>
      </c>
    </row>
    <row r="4275" spans="1:12" x14ac:dyDescent="0.2">
      <c r="D4275" s="103"/>
      <c r="E4275" s="126"/>
      <c r="G4275" s="103"/>
    </row>
    <row r="4276" spans="1:12" x14ac:dyDescent="0.2">
      <c r="A4276" s="126">
        <v>1642</v>
      </c>
      <c r="B4276" s="127">
        <v>956967.20799999998</v>
      </c>
      <c r="C4276" s="127">
        <v>6499530.7209999999</v>
      </c>
      <c r="D4276" s="103" t="s">
        <v>167</v>
      </c>
      <c r="E4276" s="126">
        <v>319.80500000000001</v>
      </c>
      <c r="F4276" s="125">
        <v>0.55900000000002592</v>
      </c>
      <c r="G4276" s="103" t="s">
        <v>167</v>
      </c>
      <c r="H4276" s="119">
        <f t="shared" si="1876"/>
        <v>1.359000000000026</v>
      </c>
      <c r="I4276" s="125" t="s">
        <v>2787</v>
      </c>
      <c r="J4276" s="107">
        <f t="shared" ref="J4276" si="1905">I4276+355</f>
        <v>26573.59</v>
      </c>
      <c r="L4276" s="118">
        <v>0.7</v>
      </c>
    </row>
    <row r="4277" spans="1:12" x14ac:dyDescent="0.2">
      <c r="D4277" s="103"/>
      <c r="E4277" s="126"/>
      <c r="G4277" s="103"/>
    </row>
    <row r="4278" spans="1:12" x14ac:dyDescent="0.2">
      <c r="A4278" s="126" t="s">
        <v>2788</v>
      </c>
      <c r="B4278" s="127">
        <v>956968.71299999999</v>
      </c>
      <c r="C4278" s="127">
        <v>6499521.6440000003</v>
      </c>
      <c r="D4278" s="103" t="s">
        <v>167</v>
      </c>
      <c r="E4278" s="126">
        <v>319.685</v>
      </c>
      <c r="F4278" s="125">
        <v>0.53600000000000136</v>
      </c>
      <c r="G4278" s="103" t="s">
        <v>167</v>
      </c>
      <c r="H4278" s="119">
        <f t="shared" si="1876"/>
        <v>1.3360000000000014</v>
      </c>
      <c r="I4278" s="125" t="s">
        <v>2789</v>
      </c>
      <c r="J4278" s="107">
        <f t="shared" ref="J4278" si="1906">I4278+355</f>
        <v>26582.79</v>
      </c>
      <c r="L4278" s="118">
        <v>0.7</v>
      </c>
    </row>
    <row r="4279" spans="1:12" x14ac:dyDescent="0.2">
      <c r="D4279" s="103"/>
      <c r="E4279" s="126"/>
      <c r="G4279" s="103"/>
    </row>
    <row r="4280" spans="1:12" x14ac:dyDescent="0.2">
      <c r="A4280" s="126">
        <v>1643</v>
      </c>
      <c r="B4280" s="127">
        <v>956970.897</v>
      </c>
      <c r="C4280" s="127">
        <v>6499511.4800000004</v>
      </c>
      <c r="D4280" s="103" t="s">
        <v>167</v>
      </c>
      <c r="E4280" s="126">
        <v>319.58199999999999</v>
      </c>
      <c r="F4280" s="125">
        <v>0.51600000000001955</v>
      </c>
      <c r="G4280" s="103" t="s">
        <v>167</v>
      </c>
      <c r="H4280" s="119">
        <f t="shared" si="1876"/>
        <v>1.3160000000000196</v>
      </c>
      <c r="I4280" s="125" t="s">
        <v>2790</v>
      </c>
      <c r="J4280" s="107">
        <f t="shared" ref="J4280" si="1907">I4280+355</f>
        <v>26593.19</v>
      </c>
      <c r="L4280" s="118">
        <v>0.7</v>
      </c>
    </row>
    <row r="4281" spans="1:12" x14ac:dyDescent="0.2">
      <c r="D4281" s="103"/>
      <c r="E4281" s="126"/>
      <c r="G4281" s="103"/>
    </row>
    <row r="4282" spans="1:12" x14ac:dyDescent="0.2">
      <c r="A4282" s="126">
        <v>1644</v>
      </c>
      <c r="B4282" s="127">
        <v>956975.22699999996</v>
      </c>
      <c r="C4282" s="127">
        <v>6499492.3339999998</v>
      </c>
      <c r="D4282" s="103" t="s">
        <v>167</v>
      </c>
      <c r="E4282" s="126">
        <v>319.601</v>
      </c>
      <c r="F4282" s="125">
        <v>0.67300000000000182</v>
      </c>
      <c r="G4282" s="103" t="s">
        <v>167</v>
      </c>
      <c r="H4282" s="119">
        <f t="shared" si="1876"/>
        <v>1.6730000000000018</v>
      </c>
      <c r="I4282" s="125" t="s">
        <v>2791</v>
      </c>
      <c r="J4282" s="107">
        <f t="shared" ref="J4282" si="1908">I4282+355</f>
        <v>26612.82</v>
      </c>
      <c r="L4282" s="118">
        <v>0.9</v>
      </c>
    </row>
    <row r="4283" spans="1:12" x14ac:dyDescent="0.2">
      <c r="D4283" s="103"/>
      <c r="E4283" s="126"/>
      <c r="G4283" s="103"/>
    </row>
    <row r="4284" spans="1:12" x14ac:dyDescent="0.2">
      <c r="A4284" s="126" t="s">
        <v>2792</v>
      </c>
      <c r="B4284" s="127">
        <v>956977</v>
      </c>
      <c r="C4284" s="127">
        <v>6499483.5180000002</v>
      </c>
      <c r="D4284" s="103" t="s">
        <v>167</v>
      </c>
      <c r="E4284" s="126">
        <v>319.68</v>
      </c>
      <c r="F4284" s="125">
        <v>1.3520000000000323</v>
      </c>
      <c r="G4284" s="103" t="s">
        <v>167</v>
      </c>
      <c r="H4284" s="119">
        <f t="shared" ref="H4284:H4346" si="1909">F4284+L4284+0.1</f>
        <v>2.3520000000000323</v>
      </c>
      <c r="I4284" s="125" t="s">
        <v>2793</v>
      </c>
      <c r="J4284" s="107">
        <f t="shared" ref="J4284" si="1910">I4284+355</f>
        <v>26621.84</v>
      </c>
      <c r="L4284" s="118">
        <v>0.9</v>
      </c>
    </row>
    <row r="4285" spans="1:12" x14ac:dyDescent="0.2">
      <c r="D4285" s="103"/>
      <c r="E4285" s="126"/>
      <c r="G4285" s="103"/>
    </row>
    <row r="4286" spans="1:12" x14ac:dyDescent="0.2">
      <c r="A4286" s="126" t="s">
        <v>2794</v>
      </c>
      <c r="B4286" s="127">
        <v>956978.21600000001</v>
      </c>
      <c r="C4286" s="127">
        <v>6499476.7400000002</v>
      </c>
      <c r="D4286" s="103" t="s">
        <v>167</v>
      </c>
      <c r="E4286" s="126">
        <v>319.86500000000001</v>
      </c>
      <c r="F4286" s="125">
        <v>1.2970000000000255</v>
      </c>
      <c r="G4286" s="103" t="s">
        <v>167</v>
      </c>
      <c r="H4286" s="119">
        <f t="shared" si="1909"/>
        <v>2.2970000000000255</v>
      </c>
      <c r="I4286" s="125" t="s">
        <v>2795</v>
      </c>
      <c r="J4286" s="107">
        <f t="shared" ref="J4286" si="1911">I4286+355</f>
        <v>26628.73</v>
      </c>
      <c r="L4286" s="118">
        <v>0.9</v>
      </c>
    </row>
    <row r="4287" spans="1:12" x14ac:dyDescent="0.2">
      <c r="D4287" s="103"/>
      <c r="E4287" s="126"/>
      <c r="G4287" s="103"/>
    </row>
    <row r="4288" spans="1:12" x14ac:dyDescent="0.2">
      <c r="A4288" s="126" t="s">
        <v>2796</v>
      </c>
      <c r="B4288" s="127">
        <v>956978.74399999995</v>
      </c>
      <c r="C4288" s="127">
        <v>6499474.1799999997</v>
      </c>
      <c r="D4288" s="103" t="s">
        <v>167</v>
      </c>
      <c r="E4288" s="126">
        <v>319.98599999999999</v>
      </c>
      <c r="F4288" s="125">
        <v>0.96299999999996544</v>
      </c>
      <c r="G4288" s="103" t="s">
        <v>167</v>
      </c>
      <c r="H4288" s="119">
        <f t="shared" si="1909"/>
        <v>1.9629999999999654</v>
      </c>
      <c r="I4288" s="125" t="s">
        <v>2797</v>
      </c>
      <c r="J4288" s="107">
        <f t="shared" ref="J4288" si="1912">I4288+355</f>
        <v>26631.38</v>
      </c>
      <c r="L4288" s="118">
        <v>0.9</v>
      </c>
    </row>
    <row r="4289" spans="1:12" x14ac:dyDescent="0.2">
      <c r="D4289" s="103"/>
      <c r="E4289" s="126"/>
      <c r="G4289" s="103"/>
    </row>
    <row r="4290" spans="1:12" x14ac:dyDescent="0.2">
      <c r="A4290" s="126" t="s">
        <v>2798</v>
      </c>
      <c r="B4290" s="127">
        <v>956979.83799999999</v>
      </c>
      <c r="C4290" s="127">
        <v>6499468.9570000004</v>
      </c>
      <c r="D4290" s="103" t="s">
        <v>167</v>
      </c>
      <c r="E4290" s="126">
        <v>320.34100000000001</v>
      </c>
      <c r="F4290" s="125">
        <v>0.59399999999999409</v>
      </c>
      <c r="G4290" s="103" t="s">
        <v>167</v>
      </c>
      <c r="H4290" s="119">
        <f t="shared" si="1909"/>
        <v>1.5939999999999941</v>
      </c>
      <c r="I4290" s="125" t="s">
        <v>2799</v>
      </c>
      <c r="J4290" s="107">
        <f t="shared" ref="J4290" si="1913">I4290+355</f>
        <v>26636.77</v>
      </c>
      <c r="L4290" s="118">
        <v>0.9</v>
      </c>
    </row>
    <row r="4291" spans="1:12" x14ac:dyDescent="0.2">
      <c r="D4291" s="103"/>
      <c r="E4291" s="126"/>
      <c r="G4291" s="103"/>
    </row>
    <row r="4292" spans="1:12" x14ac:dyDescent="0.2">
      <c r="A4292" s="126" t="s">
        <v>2800</v>
      </c>
      <c r="B4292" s="127">
        <v>956980.32</v>
      </c>
      <c r="C4292" s="127">
        <v>6499466.1699999999</v>
      </c>
      <c r="D4292" s="103" t="s">
        <v>167</v>
      </c>
      <c r="E4292" s="126">
        <v>320.52800000000002</v>
      </c>
      <c r="F4292" s="125">
        <v>0.50200000000000955</v>
      </c>
      <c r="G4292" s="103" t="s">
        <v>167</v>
      </c>
      <c r="H4292" s="119">
        <f t="shared" si="1909"/>
        <v>1.3020000000000096</v>
      </c>
      <c r="I4292" s="125" t="s">
        <v>2801</v>
      </c>
      <c r="J4292" s="107">
        <f t="shared" ref="J4292" si="1914">I4292+355</f>
        <v>26639.61</v>
      </c>
      <c r="L4292" s="118">
        <v>0.7</v>
      </c>
    </row>
    <row r="4293" spans="1:12" x14ac:dyDescent="0.2">
      <c r="D4293" s="103"/>
      <c r="E4293" s="126"/>
      <c r="G4293" s="103"/>
    </row>
    <row r="4294" spans="1:12" ht="15" customHeight="1" x14ac:dyDescent="0.2">
      <c r="A4294" s="126" t="s">
        <v>2802</v>
      </c>
      <c r="B4294" s="127">
        <v>956980.61</v>
      </c>
      <c r="C4294" s="127">
        <v>6499462.2290000003</v>
      </c>
      <c r="D4294" s="103" t="s">
        <v>167</v>
      </c>
      <c r="E4294" s="126">
        <v>321.58</v>
      </c>
      <c r="F4294" s="125">
        <v>1.0020000000000095</v>
      </c>
      <c r="G4294" s="103" t="s">
        <v>167</v>
      </c>
      <c r="H4294" s="119">
        <f t="shared" si="1909"/>
        <v>1.8020000000000096</v>
      </c>
      <c r="I4294" s="125" t="s">
        <v>2803</v>
      </c>
      <c r="J4294" s="107">
        <f t="shared" ref="J4294" si="1915">I4294+355</f>
        <v>26643.599999999999</v>
      </c>
      <c r="L4294" s="118">
        <v>0.7</v>
      </c>
    </row>
    <row r="4295" spans="1:12" x14ac:dyDescent="0.2">
      <c r="D4295" s="103"/>
      <c r="E4295" s="126"/>
      <c r="G4295" s="103"/>
    </row>
    <row r="4296" spans="1:12" x14ac:dyDescent="0.2">
      <c r="A4296" s="126" t="s">
        <v>2804</v>
      </c>
      <c r="B4296" s="127">
        <v>956979.67599999998</v>
      </c>
      <c r="C4296" s="127">
        <v>6499457.2589999996</v>
      </c>
      <c r="D4296" s="103" t="s">
        <v>167</v>
      </c>
      <c r="E4296" s="126">
        <v>323.875</v>
      </c>
      <c r="F4296" s="125">
        <v>2.6150000000000091</v>
      </c>
      <c r="G4296" s="103" t="s">
        <v>167</v>
      </c>
      <c r="H4296" s="119">
        <f t="shared" si="1909"/>
        <v>3.4150000000000094</v>
      </c>
      <c r="I4296" s="125" t="s">
        <v>2805</v>
      </c>
      <c r="J4296" s="107">
        <f t="shared" ref="J4296" si="1916">I4296+355</f>
        <v>26648.69</v>
      </c>
      <c r="L4296" s="118">
        <v>0.7</v>
      </c>
    </row>
    <row r="4297" spans="1:12" x14ac:dyDescent="0.2">
      <c r="D4297" s="103"/>
      <c r="E4297" s="126"/>
      <c r="G4297" s="103"/>
    </row>
    <row r="4298" spans="1:12" x14ac:dyDescent="0.2">
      <c r="A4298" s="126" t="s">
        <v>2806</v>
      </c>
      <c r="B4298" s="127">
        <v>956978.10800000001</v>
      </c>
      <c r="C4298" s="127">
        <v>6499450.4800000004</v>
      </c>
      <c r="D4298" s="103" t="s">
        <v>167</v>
      </c>
      <c r="E4298" s="126">
        <v>322.21499999999997</v>
      </c>
      <c r="F4298" s="125">
        <v>0.46199999999998909</v>
      </c>
      <c r="G4298" s="103" t="s">
        <v>167</v>
      </c>
      <c r="H4298" s="119">
        <f t="shared" si="1909"/>
        <v>0.991999999999989</v>
      </c>
      <c r="I4298" s="125" t="s">
        <v>2807</v>
      </c>
      <c r="J4298" s="107">
        <f t="shared" ref="J4298" si="1917">I4298+355</f>
        <v>26655.67</v>
      </c>
      <c r="L4298" s="118">
        <v>0.43</v>
      </c>
    </row>
    <row r="4299" spans="1:12" x14ac:dyDescent="0.2">
      <c r="D4299" s="103"/>
      <c r="E4299" s="126"/>
      <c r="G4299" s="103"/>
    </row>
    <row r="4300" spans="1:12" x14ac:dyDescent="0.2">
      <c r="A4300" s="126" t="s">
        <v>2808</v>
      </c>
      <c r="B4300" s="127">
        <v>956976.53</v>
      </c>
      <c r="C4300" s="127">
        <v>6499442.7130000005</v>
      </c>
      <c r="D4300" s="103" t="s">
        <v>167</v>
      </c>
      <c r="E4300" s="126">
        <v>322.16800000000001</v>
      </c>
      <c r="F4300" s="125">
        <v>0.57299999999997908</v>
      </c>
      <c r="G4300" s="103" t="s">
        <v>167</v>
      </c>
      <c r="H4300" s="119">
        <f t="shared" si="1909"/>
        <v>1.1029999999999791</v>
      </c>
      <c r="I4300" s="125" t="s">
        <v>2809</v>
      </c>
      <c r="J4300" s="107">
        <f t="shared" ref="J4300" si="1918">I4300+355</f>
        <v>26663.61</v>
      </c>
      <c r="L4300" s="118">
        <v>0.43</v>
      </c>
    </row>
    <row r="4301" spans="1:12" x14ac:dyDescent="0.2">
      <c r="D4301" s="103"/>
      <c r="E4301" s="126"/>
      <c r="G4301" s="103"/>
    </row>
    <row r="4302" spans="1:12" x14ac:dyDescent="0.2">
      <c r="A4302" s="126" t="s">
        <v>2810</v>
      </c>
      <c r="B4302" s="127">
        <v>956975.33</v>
      </c>
      <c r="C4302" s="127">
        <v>6499437.1859999998</v>
      </c>
      <c r="D4302" s="103" t="s">
        <v>167</v>
      </c>
      <c r="E4302" s="126">
        <v>322.15800000000002</v>
      </c>
      <c r="F4302" s="125">
        <v>0.6220000000000141</v>
      </c>
      <c r="G4302" s="103" t="s">
        <v>167</v>
      </c>
      <c r="H4302" s="119">
        <f t="shared" si="1909"/>
        <v>1.1520000000000141</v>
      </c>
      <c r="I4302" s="125" t="s">
        <v>2811</v>
      </c>
      <c r="J4302" s="107">
        <f t="shared" ref="J4302" si="1919">I4302+355</f>
        <v>26669.25</v>
      </c>
      <c r="L4302" s="118">
        <v>0.43</v>
      </c>
    </row>
    <row r="4303" spans="1:12" x14ac:dyDescent="0.2">
      <c r="D4303" s="103"/>
      <c r="E4303" s="126"/>
      <c r="G4303" s="103"/>
    </row>
    <row r="4304" spans="1:12" x14ac:dyDescent="0.2">
      <c r="A4304" s="126">
        <v>1647</v>
      </c>
      <c r="B4304" s="127">
        <v>956974.82</v>
      </c>
      <c r="C4304" s="127">
        <v>6499432.3540000003</v>
      </c>
      <c r="D4304" s="103" t="s">
        <v>167</v>
      </c>
      <c r="E4304" s="126">
        <v>322.20600000000002</v>
      </c>
      <c r="F4304" s="125">
        <v>0.59800000000001319</v>
      </c>
      <c r="G4304" s="103" t="s">
        <v>167</v>
      </c>
      <c r="H4304" s="119">
        <f t="shared" si="1909"/>
        <v>1.1280000000000132</v>
      </c>
      <c r="I4304" s="125" t="s">
        <v>2812</v>
      </c>
      <c r="J4304" s="107">
        <f t="shared" ref="J4304" si="1920">I4304+355</f>
        <v>26674.11</v>
      </c>
      <c r="L4304" s="118">
        <v>0.43</v>
      </c>
    </row>
    <row r="4305" spans="1:12" x14ac:dyDescent="0.2">
      <c r="D4305" s="103"/>
      <c r="E4305" s="126"/>
      <c r="G4305" s="103"/>
    </row>
    <row r="4306" spans="1:12" x14ac:dyDescent="0.2">
      <c r="A4306" s="126" t="s">
        <v>2813</v>
      </c>
      <c r="B4306" s="127">
        <v>956974.64199999999</v>
      </c>
      <c r="C4306" s="127">
        <v>6499427.8689999999</v>
      </c>
      <c r="D4306" s="103" t="s">
        <v>167</v>
      </c>
      <c r="E4306" s="126">
        <v>322.113</v>
      </c>
      <c r="F4306" s="125">
        <v>0.56599999999997408</v>
      </c>
      <c r="G4306" s="103" t="s">
        <v>167</v>
      </c>
      <c r="H4306" s="119">
        <f t="shared" si="1909"/>
        <v>1.0959999999999741</v>
      </c>
      <c r="I4306" s="125" t="s">
        <v>2814</v>
      </c>
      <c r="J4306" s="107">
        <f t="shared" ref="J4306" si="1921">I4306+355</f>
        <v>26678.6</v>
      </c>
      <c r="L4306" s="118">
        <v>0.43</v>
      </c>
    </row>
    <row r="4307" spans="1:12" x14ac:dyDescent="0.2">
      <c r="D4307" s="103"/>
      <c r="E4307" s="126"/>
      <c r="G4307" s="103"/>
    </row>
    <row r="4308" spans="1:12" x14ac:dyDescent="0.2">
      <c r="A4308" s="126" t="s">
        <v>2815</v>
      </c>
      <c r="B4308" s="127">
        <v>956974.46799999999</v>
      </c>
      <c r="C4308" s="127">
        <v>6499422.6869999999</v>
      </c>
      <c r="D4308" s="103" t="s">
        <v>167</v>
      </c>
      <c r="E4308" s="126">
        <v>322.11700000000002</v>
      </c>
      <c r="F4308" s="125">
        <v>0.36900000000002819</v>
      </c>
      <c r="G4308" s="103" t="s">
        <v>167</v>
      </c>
      <c r="H4308" s="119">
        <f t="shared" si="1909"/>
        <v>0.89900000000002811</v>
      </c>
      <c r="I4308" s="125" t="s">
        <v>2816</v>
      </c>
      <c r="J4308" s="107">
        <f t="shared" ref="J4308" si="1922">I4308+355</f>
        <v>26683.79</v>
      </c>
      <c r="L4308" s="118">
        <v>0.43</v>
      </c>
    </row>
    <row r="4309" spans="1:12" x14ac:dyDescent="0.2">
      <c r="D4309" s="103"/>
      <c r="E4309" s="126"/>
      <c r="G4309" s="103"/>
    </row>
    <row r="4310" spans="1:12" x14ac:dyDescent="0.2">
      <c r="A4310" s="126">
        <v>1648</v>
      </c>
      <c r="B4310" s="127">
        <v>956975.88500000001</v>
      </c>
      <c r="C4310" s="127">
        <v>6499413.4160000002</v>
      </c>
      <c r="D4310" s="103" t="s">
        <v>167</v>
      </c>
      <c r="E4310" s="126">
        <v>321.959</v>
      </c>
      <c r="F4310" s="125">
        <v>0.39100000000001955</v>
      </c>
      <c r="G4310" s="103" t="s">
        <v>167</v>
      </c>
      <c r="H4310" s="119">
        <f t="shared" si="1909"/>
        <v>1.1910000000000196</v>
      </c>
      <c r="I4310" s="125" t="s">
        <v>2817</v>
      </c>
      <c r="J4310" s="107">
        <f t="shared" ref="J4310" si="1923">I4310+355</f>
        <v>26693.18</v>
      </c>
      <c r="L4310" s="118">
        <v>0.7</v>
      </c>
    </row>
    <row r="4311" spans="1:12" x14ac:dyDescent="0.2">
      <c r="D4311" s="103"/>
      <c r="E4311" s="126"/>
      <c r="G4311" s="103"/>
    </row>
    <row r="4312" spans="1:12" x14ac:dyDescent="0.2">
      <c r="A4312" s="126" t="s">
        <v>2818</v>
      </c>
      <c r="B4312" s="127">
        <v>956978.60100000002</v>
      </c>
      <c r="C4312" s="127">
        <v>6499403.0619999999</v>
      </c>
      <c r="D4312" s="103" t="s">
        <v>167</v>
      </c>
      <c r="E4312" s="126">
        <v>321.79000000000002</v>
      </c>
      <c r="F4312" s="125">
        <v>0.54099999999999682</v>
      </c>
      <c r="G4312" s="103" t="s">
        <v>167</v>
      </c>
      <c r="H4312" s="119">
        <f t="shared" si="1909"/>
        <v>1.3409999999999969</v>
      </c>
      <c r="I4312" s="125" t="s">
        <v>2819</v>
      </c>
      <c r="J4312" s="107">
        <f t="shared" ref="J4312" si="1924">I4312+355</f>
        <v>26703.89</v>
      </c>
      <c r="L4312" s="118">
        <v>0.7</v>
      </c>
    </row>
    <row r="4313" spans="1:12" x14ac:dyDescent="0.2">
      <c r="D4313" s="103"/>
      <c r="E4313" s="126"/>
      <c r="G4313" s="103"/>
    </row>
    <row r="4314" spans="1:12" x14ac:dyDescent="0.2">
      <c r="A4314" s="126">
        <v>1649</v>
      </c>
      <c r="B4314" s="127">
        <v>956981.99399999995</v>
      </c>
      <c r="C4314" s="127">
        <v>6499392.8300000001</v>
      </c>
      <c r="D4314" s="103" t="s">
        <v>167</v>
      </c>
      <c r="E4314" s="126">
        <v>321.851</v>
      </c>
      <c r="F4314" s="125">
        <v>0.59500000000002728</v>
      </c>
      <c r="G4314" s="103" t="s">
        <v>167</v>
      </c>
      <c r="H4314" s="119">
        <f t="shared" si="1909"/>
        <v>1.3950000000000273</v>
      </c>
      <c r="I4314" s="125" t="s">
        <v>2820</v>
      </c>
      <c r="J4314" s="107">
        <f t="shared" ref="J4314" si="1925">I4314+355</f>
        <v>26714.67</v>
      </c>
      <c r="L4314" s="118">
        <v>0.7</v>
      </c>
    </row>
    <row r="4315" spans="1:12" x14ac:dyDescent="0.2">
      <c r="D4315" s="103"/>
      <c r="E4315" s="126"/>
      <c r="G4315" s="103"/>
    </row>
    <row r="4316" spans="1:12" x14ac:dyDescent="0.2">
      <c r="A4316" s="126" t="s">
        <v>2821</v>
      </c>
      <c r="B4316" s="127">
        <v>956984.61100000003</v>
      </c>
      <c r="C4316" s="127">
        <v>6499385.7319999998</v>
      </c>
      <c r="D4316" s="103" t="s">
        <v>167</v>
      </c>
      <c r="E4316" s="126">
        <v>321.79599999999999</v>
      </c>
      <c r="F4316" s="125">
        <v>0.59300000000001774</v>
      </c>
      <c r="G4316" s="103" t="s">
        <v>167</v>
      </c>
      <c r="H4316" s="119">
        <f t="shared" si="1909"/>
        <v>1.3930000000000178</v>
      </c>
      <c r="I4316" s="125" t="s">
        <v>2822</v>
      </c>
      <c r="J4316" s="107">
        <f t="shared" ref="J4316" si="1926">I4316+355</f>
        <v>26722.23</v>
      </c>
      <c r="L4316" s="118">
        <v>0.7</v>
      </c>
    </row>
    <row r="4317" spans="1:12" x14ac:dyDescent="0.2">
      <c r="D4317" s="103"/>
      <c r="E4317" s="126"/>
      <c r="G4317" s="103"/>
    </row>
    <row r="4318" spans="1:12" x14ac:dyDescent="0.2">
      <c r="A4318" s="126">
        <v>1650</v>
      </c>
      <c r="B4318" s="127">
        <v>956988.61699999997</v>
      </c>
      <c r="C4318" s="127">
        <v>6499374.2910000002</v>
      </c>
      <c r="D4318" s="103" t="s">
        <v>167</v>
      </c>
      <c r="E4318" s="126">
        <v>321.72500000000002</v>
      </c>
      <c r="F4318" s="125">
        <v>0.59200000000004138</v>
      </c>
      <c r="G4318" s="103" t="s">
        <v>167</v>
      </c>
      <c r="H4318" s="119">
        <f t="shared" si="1909"/>
        <v>1.3920000000000414</v>
      </c>
      <c r="I4318" s="125" t="s">
        <v>2823</v>
      </c>
      <c r="J4318" s="107">
        <f t="shared" ref="J4318" si="1927">I4318+355</f>
        <v>26734.35</v>
      </c>
      <c r="L4318" s="118">
        <v>0.7</v>
      </c>
    </row>
    <row r="4319" spans="1:12" x14ac:dyDescent="0.2">
      <c r="D4319" s="103"/>
      <c r="E4319" s="126"/>
      <c r="G4319" s="103"/>
    </row>
    <row r="4320" spans="1:12" x14ac:dyDescent="0.2">
      <c r="A4320" s="126" t="s">
        <v>2824</v>
      </c>
      <c r="B4320" s="127">
        <v>956990.27300000004</v>
      </c>
      <c r="C4320" s="127">
        <v>6499370.3329999996</v>
      </c>
      <c r="D4320" s="103" t="s">
        <v>167</v>
      </c>
      <c r="E4320" s="126">
        <v>321.70400000000001</v>
      </c>
      <c r="F4320" s="125">
        <v>0.56299999999998818</v>
      </c>
      <c r="G4320" s="103" t="s">
        <v>167</v>
      </c>
      <c r="H4320" s="119">
        <f t="shared" si="1909"/>
        <v>1.0929999999999882</v>
      </c>
      <c r="I4320" s="125" t="s">
        <v>2825</v>
      </c>
      <c r="J4320" s="107">
        <f t="shared" ref="J4320" si="1928">I4320+355</f>
        <v>26738.639999999999</v>
      </c>
      <c r="L4320" s="118">
        <v>0.43</v>
      </c>
    </row>
    <row r="4321" spans="1:12" x14ac:dyDescent="0.2">
      <c r="D4321" s="103"/>
      <c r="E4321" s="126"/>
      <c r="G4321" s="103"/>
    </row>
    <row r="4322" spans="1:12" x14ac:dyDescent="0.2">
      <c r="A4322" s="126" t="s">
        <v>2826</v>
      </c>
      <c r="B4322" s="127">
        <v>956992.69099999999</v>
      </c>
      <c r="C4322" s="127">
        <v>6499364.3729999997</v>
      </c>
      <c r="D4322" s="103" t="s">
        <v>167</v>
      </c>
      <c r="E4322" s="126">
        <v>321.66500000000002</v>
      </c>
      <c r="F4322" s="125">
        <v>0.58000000000004093</v>
      </c>
      <c r="G4322" s="103" t="s">
        <v>167</v>
      </c>
      <c r="H4322" s="119">
        <f t="shared" si="1909"/>
        <v>1.110000000000041</v>
      </c>
      <c r="I4322" s="125" t="s">
        <v>2827</v>
      </c>
      <c r="J4322" s="107">
        <f t="shared" ref="J4322" si="1929">I4322+355</f>
        <v>26745.07</v>
      </c>
      <c r="L4322" s="118">
        <v>0.43</v>
      </c>
    </row>
    <row r="4323" spans="1:12" x14ac:dyDescent="0.2">
      <c r="D4323" s="103"/>
      <c r="E4323" s="126"/>
      <c r="G4323" s="103"/>
    </row>
    <row r="4324" spans="1:12" x14ac:dyDescent="0.2">
      <c r="A4324" s="126">
        <v>1651</v>
      </c>
      <c r="B4324" s="127">
        <v>956995.93799999997</v>
      </c>
      <c r="C4324" s="127">
        <v>6499356.3530000001</v>
      </c>
      <c r="D4324" s="103" t="s">
        <v>167</v>
      </c>
      <c r="E4324" s="126">
        <v>321.52999999999997</v>
      </c>
      <c r="F4324" s="125">
        <v>0.58199999999999363</v>
      </c>
      <c r="G4324" s="103" t="s">
        <v>167</v>
      </c>
      <c r="H4324" s="119">
        <f t="shared" si="1909"/>
        <v>1.1119999999999937</v>
      </c>
      <c r="I4324" s="125" t="s">
        <v>2828</v>
      </c>
      <c r="J4324" s="107">
        <f t="shared" ref="J4324" si="1930">I4324+355</f>
        <v>26753.73</v>
      </c>
      <c r="L4324" s="118">
        <v>0.43</v>
      </c>
    </row>
    <row r="4325" spans="1:12" x14ac:dyDescent="0.2">
      <c r="D4325" s="103"/>
      <c r="E4325" s="126"/>
      <c r="G4325" s="103"/>
    </row>
    <row r="4326" spans="1:12" x14ac:dyDescent="0.2">
      <c r="A4326" s="126" t="s">
        <v>2829</v>
      </c>
      <c r="B4326" s="127">
        <v>956998.15599999996</v>
      </c>
      <c r="C4326" s="127">
        <v>6499351.4720000001</v>
      </c>
      <c r="D4326" s="103" t="s">
        <v>167</v>
      </c>
      <c r="E4326" s="126">
        <v>321.53100000000001</v>
      </c>
      <c r="F4326" s="125">
        <v>0.63400000000001455</v>
      </c>
      <c r="G4326" s="103" t="s">
        <v>167</v>
      </c>
      <c r="H4326" s="119">
        <f t="shared" si="1909"/>
        <v>1.1640000000000146</v>
      </c>
      <c r="I4326" s="125" t="s">
        <v>2830</v>
      </c>
      <c r="J4326" s="107">
        <f t="shared" ref="J4326" si="1931">I4326+355</f>
        <v>26759.08</v>
      </c>
      <c r="L4326" s="118">
        <v>0.43</v>
      </c>
    </row>
    <row r="4327" spans="1:12" x14ac:dyDescent="0.2">
      <c r="D4327" s="103"/>
      <c r="E4327" s="126"/>
      <c r="G4327" s="103"/>
    </row>
    <row r="4328" spans="1:12" x14ac:dyDescent="0.2">
      <c r="A4328" s="126" t="s">
        <v>2831</v>
      </c>
      <c r="B4328" s="127">
        <v>957000.09699999995</v>
      </c>
      <c r="C4328" s="127">
        <v>6499346.5750000002</v>
      </c>
      <c r="D4328" s="103" t="s">
        <v>167</v>
      </c>
      <c r="E4328" s="126">
        <v>321.47199999999998</v>
      </c>
      <c r="F4328" s="125">
        <v>0.53600000000000136</v>
      </c>
      <c r="G4328" s="103" t="s">
        <v>167</v>
      </c>
      <c r="H4328" s="119">
        <f t="shared" si="1909"/>
        <v>1.0660000000000014</v>
      </c>
      <c r="I4328" s="125" t="s">
        <v>2832</v>
      </c>
      <c r="J4328" s="107">
        <f t="shared" ref="J4328" si="1932">I4328+355</f>
        <v>26764.35</v>
      </c>
      <c r="L4328" s="118">
        <v>0.43</v>
      </c>
    </row>
    <row r="4329" spans="1:12" x14ac:dyDescent="0.2">
      <c r="D4329" s="103"/>
      <c r="E4329" s="126"/>
      <c r="G4329" s="103"/>
    </row>
    <row r="4330" spans="1:12" x14ac:dyDescent="0.2">
      <c r="A4330" s="126">
        <v>1652</v>
      </c>
      <c r="B4330" s="127">
        <v>957003.76500000001</v>
      </c>
      <c r="C4330" s="127">
        <v>6499337.8969999999</v>
      </c>
      <c r="D4330" s="103" t="s">
        <v>167</v>
      </c>
      <c r="E4330" s="126">
        <v>321.38299999999998</v>
      </c>
      <c r="F4330" s="125">
        <v>0.56099999999997863</v>
      </c>
      <c r="G4330" s="103" t="s">
        <v>167</v>
      </c>
      <c r="H4330" s="119">
        <f t="shared" si="1909"/>
        <v>1.3609999999999787</v>
      </c>
      <c r="I4330" s="125" t="s">
        <v>2833</v>
      </c>
      <c r="J4330" s="107">
        <f t="shared" ref="J4330" si="1933">I4330+355</f>
        <v>26773.77</v>
      </c>
      <c r="L4330" s="118">
        <v>0.7</v>
      </c>
    </row>
    <row r="4331" spans="1:12" x14ac:dyDescent="0.2">
      <c r="D4331" s="103"/>
      <c r="E4331" s="126"/>
      <c r="G4331" s="103"/>
    </row>
    <row r="4332" spans="1:12" x14ac:dyDescent="0.2">
      <c r="A4332" s="126">
        <v>1653</v>
      </c>
      <c r="B4332" s="127">
        <v>957012.21299999999</v>
      </c>
      <c r="C4332" s="127">
        <v>6499319.8449999997</v>
      </c>
      <c r="D4332" s="103" t="s">
        <v>167</v>
      </c>
      <c r="E4332" s="126">
        <v>321.255</v>
      </c>
      <c r="F4332" s="125">
        <v>0.52899999999999636</v>
      </c>
      <c r="G4332" s="103" t="s">
        <v>167</v>
      </c>
      <c r="H4332" s="119">
        <f t="shared" si="1909"/>
        <v>1.3289999999999964</v>
      </c>
      <c r="I4332" s="125" t="s">
        <v>2834</v>
      </c>
      <c r="J4332" s="107">
        <f t="shared" ref="J4332" si="1934">I4332+355</f>
        <v>26793.71</v>
      </c>
      <c r="L4332" s="118">
        <v>0.7</v>
      </c>
    </row>
    <row r="4333" spans="1:12" x14ac:dyDescent="0.2">
      <c r="D4333" s="103"/>
      <c r="E4333" s="126"/>
      <c r="G4333" s="103"/>
    </row>
    <row r="4334" spans="1:12" x14ac:dyDescent="0.2">
      <c r="A4334" s="126">
        <v>1654</v>
      </c>
      <c r="B4334" s="127">
        <v>957021.01899999997</v>
      </c>
      <c r="C4334" s="127">
        <v>6499302.5810000002</v>
      </c>
      <c r="D4334" s="103" t="s">
        <v>167</v>
      </c>
      <c r="E4334" s="126">
        <v>321.10000000000002</v>
      </c>
      <c r="F4334" s="125">
        <v>0.617999999999995</v>
      </c>
      <c r="G4334" s="103" t="s">
        <v>167</v>
      </c>
      <c r="H4334" s="119">
        <f t="shared" si="1909"/>
        <v>1.417999999999995</v>
      </c>
      <c r="I4334" s="125" t="s">
        <v>2835</v>
      </c>
      <c r="J4334" s="107">
        <f t="shared" ref="J4334" si="1935">I4334+355</f>
        <v>26813.09</v>
      </c>
      <c r="L4334" s="118">
        <v>0.7</v>
      </c>
    </row>
    <row r="4335" spans="1:12" x14ac:dyDescent="0.2">
      <c r="D4335" s="103"/>
      <c r="E4335" s="126"/>
      <c r="G4335" s="103"/>
    </row>
    <row r="4336" spans="1:12" x14ac:dyDescent="0.2">
      <c r="A4336" s="126">
        <v>1655</v>
      </c>
      <c r="B4336" s="127">
        <v>957030.924</v>
      </c>
      <c r="C4336" s="127">
        <v>6499284.3049999997</v>
      </c>
      <c r="D4336" s="103" t="s">
        <v>167</v>
      </c>
      <c r="E4336" s="126">
        <v>320.971</v>
      </c>
      <c r="F4336" s="125">
        <v>0.59100000000000819</v>
      </c>
      <c r="G4336" s="103" t="s">
        <v>167</v>
      </c>
      <c r="H4336" s="119">
        <f t="shared" si="1909"/>
        <v>1.3910000000000082</v>
      </c>
      <c r="I4336" s="125" t="s">
        <v>2836</v>
      </c>
      <c r="J4336" s="107">
        <f t="shared" ref="J4336" si="1936">I4336+355</f>
        <v>26833.88</v>
      </c>
      <c r="L4336" s="118">
        <v>0.7</v>
      </c>
    </row>
    <row r="4337" spans="1:12" x14ac:dyDescent="0.2">
      <c r="D4337" s="103"/>
      <c r="E4337" s="126"/>
      <c r="G4337" s="103"/>
    </row>
    <row r="4338" spans="1:12" x14ac:dyDescent="0.2">
      <c r="A4338" s="126">
        <v>1656</v>
      </c>
      <c r="B4338" s="127">
        <v>957041.46400000004</v>
      </c>
      <c r="C4338" s="127">
        <v>6499266.324</v>
      </c>
      <c r="D4338" s="103" t="s">
        <v>167</v>
      </c>
      <c r="E4338" s="126">
        <v>320.76499999999999</v>
      </c>
      <c r="F4338" s="125">
        <v>0.60499999999996135</v>
      </c>
      <c r="G4338" s="103" t="s">
        <v>167</v>
      </c>
      <c r="H4338" s="119">
        <f t="shared" si="1909"/>
        <v>1.1349999999999614</v>
      </c>
      <c r="I4338" s="125" t="s">
        <v>2837</v>
      </c>
      <c r="J4338" s="107">
        <f t="shared" ref="J4338" si="1937">I4338+355</f>
        <v>26854.73</v>
      </c>
      <c r="L4338" s="118">
        <v>0.43</v>
      </c>
    </row>
    <row r="4339" spans="1:12" x14ac:dyDescent="0.2">
      <c r="D4339" s="103"/>
      <c r="E4339" s="126"/>
      <c r="G4339" s="103"/>
    </row>
    <row r="4340" spans="1:12" x14ac:dyDescent="0.2">
      <c r="A4340" s="126" t="s">
        <v>2838</v>
      </c>
      <c r="B4340" s="127">
        <v>957046.26199999999</v>
      </c>
      <c r="C4340" s="127">
        <v>6499259.3509999998</v>
      </c>
      <c r="D4340" s="103" t="s">
        <v>167</v>
      </c>
      <c r="E4340" s="126">
        <v>320.65100000000001</v>
      </c>
      <c r="F4340" s="125">
        <v>0.64100000000001955</v>
      </c>
      <c r="G4340" s="103" t="s">
        <v>167</v>
      </c>
      <c r="H4340" s="119">
        <f t="shared" si="1909"/>
        <v>1.1710000000000196</v>
      </c>
      <c r="I4340" s="125" t="s">
        <v>2839</v>
      </c>
      <c r="J4340" s="107">
        <f t="shared" ref="J4340" si="1938">I4340+355</f>
        <v>26863.19</v>
      </c>
      <c r="L4340" s="118">
        <v>0.43</v>
      </c>
    </row>
    <row r="4341" spans="1:12" x14ac:dyDescent="0.2">
      <c r="D4341" s="103"/>
      <c r="E4341" s="126"/>
      <c r="G4341" s="103"/>
    </row>
    <row r="4342" spans="1:12" x14ac:dyDescent="0.2">
      <c r="A4342" s="126">
        <v>1657</v>
      </c>
      <c r="B4342" s="127">
        <v>957051.75899999996</v>
      </c>
      <c r="C4342" s="127">
        <v>6499250.5870000003</v>
      </c>
      <c r="D4342" s="103" t="s">
        <v>167</v>
      </c>
      <c r="E4342" s="126">
        <v>320.56700000000001</v>
      </c>
      <c r="F4342" s="125">
        <v>0.50900000000001455</v>
      </c>
      <c r="G4342" s="103" t="s">
        <v>167</v>
      </c>
      <c r="H4342" s="119">
        <f t="shared" si="1909"/>
        <v>1.0390000000000146</v>
      </c>
      <c r="I4342" s="125" t="s">
        <v>2840</v>
      </c>
      <c r="J4342" s="107">
        <f t="shared" ref="J4342" si="1939">I4342+355</f>
        <v>26873.54</v>
      </c>
      <c r="L4342" s="118">
        <v>0.43</v>
      </c>
    </row>
    <row r="4343" spans="1:12" x14ac:dyDescent="0.2">
      <c r="D4343" s="103"/>
      <c r="E4343" s="126"/>
      <c r="G4343" s="103"/>
    </row>
    <row r="4344" spans="1:12" x14ac:dyDescent="0.2">
      <c r="A4344" s="126" t="s">
        <v>2841</v>
      </c>
      <c r="B4344" s="127">
        <v>957055.54299999995</v>
      </c>
      <c r="C4344" s="127">
        <v>6499244.5</v>
      </c>
      <c r="D4344" s="103" t="s">
        <v>167</v>
      </c>
      <c r="E4344" s="126">
        <v>320.52699999999999</v>
      </c>
      <c r="F4344" s="125">
        <v>0.51900000000000546</v>
      </c>
      <c r="G4344" s="103" t="s">
        <v>167</v>
      </c>
      <c r="H4344" s="119">
        <f t="shared" si="1909"/>
        <v>1.0490000000000055</v>
      </c>
      <c r="I4344" s="125" t="s">
        <v>2842</v>
      </c>
      <c r="J4344" s="107">
        <f t="shared" ref="J4344" si="1940">I4344+355</f>
        <v>26880.7</v>
      </c>
      <c r="L4344" s="118">
        <v>0.43</v>
      </c>
    </row>
    <row r="4345" spans="1:12" x14ac:dyDescent="0.2">
      <c r="D4345" s="103"/>
      <c r="E4345" s="126"/>
      <c r="G4345" s="103"/>
    </row>
    <row r="4346" spans="1:12" x14ac:dyDescent="0.2">
      <c r="A4346" s="126">
        <v>1658</v>
      </c>
      <c r="B4346" s="127">
        <v>957062.99399999995</v>
      </c>
      <c r="C4346" s="127">
        <v>6499233.54</v>
      </c>
      <c r="D4346" s="103" t="s">
        <v>167</v>
      </c>
      <c r="E4346" s="126">
        <v>320.42099999999999</v>
      </c>
      <c r="F4346" s="125">
        <v>0.53699999999997772</v>
      </c>
      <c r="G4346" s="103" t="s">
        <v>167</v>
      </c>
      <c r="H4346" s="119">
        <f t="shared" si="1909"/>
        <v>1.3369999999999778</v>
      </c>
      <c r="I4346" s="125" t="s">
        <v>2843</v>
      </c>
      <c r="J4346" s="107">
        <f t="shared" ref="J4346" si="1941">I4346+355</f>
        <v>26893.96</v>
      </c>
      <c r="L4346" s="118">
        <v>0.7</v>
      </c>
    </row>
    <row r="4347" spans="1:12" x14ac:dyDescent="0.2">
      <c r="D4347" s="103"/>
      <c r="E4347" s="126"/>
      <c r="G4347" s="103"/>
    </row>
    <row r="4348" spans="1:12" x14ac:dyDescent="0.2">
      <c r="A4348" s="126">
        <v>1659</v>
      </c>
      <c r="B4348" s="127">
        <v>957073.85900000005</v>
      </c>
      <c r="C4348" s="127">
        <v>6499218.5329999998</v>
      </c>
      <c r="D4348" s="103" t="s">
        <v>167</v>
      </c>
      <c r="E4348" s="126">
        <v>320.346</v>
      </c>
      <c r="F4348" s="125">
        <v>0.55200000000002092</v>
      </c>
      <c r="G4348" s="103" t="s">
        <v>167</v>
      </c>
      <c r="H4348" s="119">
        <f t="shared" ref="H4348:H4410" si="1942">F4348+L4348+0.1</f>
        <v>1.352000000000021</v>
      </c>
      <c r="I4348" s="125" t="s">
        <v>2844</v>
      </c>
      <c r="J4348" s="107">
        <f t="shared" ref="J4348" si="1943">I4348+355</f>
        <v>26912.48</v>
      </c>
      <c r="L4348" s="118">
        <v>0.7</v>
      </c>
    </row>
    <row r="4349" spans="1:12" x14ac:dyDescent="0.2">
      <c r="D4349" s="103"/>
      <c r="E4349" s="126"/>
      <c r="G4349" s="103"/>
    </row>
    <row r="4350" spans="1:12" x14ac:dyDescent="0.2">
      <c r="A4350" s="126">
        <v>1660</v>
      </c>
      <c r="B4350" s="127">
        <v>957085.90399999998</v>
      </c>
      <c r="C4350" s="127">
        <v>6499202.8770000003</v>
      </c>
      <c r="D4350" s="103" t="s">
        <v>167</v>
      </c>
      <c r="E4350" s="126">
        <v>320.19</v>
      </c>
      <c r="F4350" s="125">
        <v>0.57600000000002183</v>
      </c>
      <c r="G4350" s="103" t="s">
        <v>167</v>
      </c>
      <c r="H4350" s="119">
        <f t="shared" si="1942"/>
        <v>1.3760000000000219</v>
      </c>
      <c r="I4350" s="125" t="s">
        <v>2845</v>
      </c>
      <c r="J4350" s="107">
        <f t="shared" ref="J4350" si="1944">I4350+355</f>
        <v>26932.240000000002</v>
      </c>
      <c r="L4350" s="118">
        <v>0.7</v>
      </c>
    </row>
    <row r="4351" spans="1:12" x14ac:dyDescent="0.2">
      <c r="D4351" s="103"/>
      <c r="E4351" s="126"/>
      <c r="G4351" s="103"/>
    </row>
    <row r="4352" spans="1:12" x14ac:dyDescent="0.2">
      <c r="A4352" s="126">
        <v>1661</v>
      </c>
      <c r="B4352" s="127">
        <v>957099.29799999995</v>
      </c>
      <c r="C4352" s="127">
        <v>6499186.6699999999</v>
      </c>
      <c r="D4352" s="103" t="s">
        <v>167</v>
      </c>
      <c r="E4352" s="126">
        <v>320.02300000000002</v>
      </c>
      <c r="F4352" s="125">
        <v>0.49200000000001864</v>
      </c>
      <c r="G4352" s="103" t="s">
        <v>167</v>
      </c>
      <c r="H4352" s="119">
        <f t="shared" si="1942"/>
        <v>1.2920000000000187</v>
      </c>
      <c r="I4352" s="125" t="s">
        <v>2846</v>
      </c>
      <c r="J4352" s="107">
        <f t="shared" ref="J4352" si="1945">I4352+355</f>
        <v>26953.26</v>
      </c>
      <c r="L4352" s="118">
        <v>0.7</v>
      </c>
    </row>
    <row r="4353" spans="1:12" x14ac:dyDescent="0.2">
      <c r="D4353" s="103"/>
      <c r="E4353" s="126"/>
      <c r="G4353" s="103"/>
    </row>
    <row r="4354" spans="1:12" x14ac:dyDescent="0.2">
      <c r="A4354" s="126" t="s">
        <v>2847</v>
      </c>
      <c r="B4354" s="127">
        <v>957104.48499999999</v>
      </c>
      <c r="C4354" s="127">
        <v>6499180.4740000004</v>
      </c>
      <c r="D4354" s="103" t="s">
        <v>167</v>
      </c>
      <c r="E4354" s="126">
        <v>319.97300000000001</v>
      </c>
      <c r="F4354" s="125">
        <v>0.56200000000001182</v>
      </c>
      <c r="G4354" s="103" t="s">
        <v>167</v>
      </c>
      <c r="H4354" s="119">
        <f t="shared" si="1942"/>
        <v>1.0920000000000119</v>
      </c>
      <c r="I4354" s="125" t="s">
        <v>2848</v>
      </c>
      <c r="J4354" s="107">
        <f t="shared" ref="J4354" si="1946">I4354+355</f>
        <v>26961.34</v>
      </c>
      <c r="L4354" s="118">
        <v>0.43</v>
      </c>
    </row>
    <row r="4355" spans="1:12" x14ac:dyDescent="0.2">
      <c r="D4355" s="103"/>
      <c r="E4355" s="126"/>
      <c r="G4355" s="103"/>
    </row>
    <row r="4356" spans="1:12" x14ac:dyDescent="0.2">
      <c r="A4356" s="126">
        <v>1662</v>
      </c>
      <c r="B4356" s="127">
        <v>957110.43400000001</v>
      </c>
      <c r="C4356" s="127">
        <v>6499174.0029999996</v>
      </c>
      <c r="D4356" s="103" t="s">
        <v>167</v>
      </c>
      <c r="E4356" s="126">
        <v>319.89100000000002</v>
      </c>
      <c r="F4356" s="125">
        <v>0.58300000000002683</v>
      </c>
      <c r="G4356" s="103" t="s">
        <v>167</v>
      </c>
      <c r="H4356" s="119">
        <f t="shared" si="1942"/>
        <v>1.1130000000000269</v>
      </c>
      <c r="I4356" s="125" t="s">
        <v>2849</v>
      </c>
      <c r="J4356" s="107">
        <f t="shared" ref="J4356" si="1947">I4356+355</f>
        <v>26970.14</v>
      </c>
      <c r="L4356" s="118">
        <v>0.43</v>
      </c>
    </row>
    <row r="4357" spans="1:12" x14ac:dyDescent="0.2">
      <c r="D4357" s="103"/>
      <c r="E4357" s="126"/>
      <c r="G4357" s="103"/>
    </row>
    <row r="4358" spans="1:12" x14ac:dyDescent="0.2">
      <c r="A4358" s="126" t="s">
        <v>2850</v>
      </c>
      <c r="B4358" s="127">
        <v>957115.83900000004</v>
      </c>
      <c r="C4358" s="127">
        <v>6499168.1169999996</v>
      </c>
      <c r="D4358" s="103" t="s">
        <v>167</v>
      </c>
      <c r="E4358" s="126">
        <v>319.80200000000002</v>
      </c>
      <c r="F4358" s="125">
        <v>0.46899999999999409</v>
      </c>
      <c r="G4358" s="103" t="s">
        <v>167</v>
      </c>
      <c r="H4358" s="119">
        <f t="shared" si="1942"/>
        <v>0.998999999999994</v>
      </c>
      <c r="I4358" s="125" t="s">
        <v>2851</v>
      </c>
      <c r="J4358" s="107">
        <f t="shared" ref="J4358" si="1948">I4358+355</f>
        <v>26978.12</v>
      </c>
      <c r="L4358" s="118">
        <v>0.43</v>
      </c>
    </row>
    <row r="4359" spans="1:12" x14ac:dyDescent="0.2">
      <c r="D4359" s="103"/>
      <c r="E4359" s="126"/>
      <c r="G4359" s="103"/>
    </row>
    <row r="4360" spans="1:12" x14ac:dyDescent="0.2">
      <c r="A4360" s="126" t="s">
        <v>2852</v>
      </c>
      <c r="B4360" s="127">
        <v>957124.81900000002</v>
      </c>
      <c r="C4360" s="127">
        <v>6499163.1430000002</v>
      </c>
      <c r="D4360" s="103" t="s">
        <v>167</v>
      </c>
      <c r="E4360" s="126">
        <v>320.23</v>
      </c>
      <c r="F4360" s="125">
        <v>1.1220000000000141</v>
      </c>
      <c r="G4360" s="103" t="s">
        <v>167</v>
      </c>
      <c r="H4360" s="119">
        <f t="shared" si="1942"/>
        <v>1.6520000000000141</v>
      </c>
      <c r="I4360" s="125" t="s">
        <v>2853</v>
      </c>
      <c r="J4360" s="107">
        <f t="shared" ref="J4360" si="1949">I4360+355</f>
        <v>26988.400000000001</v>
      </c>
      <c r="L4360" s="118">
        <v>0.43</v>
      </c>
    </row>
    <row r="4361" spans="1:12" x14ac:dyDescent="0.2">
      <c r="D4361" s="103"/>
      <c r="E4361" s="126"/>
      <c r="G4361" s="103"/>
    </row>
    <row r="4362" spans="1:12" x14ac:dyDescent="0.2">
      <c r="A4362" s="126" t="s">
        <v>2854</v>
      </c>
      <c r="B4362" s="127">
        <v>957126.647</v>
      </c>
      <c r="C4362" s="127">
        <v>6499162.0060000001</v>
      </c>
      <c r="D4362" s="103" t="s">
        <v>167</v>
      </c>
      <c r="E4362" s="126">
        <v>320.35899999999998</v>
      </c>
      <c r="F4362" s="125">
        <v>1.3029999999999973</v>
      </c>
      <c r="G4362" s="103" t="s">
        <v>167</v>
      </c>
      <c r="H4362" s="119">
        <f t="shared" si="1942"/>
        <v>1.8329999999999973</v>
      </c>
      <c r="I4362" s="125" t="s">
        <v>2855</v>
      </c>
      <c r="J4362" s="107">
        <f t="shared" ref="J4362" si="1950">I4362+355</f>
        <v>26990.560000000001</v>
      </c>
      <c r="L4362" s="118">
        <v>0.43</v>
      </c>
    </row>
    <row r="4363" spans="1:12" x14ac:dyDescent="0.2">
      <c r="D4363" s="103"/>
      <c r="E4363" s="126"/>
      <c r="G4363" s="103"/>
    </row>
    <row r="4364" spans="1:12" x14ac:dyDescent="0.2">
      <c r="A4364" s="126">
        <v>1663</v>
      </c>
      <c r="B4364" s="127">
        <v>957132.62800000003</v>
      </c>
      <c r="C4364" s="127">
        <v>6499159.0750000002</v>
      </c>
      <c r="D4364" s="103" t="s">
        <v>167</v>
      </c>
      <c r="E4364" s="126">
        <v>320.40499999999997</v>
      </c>
      <c r="F4364" s="125">
        <v>1.7069999999999936</v>
      </c>
      <c r="G4364" s="103" t="s">
        <v>167</v>
      </c>
      <c r="H4364" s="119">
        <f t="shared" si="1942"/>
        <v>2.2369999999999939</v>
      </c>
      <c r="I4364" s="125" t="s">
        <v>2856</v>
      </c>
      <c r="J4364" s="107">
        <f t="shared" ref="J4364" si="1951">I4364+355</f>
        <v>26997.27</v>
      </c>
      <c r="L4364" s="118">
        <v>0.43</v>
      </c>
    </row>
    <row r="4365" spans="1:12" x14ac:dyDescent="0.2">
      <c r="D4365" s="103"/>
      <c r="E4365" s="126"/>
      <c r="G4365" s="103"/>
    </row>
    <row r="4366" spans="1:12" x14ac:dyDescent="0.2">
      <c r="A4366" s="126" t="s">
        <v>2857</v>
      </c>
      <c r="B4366" s="127">
        <v>957137.63600000006</v>
      </c>
      <c r="C4366" s="127">
        <v>6499157.1749999998</v>
      </c>
      <c r="D4366" s="103" t="s">
        <v>167</v>
      </c>
      <c r="E4366" s="126">
        <v>321.488</v>
      </c>
      <c r="F4366" s="125">
        <v>3.0880000000000223</v>
      </c>
      <c r="G4366" s="103" t="s">
        <v>167</v>
      </c>
      <c r="H4366" s="119">
        <f t="shared" si="1942"/>
        <v>3.6180000000000225</v>
      </c>
      <c r="I4366" s="125" t="s">
        <v>2858</v>
      </c>
      <c r="J4366" s="107">
        <f>I4366+385</f>
        <v>27032.639999999999</v>
      </c>
      <c r="K4366" s="102" t="s">
        <v>3877</v>
      </c>
      <c r="L4366" s="118">
        <v>0.43</v>
      </c>
    </row>
    <row r="4367" spans="1:12" x14ac:dyDescent="0.2">
      <c r="D4367" s="103"/>
      <c r="E4367" s="126"/>
      <c r="G4367" s="103"/>
    </row>
    <row r="4368" spans="1:12" x14ac:dyDescent="0.2">
      <c r="A4368" s="126" t="s">
        <v>2859</v>
      </c>
      <c r="B4368" s="127">
        <v>957141.80700000003</v>
      </c>
      <c r="C4368" s="127">
        <v>6499154.7640000004</v>
      </c>
      <c r="D4368" s="103" t="s">
        <v>167</v>
      </c>
      <c r="E4368" s="126">
        <v>321.48899999999998</v>
      </c>
      <c r="F4368" s="125">
        <v>3.2679999999999723</v>
      </c>
      <c r="G4368" s="103" t="s">
        <v>167</v>
      </c>
      <c r="H4368" s="119">
        <f t="shared" si="1942"/>
        <v>3.7979999999999725</v>
      </c>
      <c r="I4368" s="125" t="s">
        <v>2860</v>
      </c>
      <c r="J4368" s="107">
        <f>I4368+385</f>
        <v>27037.46</v>
      </c>
      <c r="L4368" s="118">
        <v>0.43</v>
      </c>
    </row>
    <row r="4369" spans="1:12" x14ac:dyDescent="0.2">
      <c r="D4369" s="103"/>
      <c r="E4369" s="126"/>
      <c r="G4369" s="103"/>
    </row>
    <row r="4370" spans="1:12" x14ac:dyDescent="0.2">
      <c r="A4370" s="126">
        <v>1664</v>
      </c>
      <c r="B4370" s="127">
        <v>957145.33400000003</v>
      </c>
      <c r="C4370" s="127">
        <v>6499151.7479999997</v>
      </c>
      <c r="D4370" s="103" t="s">
        <v>167</v>
      </c>
      <c r="E4370" s="126">
        <v>321.45999999999998</v>
      </c>
      <c r="F4370" s="125">
        <v>3.2989999999999782</v>
      </c>
      <c r="G4370" s="103" t="s">
        <v>167</v>
      </c>
      <c r="H4370" s="119">
        <f t="shared" si="1942"/>
        <v>3.8289999999999784</v>
      </c>
      <c r="I4370" s="125" t="s">
        <v>2861</v>
      </c>
      <c r="J4370" s="107">
        <f t="shared" ref="J4370" si="1952">I4370+385</f>
        <v>27042.1</v>
      </c>
      <c r="L4370" s="118">
        <v>0.43</v>
      </c>
    </row>
    <row r="4371" spans="1:12" x14ac:dyDescent="0.2">
      <c r="D4371" s="103"/>
      <c r="E4371" s="126"/>
      <c r="G4371" s="103"/>
    </row>
    <row r="4372" spans="1:12" x14ac:dyDescent="0.2">
      <c r="A4372" s="126">
        <v>1701</v>
      </c>
      <c r="B4372" s="127">
        <v>957154.68099999998</v>
      </c>
      <c r="C4372" s="127">
        <v>6499142.8609999996</v>
      </c>
      <c r="D4372" s="103" t="s">
        <v>167</v>
      </c>
      <c r="E4372" s="126">
        <v>321.71449999999999</v>
      </c>
      <c r="F4372" s="125">
        <v>3.7044999999999959</v>
      </c>
      <c r="G4372" s="103" t="s">
        <v>167</v>
      </c>
      <c r="H4372" s="119">
        <f t="shared" si="1942"/>
        <v>4.2344999999999953</v>
      </c>
      <c r="I4372" s="125">
        <v>26670</v>
      </c>
      <c r="J4372" s="107">
        <f t="shared" ref="J4372" si="1953">I4372+385</f>
        <v>27055</v>
      </c>
      <c r="L4372" s="118">
        <v>0.43</v>
      </c>
    </row>
    <row r="4373" spans="1:12" x14ac:dyDescent="0.2">
      <c r="D4373" s="103"/>
      <c r="E4373" s="126"/>
      <c r="G4373" s="103"/>
    </row>
    <row r="4374" spans="1:12" x14ac:dyDescent="0.2">
      <c r="A4374" s="126" t="s">
        <v>2994</v>
      </c>
      <c r="B4374" s="127">
        <v>957158.1</v>
      </c>
      <c r="C4374" s="127">
        <v>6499139.2000000002</v>
      </c>
      <c r="D4374" s="103" t="s">
        <v>167</v>
      </c>
      <c r="E4374" s="126">
        <v>321.72471955319998</v>
      </c>
      <c r="F4374" s="125">
        <v>3.6647195531999728</v>
      </c>
      <c r="G4374" s="103" t="s">
        <v>167</v>
      </c>
      <c r="H4374" s="119">
        <f t="shared" si="1942"/>
        <v>4.1947195531999721</v>
      </c>
      <c r="I4374" s="125">
        <v>26675.01</v>
      </c>
      <c r="J4374" s="107">
        <f t="shared" ref="J4374" si="1954">I4374+385</f>
        <v>27060.01</v>
      </c>
      <c r="L4374" s="118">
        <v>0.43</v>
      </c>
    </row>
    <row r="4375" spans="1:12" x14ac:dyDescent="0.2">
      <c r="D4375" s="103"/>
      <c r="E4375" s="126"/>
      <c r="G4375" s="103"/>
    </row>
    <row r="4376" spans="1:12" ht="15" customHeight="1" x14ac:dyDescent="0.2">
      <c r="A4376" s="126" t="s">
        <v>2995</v>
      </c>
      <c r="B4376" s="127">
        <v>957161.8</v>
      </c>
      <c r="C4376" s="127">
        <v>6499135.0710000005</v>
      </c>
      <c r="D4376" s="103" t="s">
        <v>167</v>
      </c>
      <c r="E4376" s="126">
        <v>321.69200000000001</v>
      </c>
      <c r="F4376" s="125">
        <v>3.9680000000000177</v>
      </c>
      <c r="G4376" s="103" t="s">
        <v>167</v>
      </c>
      <c r="H4376" s="119">
        <f t="shared" si="1942"/>
        <v>4.4980000000000171</v>
      </c>
      <c r="I4376" s="125" t="s">
        <v>2862</v>
      </c>
      <c r="J4376" s="107">
        <f t="shared" ref="J4376" si="1955">I4376+385</f>
        <v>27065.57</v>
      </c>
      <c r="L4376" s="118">
        <v>0.43</v>
      </c>
    </row>
    <row r="4377" spans="1:12" x14ac:dyDescent="0.2">
      <c r="D4377" s="103"/>
      <c r="E4377" s="126"/>
      <c r="G4377" s="103"/>
    </row>
    <row r="4378" spans="1:12" x14ac:dyDescent="0.2">
      <c r="A4378" s="126">
        <v>1702</v>
      </c>
      <c r="B4378" s="127">
        <v>957166.951</v>
      </c>
      <c r="C4378" s="127">
        <v>6499127.4960000003</v>
      </c>
      <c r="D4378" s="103" t="s">
        <v>167</v>
      </c>
      <c r="E4378" s="126">
        <v>320.62264157679999</v>
      </c>
      <c r="F4378" s="125">
        <v>2.9626415767999674</v>
      </c>
      <c r="G4378" s="103" t="s">
        <v>167</v>
      </c>
      <c r="H4378" s="119">
        <f t="shared" si="1942"/>
        <v>3.4926415767999677</v>
      </c>
      <c r="I4378" s="125" t="s">
        <v>2863</v>
      </c>
      <c r="J4378" s="107">
        <f t="shared" ref="J4378" si="1956">I4378+385</f>
        <v>27074.74</v>
      </c>
      <c r="L4378" s="118">
        <v>0.43</v>
      </c>
    </row>
    <row r="4379" spans="1:12" x14ac:dyDescent="0.2">
      <c r="D4379" s="103"/>
      <c r="E4379" s="126"/>
      <c r="G4379" s="103"/>
    </row>
    <row r="4380" spans="1:12" x14ac:dyDescent="0.2">
      <c r="A4380" s="126" t="s">
        <v>2996</v>
      </c>
      <c r="B4380" s="127">
        <v>957174.89399999997</v>
      </c>
      <c r="C4380" s="127">
        <v>6499117.5429999996</v>
      </c>
      <c r="D4380" s="103" t="s">
        <v>167</v>
      </c>
      <c r="E4380" s="126">
        <v>319.82597974710001</v>
      </c>
      <c r="F4380" s="125">
        <v>2.2049797471000261</v>
      </c>
      <c r="G4380" s="103" t="s">
        <v>167</v>
      </c>
      <c r="H4380" s="119">
        <f t="shared" si="1942"/>
        <v>2.7349797471000263</v>
      </c>
      <c r="I4380" s="125" t="s">
        <v>2864</v>
      </c>
      <c r="J4380" s="107">
        <f t="shared" ref="J4380" si="1957">I4380+385</f>
        <v>27087.54</v>
      </c>
      <c r="L4380" s="118">
        <v>0.43</v>
      </c>
    </row>
    <row r="4381" spans="1:12" x14ac:dyDescent="0.2">
      <c r="D4381" s="103"/>
      <c r="E4381" s="126"/>
      <c r="G4381" s="103"/>
    </row>
    <row r="4382" spans="1:12" x14ac:dyDescent="0.2">
      <c r="A4382" s="126">
        <v>1703</v>
      </c>
      <c r="B4382" s="127">
        <v>957180.18299999996</v>
      </c>
      <c r="C4382" s="127">
        <v>6499111.9589999998</v>
      </c>
      <c r="D4382" s="103" t="s">
        <v>167</v>
      </c>
      <c r="E4382" s="126">
        <v>319.79793241430002</v>
      </c>
      <c r="F4382" s="125">
        <v>2.376932414300029</v>
      </c>
      <c r="G4382" s="103" t="s">
        <v>167</v>
      </c>
      <c r="H4382" s="119">
        <f t="shared" si="1942"/>
        <v>2.9069324143000292</v>
      </c>
      <c r="I4382" s="125" t="s">
        <v>2865</v>
      </c>
      <c r="J4382" s="107">
        <f t="shared" ref="J4382" si="1958">I4382+385</f>
        <v>27095.23</v>
      </c>
      <c r="L4382" s="118">
        <v>0.43</v>
      </c>
    </row>
    <row r="4383" spans="1:12" x14ac:dyDescent="0.2">
      <c r="D4383" s="103"/>
      <c r="E4383" s="126"/>
      <c r="G4383" s="103"/>
    </row>
    <row r="4384" spans="1:12" x14ac:dyDescent="0.2">
      <c r="A4384" s="126" t="s">
        <v>2997</v>
      </c>
      <c r="B4384" s="127">
        <v>957182.18</v>
      </c>
      <c r="C4384" s="127">
        <v>6499109.057</v>
      </c>
      <c r="D4384" s="103" t="s">
        <v>167</v>
      </c>
      <c r="E4384" s="126">
        <v>319.54453733880001</v>
      </c>
      <c r="F4384" s="125">
        <v>2.325537338800018</v>
      </c>
      <c r="G4384" s="103" t="s">
        <v>167</v>
      </c>
      <c r="H4384" s="119">
        <f t="shared" si="1942"/>
        <v>2.8555373388000183</v>
      </c>
      <c r="I4384" s="125" t="s">
        <v>2866</v>
      </c>
      <c r="J4384" s="107">
        <f t="shared" ref="J4384" si="1959">I4384+385</f>
        <v>27098.76</v>
      </c>
      <c r="L4384" s="118">
        <v>0.43</v>
      </c>
    </row>
    <row r="4385" spans="1:12" x14ac:dyDescent="0.2">
      <c r="D4385" s="103"/>
      <c r="E4385" s="126"/>
      <c r="G4385" s="103"/>
    </row>
    <row r="4386" spans="1:12" x14ac:dyDescent="0.2">
      <c r="A4386" s="126" t="s">
        <v>2998</v>
      </c>
      <c r="B4386" s="127">
        <v>957183.96200000006</v>
      </c>
      <c r="C4386" s="127">
        <v>6499106.0140000004</v>
      </c>
      <c r="D4386" s="103" t="s">
        <v>167</v>
      </c>
      <c r="E4386" s="126">
        <v>319.35886736160001</v>
      </c>
      <c r="F4386" s="125">
        <v>1.9948673616000292</v>
      </c>
      <c r="G4386" s="103" t="s">
        <v>167</v>
      </c>
      <c r="H4386" s="119">
        <f t="shared" si="1942"/>
        <v>2.7948673616000295</v>
      </c>
      <c r="I4386" s="125" t="s">
        <v>2867</v>
      </c>
      <c r="J4386" s="107">
        <f t="shared" ref="J4386" si="1960">I4386+385</f>
        <v>27102.29</v>
      </c>
      <c r="L4386" s="118">
        <v>0.7</v>
      </c>
    </row>
    <row r="4387" spans="1:12" x14ac:dyDescent="0.2">
      <c r="D4387" s="103"/>
      <c r="E4387" s="126"/>
      <c r="G4387" s="103"/>
    </row>
    <row r="4388" spans="1:12" x14ac:dyDescent="0.2">
      <c r="A4388" s="126">
        <v>1704</v>
      </c>
      <c r="B4388" s="127">
        <v>957192.64</v>
      </c>
      <c r="C4388" s="127">
        <v>6499096.7489999998</v>
      </c>
      <c r="D4388" s="103" t="s">
        <v>167</v>
      </c>
      <c r="E4388" s="126">
        <v>319.4911240019</v>
      </c>
      <c r="F4388" s="125">
        <v>1.2651240019000056</v>
      </c>
      <c r="G4388" s="103" t="s">
        <v>167</v>
      </c>
      <c r="H4388" s="119">
        <f t="shared" si="1942"/>
        <v>2.0651240019000054</v>
      </c>
      <c r="I4388" s="125" t="s">
        <v>2868</v>
      </c>
      <c r="J4388" s="107">
        <f t="shared" ref="J4388" si="1961">I4388+385</f>
        <v>27115.1</v>
      </c>
      <c r="L4388" s="118">
        <v>0.7</v>
      </c>
    </row>
    <row r="4389" spans="1:12" x14ac:dyDescent="0.2">
      <c r="D4389" s="103"/>
      <c r="E4389" s="126"/>
      <c r="G4389" s="103"/>
    </row>
    <row r="4390" spans="1:12" x14ac:dyDescent="0.2">
      <c r="A4390" s="126" t="s">
        <v>2999</v>
      </c>
      <c r="B4390" s="127">
        <v>957199.73199999996</v>
      </c>
      <c r="C4390" s="127">
        <v>6499091.4730000002</v>
      </c>
      <c r="D4390" s="103" t="s">
        <v>167</v>
      </c>
      <c r="E4390" s="126">
        <v>319.50968229710003</v>
      </c>
      <c r="F4390" s="125">
        <v>0.5606822971000156</v>
      </c>
      <c r="G4390" s="103" t="s">
        <v>167</v>
      </c>
      <c r="H4390" s="119">
        <f t="shared" si="1942"/>
        <v>1.3606822971000156</v>
      </c>
      <c r="I4390" s="125" t="s">
        <v>2869</v>
      </c>
      <c r="J4390" s="107">
        <f t="shared" ref="J4390" si="1962">I4390+385</f>
        <v>27123.97</v>
      </c>
      <c r="L4390" s="118">
        <v>0.7</v>
      </c>
    </row>
    <row r="4391" spans="1:12" x14ac:dyDescent="0.2">
      <c r="D4391" s="103"/>
      <c r="E4391" s="126"/>
      <c r="G4391" s="103"/>
    </row>
    <row r="4392" spans="1:12" x14ac:dyDescent="0.2">
      <c r="A4392" s="126">
        <v>1705</v>
      </c>
      <c r="B4392" s="127">
        <v>957208.35800000001</v>
      </c>
      <c r="C4392" s="127">
        <v>6499085.0310000004</v>
      </c>
      <c r="D4392" s="103" t="s">
        <v>167</v>
      </c>
      <c r="E4392" s="126">
        <v>319.55284443350001</v>
      </c>
      <c r="F4392" s="125">
        <v>0.56984443350000902</v>
      </c>
      <c r="G4392" s="103" t="s">
        <v>167</v>
      </c>
      <c r="H4392" s="119">
        <f t="shared" si="1942"/>
        <v>1.3698444335000091</v>
      </c>
      <c r="I4392" s="125" t="s">
        <v>2870</v>
      </c>
      <c r="J4392" s="107">
        <f t="shared" ref="J4392" si="1963">I4392+385</f>
        <v>27134.74</v>
      </c>
      <c r="L4392" s="118">
        <v>0.7</v>
      </c>
    </row>
    <row r="4393" spans="1:12" x14ac:dyDescent="0.2">
      <c r="D4393" s="103"/>
      <c r="E4393" s="126"/>
      <c r="G4393" s="103"/>
    </row>
    <row r="4394" spans="1:12" ht="15" customHeight="1" x14ac:dyDescent="0.2">
      <c r="A4394" s="126">
        <v>1706</v>
      </c>
      <c r="B4394" s="127">
        <v>957225.32799999998</v>
      </c>
      <c r="C4394" s="127">
        <v>6499072.8849999998</v>
      </c>
      <c r="D4394" s="103" t="s">
        <v>167</v>
      </c>
      <c r="E4394" s="126">
        <v>319.64465383390001</v>
      </c>
      <c r="F4394" s="125">
        <v>0.53765383389998078</v>
      </c>
      <c r="G4394" s="103" t="s">
        <v>167</v>
      </c>
      <c r="H4394" s="119">
        <f t="shared" si="1942"/>
        <v>1.3376538338999808</v>
      </c>
      <c r="I4394" s="125" t="s">
        <v>2871</v>
      </c>
      <c r="J4394" s="107">
        <f t="shared" ref="J4394" si="1964">I4394+385</f>
        <v>27155.61</v>
      </c>
      <c r="L4394" s="118">
        <v>0.7</v>
      </c>
    </row>
    <row r="4395" spans="1:12" x14ac:dyDescent="0.2">
      <c r="D4395" s="103"/>
      <c r="E4395" s="126"/>
      <c r="G4395" s="103"/>
    </row>
    <row r="4396" spans="1:12" x14ac:dyDescent="0.2">
      <c r="A4396" s="126">
        <v>1707</v>
      </c>
      <c r="B4396" s="127">
        <v>957241.77899999998</v>
      </c>
      <c r="C4396" s="127">
        <v>6499062.0259999996</v>
      </c>
      <c r="D4396" s="103" t="s">
        <v>167</v>
      </c>
      <c r="E4396" s="126">
        <v>319.7444549914</v>
      </c>
      <c r="F4396" s="125">
        <v>0.53445499140002539</v>
      </c>
      <c r="G4396" s="103" t="s">
        <v>167</v>
      </c>
      <c r="H4396" s="119">
        <f t="shared" si="1942"/>
        <v>1.3344549914000254</v>
      </c>
      <c r="I4396" s="125" t="s">
        <v>2872</v>
      </c>
      <c r="J4396" s="107">
        <f t="shared" ref="J4396" si="1965">I4396+385</f>
        <v>27175.32</v>
      </c>
      <c r="L4396" s="118">
        <v>0.7</v>
      </c>
    </row>
    <row r="4397" spans="1:12" x14ac:dyDescent="0.2">
      <c r="D4397" s="103"/>
      <c r="E4397" s="126"/>
      <c r="G4397" s="103"/>
    </row>
    <row r="4398" spans="1:12" x14ac:dyDescent="0.2">
      <c r="A4398" s="126">
        <v>1708</v>
      </c>
      <c r="B4398" s="127">
        <v>957258.41200000001</v>
      </c>
      <c r="C4398" s="127">
        <v>6499051.716</v>
      </c>
      <c r="D4398" s="103" t="s">
        <v>167</v>
      </c>
      <c r="E4398" s="126">
        <v>319.86405016729998</v>
      </c>
      <c r="F4398" s="125">
        <v>0.52105016729996123</v>
      </c>
      <c r="G4398" s="103" t="s">
        <v>167</v>
      </c>
      <c r="H4398" s="119">
        <f t="shared" si="1942"/>
        <v>1.3210501672999613</v>
      </c>
      <c r="I4398" s="125" t="s">
        <v>2873</v>
      </c>
      <c r="J4398" s="107">
        <f t="shared" ref="J4398" si="1966">I4398+385</f>
        <v>27194.89</v>
      </c>
      <c r="L4398" s="118">
        <v>0.7</v>
      </c>
    </row>
    <row r="4399" spans="1:12" x14ac:dyDescent="0.2">
      <c r="D4399" s="103"/>
      <c r="E4399" s="126"/>
      <c r="G4399" s="103"/>
    </row>
    <row r="4400" spans="1:12" x14ac:dyDescent="0.2">
      <c r="A4400" s="126">
        <v>1709</v>
      </c>
      <c r="B4400" s="127">
        <v>957275.75800000003</v>
      </c>
      <c r="C4400" s="127">
        <v>6499041.5839999998</v>
      </c>
      <c r="D4400" s="103" t="s">
        <v>167</v>
      </c>
      <c r="E4400" s="126">
        <v>319.98832043469997</v>
      </c>
      <c r="F4400" s="125">
        <v>0.57532043469996097</v>
      </c>
      <c r="G4400" s="103" t="s">
        <v>167</v>
      </c>
      <c r="H4400" s="119">
        <f t="shared" si="1942"/>
        <v>1.375320434699961</v>
      </c>
      <c r="I4400" s="125" t="s">
        <v>2874</v>
      </c>
      <c r="J4400" s="107">
        <f t="shared" ref="J4400" si="1967">I4400+385</f>
        <v>27214.98</v>
      </c>
      <c r="L4400" s="118">
        <v>0.7</v>
      </c>
    </row>
    <row r="4401" spans="1:12" x14ac:dyDescent="0.2">
      <c r="D4401" s="103"/>
      <c r="E4401" s="126"/>
      <c r="G4401" s="103"/>
    </row>
    <row r="4402" spans="1:12" x14ac:dyDescent="0.2">
      <c r="A4402" s="126">
        <v>1710</v>
      </c>
      <c r="B4402" s="127">
        <v>957293.10400000005</v>
      </c>
      <c r="C4402" s="127">
        <v>6499032.0240000002</v>
      </c>
      <c r="D4402" s="103" t="s">
        <v>167</v>
      </c>
      <c r="E4402" s="126">
        <v>320.10421931309997</v>
      </c>
      <c r="F4402" s="125">
        <v>0.58621931310000264</v>
      </c>
      <c r="G4402" s="103" t="s">
        <v>167</v>
      </c>
      <c r="H4402" s="119">
        <f t="shared" si="1942"/>
        <v>1.3862193131000027</v>
      </c>
      <c r="I4402" s="125" t="s">
        <v>2875</v>
      </c>
      <c r="J4402" s="107">
        <f t="shared" ref="J4402" si="1968">I4402+385</f>
        <v>27234.78</v>
      </c>
      <c r="L4402" s="118">
        <v>0.7</v>
      </c>
    </row>
    <row r="4403" spans="1:12" x14ac:dyDescent="0.2">
      <c r="D4403" s="103"/>
      <c r="E4403" s="126"/>
      <c r="G4403" s="103"/>
    </row>
    <row r="4404" spans="1:12" x14ac:dyDescent="0.2">
      <c r="A4404" s="126">
        <v>1711</v>
      </c>
      <c r="B4404" s="127">
        <v>957311.51100000006</v>
      </c>
      <c r="C4404" s="127">
        <v>6499022.574</v>
      </c>
      <c r="D4404" s="103" t="s">
        <v>167</v>
      </c>
      <c r="E4404" s="126">
        <v>320.20568652150001</v>
      </c>
      <c r="F4404" s="125">
        <v>0.52968652150002526</v>
      </c>
      <c r="G4404" s="103" t="s">
        <v>167</v>
      </c>
      <c r="H4404" s="119">
        <f t="shared" si="1942"/>
        <v>1.3296865215000253</v>
      </c>
      <c r="I4404" s="125" t="s">
        <v>2876</v>
      </c>
      <c r="J4404" s="107">
        <f t="shared" ref="J4404" si="1969">I4404+385</f>
        <v>27255.48</v>
      </c>
      <c r="L4404" s="118">
        <v>0.7</v>
      </c>
    </row>
    <row r="4405" spans="1:12" x14ac:dyDescent="0.2">
      <c r="D4405" s="103"/>
      <c r="E4405" s="126"/>
      <c r="G4405" s="103"/>
    </row>
    <row r="4406" spans="1:12" x14ac:dyDescent="0.2">
      <c r="A4406" s="126">
        <v>1712</v>
      </c>
      <c r="B4406" s="127">
        <v>957329.43299999996</v>
      </c>
      <c r="C4406" s="127">
        <v>6499013.6220000004</v>
      </c>
      <c r="D4406" s="103" t="s">
        <v>167</v>
      </c>
      <c r="E4406" s="126">
        <v>320.31113745419998</v>
      </c>
      <c r="F4406" s="125">
        <v>0.53113745420000669</v>
      </c>
      <c r="G4406" s="103" t="s">
        <v>167</v>
      </c>
      <c r="H4406" s="119">
        <f t="shared" si="1942"/>
        <v>1.3311374542000067</v>
      </c>
      <c r="I4406" s="125" t="s">
        <v>2877</v>
      </c>
      <c r="J4406" s="107">
        <f t="shared" ref="J4406" si="1970">I4406+385</f>
        <v>27275.51</v>
      </c>
      <c r="L4406" s="118">
        <v>0.7</v>
      </c>
    </row>
    <row r="4407" spans="1:12" x14ac:dyDescent="0.2">
      <c r="D4407" s="103"/>
      <c r="E4407" s="126"/>
      <c r="G4407" s="103"/>
    </row>
    <row r="4408" spans="1:12" x14ac:dyDescent="0.2">
      <c r="A4408" s="126">
        <v>1713</v>
      </c>
      <c r="B4408" s="127">
        <v>957347.93200000003</v>
      </c>
      <c r="C4408" s="127">
        <v>6499004.4409999996</v>
      </c>
      <c r="D4408" s="103" t="s">
        <v>167</v>
      </c>
      <c r="E4408" s="126">
        <v>320.47325263210001</v>
      </c>
      <c r="F4408" s="125">
        <v>0.56525263209999821</v>
      </c>
      <c r="G4408" s="103" t="s">
        <v>167</v>
      </c>
      <c r="H4408" s="119">
        <f t="shared" si="1942"/>
        <v>1.3652526320999983</v>
      </c>
      <c r="I4408" s="125" t="s">
        <v>2878</v>
      </c>
      <c r="J4408" s="107">
        <f t="shared" ref="J4408" si="1971">I4408+385</f>
        <v>27296.16</v>
      </c>
      <c r="L4408" s="118">
        <v>0.7</v>
      </c>
    </row>
    <row r="4409" spans="1:12" x14ac:dyDescent="0.2">
      <c r="D4409" s="103"/>
      <c r="E4409" s="126"/>
      <c r="G4409" s="103"/>
    </row>
    <row r="4410" spans="1:12" x14ac:dyDescent="0.2">
      <c r="A4410" s="126">
        <v>1714</v>
      </c>
      <c r="B4410" s="127">
        <v>957367.65500000003</v>
      </c>
      <c r="C4410" s="127">
        <v>6498994.983</v>
      </c>
      <c r="D4410" s="103" t="s">
        <v>167</v>
      </c>
      <c r="E4410" s="126">
        <v>320.6506359169</v>
      </c>
      <c r="F4410" s="125">
        <v>0.52763591690001022</v>
      </c>
      <c r="G4410" s="103" t="s">
        <v>167</v>
      </c>
      <c r="H4410" s="119">
        <f t="shared" si="1942"/>
        <v>1.3276359169000103</v>
      </c>
      <c r="I4410" s="125" t="s">
        <v>2879</v>
      </c>
      <c r="J4410" s="107">
        <f t="shared" ref="J4410" si="1972">I4410+385</f>
        <v>27318.04</v>
      </c>
      <c r="L4410" s="118">
        <v>0.7</v>
      </c>
    </row>
    <row r="4411" spans="1:12" x14ac:dyDescent="0.2">
      <c r="D4411" s="103"/>
      <c r="E4411" s="126"/>
      <c r="G4411" s="103"/>
    </row>
    <row r="4412" spans="1:12" x14ac:dyDescent="0.2">
      <c r="A4412" s="126" t="s">
        <v>3000</v>
      </c>
      <c r="B4412" s="127">
        <v>957379.72100000002</v>
      </c>
      <c r="C4412" s="127">
        <v>6498989.3499999996</v>
      </c>
      <c r="D4412" s="103" t="s">
        <v>167</v>
      </c>
      <c r="E4412" s="126">
        <v>320.73</v>
      </c>
      <c r="F4412" s="125">
        <v>0.5</v>
      </c>
      <c r="G4412" s="103" t="s">
        <v>167</v>
      </c>
      <c r="H4412" s="119">
        <f t="shared" ref="H4412:H4474" si="1973">F4412+L4412+0.1</f>
        <v>1.3</v>
      </c>
      <c r="I4412" s="125" t="s">
        <v>2880</v>
      </c>
      <c r="J4412" s="107">
        <f t="shared" ref="J4412" si="1974">I4412+385</f>
        <v>27331.35</v>
      </c>
      <c r="L4412" s="118">
        <v>0.7</v>
      </c>
    </row>
    <row r="4413" spans="1:12" x14ac:dyDescent="0.2">
      <c r="D4413" s="103"/>
      <c r="E4413" s="126"/>
      <c r="G4413" s="103"/>
    </row>
    <row r="4414" spans="1:12" x14ac:dyDescent="0.2">
      <c r="A4414" s="126">
        <v>1715</v>
      </c>
      <c r="B4414" s="127">
        <v>957386.34400000004</v>
      </c>
      <c r="C4414" s="127">
        <v>6498986.2189999996</v>
      </c>
      <c r="D4414" s="103" t="s">
        <v>167</v>
      </c>
      <c r="E4414" s="126">
        <v>320.79000000000002</v>
      </c>
      <c r="F4414" s="125">
        <v>0.53000000000002956</v>
      </c>
      <c r="G4414" s="103" t="s">
        <v>167</v>
      </c>
      <c r="H4414" s="119">
        <f t="shared" si="1973"/>
        <v>1.3300000000000296</v>
      </c>
      <c r="I4414" s="125" t="s">
        <v>2881</v>
      </c>
      <c r="J4414" s="107">
        <f t="shared" ref="J4414" si="1975">I4414+385</f>
        <v>27338.68</v>
      </c>
      <c r="L4414" s="118">
        <v>0.7</v>
      </c>
    </row>
    <row r="4415" spans="1:12" x14ac:dyDescent="0.2">
      <c r="D4415" s="103"/>
      <c r="E4415" s="126"/>
      <c r="G4415" s="103"/>
    </row>
    <row r="4416" spans="1:12" x14ac:dyDescent="0.2">
      <c r="A4416" s="126">
        <v>1716</v>
      </c>
      <c r="B4416" s="127">
        <v>957402.73800000001</v>
      </c>
      <c r="C4416" s="127">
        <v>6498978.3490000004</v>
      </c>
      <c r="D4416" s="103" t="s">
        <v>167</v>
      </c>
      <c r="E4416" s="126">
        <v>320.92</v>
      </c>
      <c r="F4416" s="125">
        <v>0.50999999999999091</v>
      </c>
      <c r="G4416" s="103" t="s">
        <v>167</v>
      </c>
      <c r="H4416" s="119">
        <f t="shared" si="1973"/>
        <v>1.3099999999999909</v>
      </c>
      <c r="I4416" s="125" t="s">
        <v>2882</v>
      </c>
      <c r="J4416" s="107">
        <f t="shared" ref="J4416" si="1976">I4416+385</f>
        <v>27356.87</v>
      </c>
      <c r="L4416" s="118">
        <v>0.7</v>
      </c>
    </row>
    <row r="4417" spans="1:12" x14ac:dyDescent="0.2">
      <c r="D4417" s="103"/>
      <c r="E4417" s="126"/>
      <c r="G4417" s="103"/>
    </row>
    <row r="4418" spans="1:12" x14ac:dyDescent="0.2">
      <c r="A4418" s="126">
        <v>1717</v>
      </c>
      <c r="B4418" s="127">
        <v>957420.94400000002</v>
      </c>
      <c r="C4418" s="127">
        <v>6498969.5710000005</v>
      </c>
      <c r="D4418" s="103" t="s">
        <v>167</v>
      </c>
      <c r="E4418" s="126">
        <v>321.04000000000002</v>
      </c>
      <c r="F4418" s="125">
        <v>0.51000000000004775</v>
      </c>
      <c r="G4418" s="103" t="s">
        <v>167</v>
      </c>
      <c r="H4418" s="119">
        <f t="shared" si="1973"/>
        <v>1.3100000000000478</v>
      </c>
      <c r="I4418" s="125" t="s">
        <v>2883</v>
      </c>
      <c r="J4418" s="107">
        <f t="shared" ref="J4418" si="1977">I4418+385</f>
        <v>27377.08</v>
      </c>
      <c r="L4418" s="118">
        <v>0.7</v>
      </c>
    </row>
    <row r="4419" spans="1:12" x14ac:dyDescent="0.2">
      <c r="D4419" s="103"/>
      <c r="E4419" s="126"/>
      <c r="G4419" s="103"/>
    </row>
    <row r="4420" spans="1:12" x14ac:dyDescent="0.2">
      <c r="A4420" s="126">
        <v>1718</v>
      </c>
      <c r="B4420" s="127">
        <v>957439.446</v>
      </c>
      <c r="C4420" s="127">
        <v>6498960.5810000002</v>
      </c>
      <c r="D4420" s="103" t="s">
        <v>167</v>
      </c>
      <c r="E4420" s="126">
        <v>321.17</v>
      </c>
      <c r="F4420" s="125">
        <v>0.56999999999999318</v>
      </c>
      <c r="G4420" s="103" t="s">
        <v>167</v>
      </c>
      <c r="H4420" s="119">
        <f t="shared" si="1973"/>
        <v>1.3699999999999932</v>
      </c>
      <c r="I4420" s="125" t="s">
        <v>2884</v>
      </c>
      <c r="J4420" s="107">
        <f t="shared" ref="J4420" si="1978">I4420+385</f>
        <v>27397.65</v>
      </c>
      <c r="L4420" s="118">
        <v>0.7</v>
      </c>
    </row>
    <row r="4421" spans="1:12" x14ac:dyDescent="0.2">
      <c r="D4421" s="103"/>
      <c r="E4421" s="126"/>
      <c r="G4421" s="103"/>
    </row>
    <row r="4422" spans="1:12" x14ac:dyDescent="0.2">
      <c r="A4422" s="126">
        <v>1719</v>
      </c>
      <c r="B4422" s="127">
        <v>957456.61600000004</v>
      </c>
      <c r="C4422" s="127">
        <v>6498952.0250000004</v>
      </c>
      <c r="D4422" s="103" t="s">
        <v>167</v>
      </c>
      <c r="E4422" s="126">
        <v>321.29000000000002</v>
      </c>
      <c r="F4422" s="125">
        <v>0.56999999999999318</v>
      </c>
      <c r="G4422" s="103" t="s">
        <v>167</v>
      </c>
      <c r="H4422" s="119">
        <f t="shared" si="1973"/>
        <v>1.3699999999999932</v>
      </c>
      <c r="I4422" s="125" t="s">
        <v>2885</v>
      </c>
      <c r="J4422" s="107">
        <f t="shared" ref="J4422" si="1979">I4422+385</f>
        <v>27416.83</v>
      </c>
      <c r="L4422" s="118">
        <v>0.7</v>
      </c>
    </row>
    <row r="4423" spans="1:12" x14ac:dyDescent="0.2">
      <c r="D4423" s="103"/>
      <c r="E4423" s="126"/>
      <c r="G4423" s="103"/>
    </row>
    <row r="4424" spans="1:12" x14ac:dyDescent="0.2">
      <c r="A4424" s="126">
        <v>1720</v>
      </c>
      <c r="B4424" s="127">
        <v>957474.13800000004</v>
      </c>
      <c r="C4424" s="127">
        <v>6498942.9390000002</v>
      </c>
      <c r="D4424" s="103" t="s">
        <v>167</v>
      </c>
      <c r="E4424" s="126">
        <v>321.38</v>
      </c>
      <c r="F4424" s="125">
        <v>0.55000000000001137</v>
      </c>
      <c r="G4424" s="103" t="s">
        <v>167</v>
      </c>
      <c r="H4424" s="119">
        <f t="shared" si="1973"/>
        <v>1.3500000000000114</v>
      </c>
      <c r="I4424" s="125" t="s">
        <v>2886</v>
      </c>
      <c r="J4424" s="107">
        <f t="shared" ref="J4424" si="1980">I4424+385</f>
        <v>27436.57</v>
      </c>
      <c r="L4424" s="118">
        <v>0.7</v>
      </c>
    </row>
    <row r="4425" spans="1:12" x14ac:dyDescent="0.2">
      <c r="D4425" s="103"/>
      <c r="E4425" s="126"/>
      <c r="G4425" s="103"/>
    </row>
    <row r="4426" spans="1:12" x14ac:dyDescent="0.2">
      <c r="A4426" s="126">
        <v>1721</v>
      </c>
      <c r="B4426" s="127">
        <v>957491.62600000005</v>
      </c>
      <c r="C4426" s="127">
        <v>6498933.4859999996</v>
      </c>
      <c r="D4426" s="103" t="s">
        <v>167</v>
      </c>
      <c r="E4426" s="126">
        <v>321.5</v>
      </c>
      <c r="F4426" s="125">
        <v>0.5</v>
      </c>
      <c r="G4426" s="103" t="s">
        <v>167</v>
      </c>
      <c r="H4426" s="119">
        <f t="shared" si="1973"/>
        <v>1.3</v>
      </c>
      <c r="I4426" s="125" t="s">
        <v>2887</v>
      </c>
      <c r="J4426" s="107">
        <f t="shared" ref="J4426" si="1981">I4426+385</f>
        <v>27456.45</v>
      </c>
      <c r="L4426" s="118">
        <v>0.7</v>
      </c>
    </row>
    <row r="4427" spans="1:12" x14ac:dyDescent="0.2">
      <c r="D4427" s="103"/>
      <c r="E4427" s="126"/>
      <c r="G4427" s="103"/>
    </row>
    <row r="4428" spans="1:12" x14ac:dyDescent="0.2">
      <c r="A4428" s="126">
        <v>1722</v>
      </c>
      <c r="B4428" s="127">
        <v>957508.97499999998</v>
      </c>
      <c r="C4428" s="127">
        <v>6498923.8540000003</v>
      </c>
      <c r="D4428" s="103" t="s">
        <v>167</v>
      </c>
      <c r="E4428" s="126">
        <v>321.64</v>
      </c>
      <c r="F4428" s="125">
        <v>0.49000000000000909</v>
      </c>
      <c r="G4428" s="103" t="s">
        <v>167</v>
      </c>
      <c r="H4428" s="119">
        <f t="shared" si="1973"/>
        <v>1.2900000000000091</v>
      </c>
      <c r="I4428" s="125" t="s">
        <v>2888</v>
      </c>
      <c r="J4428" s="107">
        <f t="shared" ref="J4428" si="1982">I4428+385</f>
        <v>27476.29</v>
      </c>
      <c r="L4428" s="118">
        <v>0.7</v>
      </c>
    </row>
    <row r="4429" spans="1:12" x14ac:dyDescent="0.2">
      <c r="D4429" s="103"/>
      <c r="E4429" s="126"/>
      <c r="G4429" s="103"/>
    </row>
    <row r="4430" spans="1:12" x14ac:dyDescent="0.2">
      <c r="A4430" s="126">
        <v>1723</v>
      </c>
      <c r="B4430" s="127">
        <v>957526.03399999999</v>
      </c>
      <c r="C4430" s="127">
        <v>6498913.6940000001</v>
      </c>
      <c r="D4430" s="103" t="s">
        <v>167</v>
      </c>
      <c r="E4430" s="126">
        <v>321.64999999999998</v>
      </c>
      <c r="F4430" s="125">
        <v>0.51999999999998181</v>
      </c>
      <c r="G4430" s="103" t="s">
        <v>167</v>
      </c>
      <c r="H4430" s="119">
        <f t="shared" si="1973"/>
        <v>1.3199999999999819</v>
      </c>
      <c r="I4430" s="125" t="s">
        <v>2889</v>
      </c>
      <c r="J4430" s="107">
        <f t="shared" ref="J4430" si="1983">I4430+385</f>
        <v>27496.15</v>
      </c>
      <c r="L4430" s="118">
        <v>0.7</v>
      </c>
    </row>
    <row r="4431" spans="1:12" x14ac:dyDescent="0.2">
      <c r="D4431" s="103"/>
      <c r="E4431" s="126"/>
      <c r="G4431" s="103"/>
    </row>
    <row r="4432" spans="1:12" x14ac:dyDescent="0.2">
      <c r="A4432" s="126">
        <v>1724</v>
      </c>
      <c r="B4432" s="127">
        <v>957543.054</v>
      </c>
      <c r="C4432" s="127">
        <v>6498903.0499999998</v>
      </c>
      <c r="D4432" s="103" t="s">
        <v>167</v>
      </c>
      <c r="E4432" s="126">
        <v>321.70999999999998</v>
      </c>
      <c r="F4432" s="125">
        <v>0.51999999999998181</v>
      </c>
      <c r="G4432" s="103" t="s">
        <v>167</v>
      </c>
      <c r="H4432" s="119">
        <f t="shared" si="1973"/>
        <v>1.3199999999999819</v>
      </c>
      <c r="I4432" s="125" t="s">
        <v>2890</v>
      </c>
      <c r="J4432" s="107">
        <f t="shared" ref="J4432" si="1984">I4432+385</f>
        <v>27516.22</v>
      </c>
      <c r="L4432" s="118">
        <v>0.7</v>
      </c>
    </row>
    <row r="4433" spans="1:12" x14ac:dyDescent="0.2">
      <c r="D4433" s="103"/>
      <c r="E4433" s="126"/>
      <c r="G4433" s="103"/>
    </row>
    <row r="4434" spans="1:12" x14ac:dyDescent="0.2">
      <c r="A4434" s="126">
        <v>1725</v>
      </c>
      <c r="B4434" s="127">
        <v>957559.72600000002</v>
      </c>
      <c r="C4434" s="127">
        <v>6498892.4819999998</v>
      </c>
      <c r="D4434" s="103" t="s">
        <v>167</v>
      </c>
      <c r="E4434" s="126">
        <v>321.79000000000002</v>
      </c>
      <c r="F4434" s="125">
        <v>0.52000000000003865</v>
      </c>
      <c r="G4434" s="103" t="s">
        <v>167</v>
      </c>
      <c r="H4434" s="119">
        <f t="shared" si="1973"/>
        <v>1.3200000000000387</v>
      </c>
      <c r="I4434" s="125" t="s">
        <v>2891</v>
      </c>
      <c r="J4434" s="107">
        <f t="shared" ref="J4434" si="1985">I4434+385</f>
        <v>27535.96</v>
      </c>
      <c r="L4434" s="118">
        <v>0.7</v>
      </c>
    </row>
    <row r="4435" spans="1:12" x14ac:dyDescent="0.2">
      <c r="D4435" s="103"/>
      <c r="E4435" s="126"/>
      <c r="G4435" s="103"/>
    </row>
    <row r="4436" spans="1:12" x14ac:dyDescent="0.2">
      <c r="A4436" s="126">
        <v>1726</v>
      </c>
      <c r="B4436" s="127">
        <v>957576.03200000001</v>
      </c>
      <c r="C4436" s="127">
        <v>6498881.4369999999</v>
      </c>
      <c r="D4436" s="103" t="s">
        <v>167</v>
      </c>
      <c r="E4436" s="126">
        <v>321.95</v>
      </c>
      <c r="F4436" s="125">
        <v>0.49000000000000909</v>
      </c>
      <c r="G4436" s="103" t="s">
        <v>167</v>
      </c>
      <c r="H4436" s="119">
        <f t="shared" si="1973"/>
        <v>1.2900000000000091</v>
      </c>
      <c r="I4436" s="125" t="s">
        <v>2892</v>
      </c>
      <c r="J4436" s="107">
        <f t="shared" ref="J4436" si="1986">I4436+385</f>
        <v>27555.66</v>
      </c>
      <c r="L4436" s="118">
        <v>0.7</v>
      </c>
    </row>
    <row r="4437" spans="1:12" x14ac:dyDescent="0.2">
      <c r="D4437" s="103"/>
      <c r="E4437" s="126"/>
      <c r="G4437" s="103"/>
    </row>
    <row r="4438" spans="1:12" x14ac:dyDescent="0.2">
      <c r="A4438" s="126">
        <v>1727</v>
      </c>
      <c r="B4438" s="127">
        <v>957592.41399999999</v>
      </c>
      <c r="C4438" s="127">
        <v>6498870.21</v>
      </c>
      <c r="D4438" s="103" t="s">
        <v>167</v>
      </c>
      <c r="E4438" s="126">
        <v>322.08999999999997</v>
      </c>
      <c r="F4438" s="125">
        <v>0.5</v>
      </c>
      <c r="G4438" s="103" t="s">
        <v>167</v>
      </c>
      <c r="H4438" s="119">
        <f t="shared" si="1973"/>
        <v>1.3</v>
      </c>
      <c r="I4438" s="125" t="s">
        <v>2893</v>
      </c>
      <c r="J4438" s="107">
        <f t="shared" ref="J4438" si="1987">I4438+385</f>
        <v>27575.52</v>
      </c>
      <c r="L4438" s="118">
        <v>0.7</v>
      </c>
    </row>
    <row r="4439" spans="1:12" x14ac:dyDescent="0.2">
      <c r="D4439" s="103"/>
      <c r="E4439" s="126"/>
      <c r="G4439" s="103"/>
    </row>
    <row r="4440" spans="1:12" x14ac:dyDescent="0.2">
      <c r="A4440" s="126">
        <v>1728</v>
      </c>
      <c r="B4440" s="127">
        <v>957608.20900000003</v>
      </c>
      <c r="C4440" s="127">
        <v>6498858.5889999997</v>
      </c>
      <c r="D4440" s="103" t="s">
        <v>167</v>
      </c>
      <c r="E4440" s="126">
        <v>322.26</v>
      </c>
      <c r="F4440" s="125">
        <v>0.48000000000001819</v>
      </c>
      <c r="G4440" s="103" t="s">
        <v>167</v>
      </c>
      <c r="H4440" s="119">
        <f t="shared" si="1973"/>
        <v>1.2800000000000182</v>
      </c>
      <c r="I4440" s="125" t="s">
        <v>2894</v>
      </c>
      <c r="J4440" s="107">
        <f t="shared" ref="J4440" si="1988">I4440+385</f>
        <v>27595.13</v>
      </c>
      <c r="L4440" s="118">
        <v>0.7</v>
      </c>
    </row>
    <row r="4441" spans="1:12" x14ac:dyDescent="0.2">
      <c r="D4441" s="103"/>
      <c r="E4441" s="126"/>
      <c r="G4441" s="103"/>
    </row>
    <row r="4442" spans="1:12" x14ac:dyDescent="0.2">
      <c r="A4442" s="126">
        <v>1729</v>
      </c>
      <c r="B4442" s="127">
        <v>957624.10600000003</v>
      </c>
      <c r="C4442" s="127">
        <v>6498846.4649999999</v>
      </c>
      <c r="D4442" s="103" t="s">
        <v>167</v>
      </c>
      <c r="E4442" s="126">
        <v>322.36</v>
      </c>
      <c r="F4442" s="125">
        <v>0.49000000000000909</v>
      </c>
      <c r="G4442" s="103" t="s">
        <v>167</v>
      </c>
      <c r="H4442" s="119">
        <f t="shared" si="1973"/>
        <v>1.2900000000000091</v>
      </c>
      <c r="I4442" s="125" t="s">
        <v>2895</v>
      </c>
      <c r="J4442" s="107">
        <f t="shared" ref="J4442" si="1989">I4442+385</f>
        <v>27615.119999999999</v>
      </c>
      <c r="L4442" s="118">
        <v>0.7</v>
      </c>
    </row>
    <row r="4443" spans="1:12" x14ac:dyDescent="0.2">
      <c r="D4443" s="103"/>
      <c r="E4443" s="126"/>
      <c r="G4443" s="103"/>
    </row>
    <row r="4444" spans="1:12" x14ac:dyDescent="0.2">
      <c r="A4444" s="126">
        <v>1730</v>
      </c>
      <c r="B4444" s="127">
        <v>957638.66399999999</v>
      </c>
      <c r="C4444" s="127">
        <v>6498835.3890000004</v>
      </c>
      <c r="D4444" s="103" t="s">
        <v>167</v>
      </c>
      <c r="E4444" s="126">
        <v>322.45</v>
      </c>
      <c r="F4444" s="125">
        <v>0.51999999999998181</v>
      </c>
      <c r="G4444" s="103" t="s">
        <v>167</v>
      </c>
      <c r="H4444" s="119">
        <f t="shared" si="1973"/>
        <v>1.3199999999999819</v>
      </c>
      <c r="I4444" s="125" t="s">
        <v>2896</v>
      </c>
      <c r="J4444" s="107">
        <f t="shared" ref="J4444" si="1990">I4444+385</f>
        <v>27633.41</v>
      </c>
      <c r="L4444" s="118">
        <v>0.7</v>
      </c>
    </row>
    <row r="4445" spans="1:12" x14ac:dyDescent="0.2">
      <c r="D4445" s="103"/>
      <c r="E4445" s="126"/>
      <c r="G4445" s="103"/>
    </row>
    <row r="4446" spans="1:12" x14ac:dyDescent="0.2">
      <c r="A4446" s="126" t="s">
        <v>3001</v>
      </c>
      <c r="B4446" s="127">
        <v>957647.995</v>
      </c>
      <c r="C4446" s="127">
        <v>6498827.3049999997</v>
      </c>
      <c r="D4446" s="103" t="s">
        <v>167</v>
      </c>
      <c r="E4446" s="126">
        <v>322.49</v>
      </c>
      <c r="F4446" s="125">
        <v>0.5</v>
      </c>
      <c r="G4446" s="103" t="s">
        <v>167</v>
      </c>
      <c r="H4446" s="119">
        <f t="shared" si="1973"/>
        <v>1.3</v>
      </c>
      <c r="I4446" s="125" t="s">
        <v>2897</v>
      </c>
      <c r="J4446" s="107">
        <f t="shared" ref="J4446" si="1991">I4446+385</f>
        <v>27645.759999999998</v>
      </c>
      <c r="L4446" s="118">
        <v>0.7</v>
      </c>
    </row>
    <row r="4447" spans="1:12" x14ac:dyDescent="0.2">
      <c r="D4447" s="103"/>
      <c r="E4447" s="126"/>
      <c r="G4447" s="103"/>
    </row>
    <row r="4448" spans="1:12" x14ac:dyDescent="0.2">
      <c r="A4448" s="126">
        <v>1731</v>
      </c>
      <c r="B4448" s="127">
        <v>957655.20700000005</v>
      </c>
      <c r="C4448" s="127">
        <v>6498820.3930000002</v>
      </c>
      <c r="D4448" s="103" t="s">
        <v>167</v>
      </c>
      <c r="E4448" s="126">
        <v>322.53399999999999</v>
      </c>
      <c r="F4448" s="125">
        <v>0.59399999999999409</v>
      </c>
      <c r="G4448" s="103" t="s">
        <v>167</v>
      </c>
      <c r="H4448" s="119">
        <f t="shared" si="1973"/>
        <v>1.3939999999999941</v>
      </c>
      <c r="I4448" s="125" t="s">
        <v>2898</v>
      </c>
      <c r="J4448" s="107">
        <f t="shared" ref="J4448" si="1992">I4448+385</f>
        <v>27655.75</v>
      </c>
      <c r="L4448" s="118">
        <v>0.7</v>
      </c>
    </row>
    <row r="4449" spans="1:12" x14ac:dyDescent="0.2">
      <c r="D4449" s="103"/>
      <c r="E4449" s="126"/>
      <c r="G4449" s="103"/>
    </row>
    <row r="4450" spans="1:12" x14ac:dyDescent="0.2">
      <c r="A4450" s="126" t="s">
        <v>3002</v>
      </c>
      <c r="B4450" s="127">
        <v>957664.05200000003</v>
      </c>
      <c r="C4450" s="127">
        <v>6498811.443</v>
      </c>
      <c r="D4450" s="103" t="s">
        <v>167</v>
      </c>
      <c r="E4450" s="126">
        <v>322.54000000000002</v>
      </c>
      <c r="F4450" s="125">
        <v>0.56000000000000227</v>
      </c>
      <c r="G4450" s="103" t="s">
        <v>167</v>
      </c>
      <c r="H4450" s="119">
        <f t="shared" si="1973"/>
        <v>1.3600000000000023</v>
      </c>
      <c r="I4450" s="125" t="s">
        <v>2899</v>
      </c>
      <c r="J4450" s="107">
        <f t="shared" ref="J4450" si="1993">I4450+385</f>
        <v>27668.33</v>
      </c>
      <c r="L4450" s="118">
        <v>0.7</v>
      </c>
    </row>
    <row r="4451" spans="1:12" x14ac:dyDescent="0.2">
      <c r="D4451" s="103"/>
      <c r="E4451" s="126"/>
      <c r="G4451" s="103"/>
    </row>
    <row r="4452" spans="1:12" x14ac:dyDescent="0.2">
      <c r="A4452" s="126">
        <v>1732</v>
      </c>
      <c r="B4452" s="127">
        <v>957668.652</v>
      </c>
      <c r="C4452" s="127">
        <v>6498806.2819999997</v>
      </c>
      <c r="D4452" s="103" t="s">
        <v>167</v>
      </c>
      <c r="E4452" s="126">
        <v>322.56</v>
      </c>
      <c r="F4452" s="125">
        <v>0.56999999999999318</v>
      </c>
      <c r="G4452" s="103" t="s">
        <v>167</v>
      </c>
      <c r="H4452" s="119">
        <f t="shared" si="1973"/>
        <v>1.3699999999999932</v>
      </c>
      <c r="I4452" s="125" t="s">
        <v>2900</v>
      </c>
      <c r="J4452" s="107">
        <f t="shared" ref="J4452" si="1994">I4452+385</f>
        <v>27675.25</v>
      </c>
      <c r="L4452" s="118">
        <v>0.7</v>
      </c>
    </row>
    <row r="4453" spans="1:12" x14ac:dyDescent="0.2">
      <c r="D4453" s="103"/>
      <c r="E4453" s="126"/>
      <c r="G4453" s="103"/>
    </row>
    <row r="4454" spans="1:12" x14ac:dyDescent="0.2">
      <c r="A4454" s="126" t="s">
        <v>3003</v>
      </c>
      <c r="B4454" s="127">
        <v>957675.53099999996</v>
      </c>
      <c r="C4454" s="127">
        <v>6498797.7580000004</v>
      </c>
      <c r="D4454" s="103" t="s">
        <v>167</v>
      </c>
      <c r="E4454" s="126">
        <v>322.60000000000002</v>
      </c>
      <c r="F4454" s="125">
        <v>0.56000000000000227</v>
      </c>
      <c r="G4454" s="103" t="s">
        <v>167</v>
      </c>
      <c r="H4454" s="119">
        <f t="shared" si="1973"/>
        <v>1.3600000000000023</v>
      </c>
      <c r="I4454" s="125" t="s">
        <v>2901</v>
      </c>
      <c r="J4454" s="107">
        <f t="shared" ref="J4454" si="1995">I4454+385</f>
        <v>27686.2</v>
      </c>
      <c r="L4454" s="118">
        <v>0.7</v>
      </c>
    </row>
    <row r="4455" spans="1:12" x14ac:dyDescent="0.2">
      <c r="D4455" s="103"/>
      <c r="E4455" s="126"/>
      <c r="G4455" s="103"/>
    </row>
    <row r="4456" spans="1:12" x14ac:dyDescent="0.2">
      <c r="A4456" s="126">
        <v>1733</v>
      </c>
      <c r="B4456" s="127">
        <v>957681.48800000001</v>
      </c>
      <c r="C4456" s="127">
        <v>6498790.9630000005</v>
      </c>
      <c r="D4456" s="103" t="s">
        <v>167</v>
      </c>
      <c r="E4456" s="126">
        <v>322.64</v>
      </c>
      <c r="F4456" s="125">
        <v>0.5</v>
      </c>
      <c r="G4456" s="103" t="s">
        <v>167</v>
      </c>
      <c r="H4456" s="119">
        <f t="shared" si="1973"/>
        <v>1.3</v>
      </c>
      <c r="I4456" s="125" t="s">
        <v>2902</v>
      </c>
      <c r="J4456" s="107">
        <f t="shared" ref="J4456" si="1996">I4456+385</f>
        <v>27695.24</v>
      </c>
      <c r="L4456" s="118">
        <v>0.7</v>
      </c>
    </row>
    <row r="4457" spans="1:12" x14ac:dyDescent="0.2">
      <c r="D4457" s="103"/>
      <c r="E4457" s="126"/>
      <c r="G4457" s="103"/>
    </row>
    <row r="4458" spans="1:12" x14ac:dyDescent="0.2">
      <c r="A4458" s="126" t="s">
        <v>3004</v>
      </c>
      <c r="B4458" s="127">
        <v>957684.973</v>
      </c>
      <c r="C4458" s="127">
        <v>6498787.5980000002</v>
      </c>
      <c r="D4458" s="103" t="s">
        <v>167</v>
      </c>
      <c r="E4458" s="126">
        <v>322.67</v>
      </c>
      <c r="F4458" s="125">
        <v>0.44999999999998863</v>
      </c>
      <c r="G4458" s="103" t="s">
        <v>167</v>
      </c>
      <c r="H4458" s="119">
        <f t="shared" si="1973"/>
        <v>1.2499999999999887</v>
      </c>
      <c r="I4458" s="125" t="s">
        <v>2903</v>
      </c>
      <c r="J4458" s="107">
        <f t="shared" ref="J4458" si="1997">I4458+385</f>
        <v>27700.09</v>
      </c>
      <c r="L4458" s="118">
        <v>0.7</v>
      </c>
    </row>
    <row r="4459" spans="1:12" x14ac:dyDescent="0.2">
      <c r="D4459" s="103"/>
      <c r="E4459" s="126"/>
      <c r="G4459" s="103"/>
    </row>
    <row r="4460" spans="1:12" x14ac:dyDescent="0.2">
      <c r="A4460" s="126">
        <v>1734</v>
      </c>
      <c r="B4460" s="127">
        <v>957695.79799999995</v>
      </c>
      <c r="C4460" s="127">
        <v>6498777.4009999996</v>
      </c>
      <c r="D4460" s="103" t="s">
        <v>167</v>
      </c>
      <c r="E4460" s="126">
        <v>322.73</v>
      </c>
      <c r="F4460" s="125">
        <v>0.45000000000004547</v>
      </c>
      <c r="G4460" s="103" t="s">
        <v>167</v>
      </c>
      <c r="H4460" s="119">
        <f t="shared" si="1973"/>
        <v>1.2500000000000455</v>
      </c>
      <c r="I4460" s="125" t="s">
        <v>2904</v>
      </c>
      <c r="J4460" s="107">
        <f t="shared" ref="J4460" si="1998">I4460+385</f>
        <v>27714.959999999999</v>
      </c>
      <c r="L4460" s="118">
        <v>0.7</v>
      </c>
    </row>
    <row r="4461" spans="1:12" x14ac:dyDescent="0.2">
      <c r="D4461" s="103"/>
      <c r="E4461" s="126"/>
      <c r="G4461" s="103"/>
    </row>
    <row r="4462" spans="1:12" x14ac:dyDescent="0.2">
      <c r="A4462" s="126">
        <v>1735</v>
      </c>
      <c r="B4462" s="127">
        <v>957710.65800000005</v>
      </c>
      <c r="C4462" s="127">
        <v>6498763.4879999999</v>
      </c>
      <c r="D4462" s="103" t="s">
        <v>167</v>
      </c>
      <c r="E4462" s="126">
        <v>322.79000000000002</v>
      </c>
      <c r="F4462" s="125">
        <v>0.46000000000003638</v>
      </c>
      <c r="G4462" s="103" t="s">
        <v>167</v>
      </c>
      <c r="H4462" s="119">
        <f t="shared" si="1973"/>
        <v>1.2600000000000364</v>
      </c>
      <c r="I4462" s="125" t="s">
        <v>2905</v>
      </c>
      <c r="J4462" s="107">
        <f t="shared" ref="J4462" si="1999">I4462+385</f>
        <v>27735.32</v>
      </c>
      <c r="L4462" s="118">
        <v>0.7</v>
      </c>
    </row>
    <row r="4463" spans="1:12" x14ac:dyDescent="0.2">
      <c r="D4463" s="103"/>
      <c r="E4463" s="126"/>
      <c r="G4463" s="103"/>
    </row>
    <row r="4464" spans="1:12" x14ac:dyDescent="0.2">
      <c r="A4464" s="126">
        <v>1736</v>
      </c>
      <c r="B4464" s="127">
        <v>957724.91500000004</v>
      </c>
      <c r="C4464" s="127">
        <v>6498749.551</v>
      </c>
      <c r="D4464" s="103" t="s">
        <v>167</v>
      </c>
      <c r="E4464" s="126">
        <v>322.83</v>
      </c>
      <c r="F4464" s="125">
        <v>0.55000000000001137</v>
      </c>
      <c r="G4464" s="103" t="s">
        <v>167</v>
      </c>
      <c r="H4464" s="119">
        <f t="shared" si="1973"/>
        <v>1.3500000000000114</v>
      </c>
      <c r="I4464" s="125" t="s">
        <v>2906</v>
      </c>
      <c r="J4464" s="107">
        <f t="shared" ref="J4464" si="2000">I4464+385</f>
        <v>27755.26</v>
      </c>
      <c r="L4464" s="118">
        <v>0.7</v>
      </c>
    </row>
    <row r="4465" spans="1:12" x14ac:dyDescent="0.2">
      <c r="D4465" s="103"/>
      <c r="E4465" s="126"/>
      <c r="G4465" s="103"/>
    </row>
    <row r="4466" spans="1:12" x14ac:dyDescent="0.2">
      <c r="A4466" s="126">
        <v>1737</v>
      </c>
      <c r="B4466" s="127">
        <v>957738.85699999996</v>
      </c>
      <c r="C4466" s="127">
        <v>6498735.892</v>
      </c>
      <c r="D4466" s="103" t="s">
        <v>167</v>
      </c>
      <c r="E4466" s="126">
        <v>322.92</v>
      </c>
      <c r="F4466" s="125">
        <v>0.48000000000001819</v>
      </c>
      <c r="G4466" s="103" t="s">
        <v>167</v>
      </c>
      <c r="H4466" s="119">
        <f t="shared" si="1973"/>
        <v>1.2800000000000182</v>
      </c>
      <c r="I4466" s="125" t="s">
        <v>2907</v>
      </c>
      <c r="J4466" s="107">
        <f t="shared" ref="J4466" si="2001">I4466+385</f>
        <v>27774.77</v>
      </c>
      <c r="L4466" s="118">
        <v>0.7</v>
      </c>
    </row>
    <row r="4467" spans="1:12" x14ac:dyDescent="0.2">
      <c r="D4467" s="103"/>
      <c r="E4467" s="126"/>
      <c r="G4467" s="103"/>
    </row>
    <row r="4468" spans="1:12" x14ac:dyDescent="0.2">
      <c r="A4468" s="126">
        <v>1738</v>
      </c>
      <c r="B4468" s="127">
        <v>957753.10600000003</v>
      </c>
      <c r="C4468" s="127">
        <v>6498721.7139999997</v>
      </c>
      <c r="D4468" s="103" t="s">
        <v>167</v>
      </c>
      <c r="E4468" s="126">
        <v>323.14</v>
      </c>
      <c r="F4468" s="125">
        <v>0.5</v>
      </c>
      <c r="G4468" s="103" t="s">
        <v>167</v>
      </c>
      <c r="H4468" s="119">
        <f t="shared" si="1973"/>
        <v>1.03</v>
      </c>
      <c r="I4468" s="125" t="s">
        <v>2908</v>
      </c>
      <c r="J4468" s="107">
        <f t="shared" ref="J4468" si="2002">I4468+385</f>
        <v>27794.880000000001</v>
      </c>
      <c r="L4468" s="118">
        <v>0.43</v>
      </c>
    </row>
    <row r="4469" spans="1:12" x14ac:dyDescent="0.2">
      <c r="D4469" s="103"/>
      <c r="E4469" s="126"/>
      <c r="G4469" s="103"/>
    </row>
    <row r="4470" spans="1:12" x14ac:dyDescent="0.2">
      <c r="A4470" s="126" t="s">
        <v>3005</v>
      </c>
      <c r="B4470" s="127">
        <v>957758.44499999995</v>
      </c>
      <c r="C4470" s="127">
        <v>6498716.1239999998</v>
      </c>
      <c r="D4470" s="103" t="s">
        <v>167</v>
      </c>
      <c r="E4470" s="126">
        <v>323.23</v>
      </c>
      <c r="F4470" s="125">
        <v>0.52000000000003865</v>
      </c>
      <c r="G4470" s="103" t="s">
        <v>167</v>
      </c>
      <c r="H4470" s="119">
        <f t="shared" si="1973"/>
        <v>1.0500000000000387</v>
      </c>
      <c r="I4470" s="125" t="s">
        <v>2909</v>
      </c>
      <c r="J4470" s="107">
        <f t="shared" ref="J4470" si="2003">I4470+385</f>
        <v>27802.61</v>
      </c>
      <c r="L4470" s="118">
        <v>0.43</v>
      </c>
    </row>
    <row r="4471" spans="1:12" x14ac:dyDescent="0.2">
      <c r="D4471" s="103"/>
      <c r="E4471" s="126"/>
      <c r="G4471" s="103"/>
    </row>
    <row r="4472" spans="1:12" x14ac:dyDescent="0.2">
      <c r="A4472" s="126" t="s">
        <v>3006</v>
      </c>
      <c r="B4472" s="127">
        <v>957762.44799999997</v>
      </c>
      <c r="C4472" s="127">
        <v>6498712.0130000003</v>
      </c>
      <c r="D4472" s="103" t="s">
        <v>167</v>
      </c>
      <c r="E4472" s="126">
        <v>323.29000000000002</v>
      </c>
      <c r="F4472" s="125">
        <v>0.47000000000002728</v>
      </c>
      <c r="G4472" s="103" t="s">
        <v>167</v>
      </c>
      <c r="H4472" s="119">
        <f t="shared" si="1973"/>
        <v>1.0000000000000273</v>
      </c>
      <c r="I4472" s="125" t="s">
        <v>2910</v>
      </c>
      <c r="J4472" s="107">
        <f t="shared" ref="J4472" si="2004">I4472+385</f>
        <v>27808.34</v>
      </c>
      <c r="L4472" s="118">
        <v>0.43</v>
      </c>
    </row>
    <row r="4473" spans="1:12" x14ac:dyDescent="0.2">
      <c r="D4473" s="103"/>
      <c r="E4473" s="126"/>
      <c r="G4473" s="103"/>
    </row>
    <row r="4474" spans="1:12" x14ac:dyDescent="0.2">
      <c r="A4474" s="126">
        <v>1739</v>
      </c>
      <c r="B4474" s="127">
        <v>957766.88399999996</v>
      </c>
      <c r="C4474" s="127">
        <v>6498707.4170000004</v>
      </c>
      <c r="D4474" s="103" t="s">
        <v>167</v>
      </c>
      <c r="E4474" s="126">
        <v>323.33</v>
      </c>
      <c r="F4474" s="125">
        <v>0.31700000000000728</v>
      </c>
      <c r="G4474" s="103" t="s">
        <v>167</v>
      </c>
      <c r="H4474" s="119">
        <f t="shared" si="1973"/>
        <v>0.84700000000000719</v>
      </c>
      <c r="I4474" s="125" t="s">
        <v>2911</v>
      </c>
      <c r="J4474" s="107">
        <f t="shared" ref="J4474" si="2005">I4474+385</f>
        <v>27814.73</v>
      </c>
      <c r="L4474" s="118">
        <v>0.43</v>
      </c>
    </row>
    <row r="4475" spans="1:12" x14ac:dyDescent="0.2">
      <c r="D4475" s="103"/>
      <c r="E4475" s="126"/>
      <c r="G4475" s="103"/>
    </row>
    <row r="4476" spans="1:12" x14ac:dyDescent="0.2">
      <c r="A4476" s="126">
        <v>1740</v>
      </c>
      <c r="B4476" s="127">
        <v>957781.95</v>
      </c>
      <c r="C4476" s="127">
        <v>6498691.318</v>
      </c>
      <c r="D4476" s="103" t="s">
        <v>167</v>
      </c>
      <c r="E4476" s="126">
        <v>323.45</v>
      </c>
      <c r="F4476" s="125">
        <v>0.29599999999999227</v>
      </c>
      <c r="G4476" s="103" t="s">
        <v>167</v>
      </c>
      <c r="H4476" s="119">
        <f t="shared" ref="H4476:H4538" si="2006">F4476+L4476+0.1</f>
        <v>0.82599999999999218</v>
      </c>
      <c r="I4476" s="125" t="s">
        <v>2912</v>
      </c>
      <c r="J4476" s="107">
        <f t="shared" ref="J4476" si="2007">I4476+385</f>
        <v>27836.78</v>
      </c>
      <c r="L4476" s="118">
        <v>0.43</v>
      </c>
    </row>
    <row r="4477" spans="1:12" x14ac:dyDescent="0.2">
      <c r="D4477" s="103"/>
      <c r="E4477" s="126"/>
      <c r="G4477" s="103"/>
    </row>
    <row r="4478" spans="1:12" x14ac:dyDescent="0.2">
      <c r="A4478" s="126">
        <v>1741</v>
      </c>
      <c r="B4478" s="127">
        <v>957795.58</v>
      </c>
      <c r="C4478" s="127">
        <v>6498676.3080000002</v>
      </c>
      <c r="D4478" s="103" t="s">
        <v>167</v>
      </c>
      <c r="E4478" s="126">
        <v>323.54000000000002</v>
      </c>
      <c r="F4478" s="125">
        <v>0.29000000000002046</v>
      </c>
      <c r="G4478" s="103" t="s">
        <v>167</v>
      </c>
      <c r="H4478" s="119">
        <f t="shared" si="2006"/>
        <v>0.82000000000002038</v>
      </c>
      <c r="I4478" s="125" t="s">
        <v>2913</v>
      </c>
      <c r="J4478" s="107">
        <f t="shared" ref="J4478" si="2008">I4478+385</f>
        <v>27857.06</v>
      </c>
      <c r="L4478" s="118">
        <v>0.43</v>
      </c>
    </row>
    <row r="4479" spans="1:12" x14ac:dyDescent="0.2">
      <c r="D4479" s="103"/>
      <c r="E4479" s="126"/>
      <c r="G4479" s="103"/>
    </row>
    <row r="4480" spans="1:12" x14ac:dyDescent="0.2">
      <c r="A4480" s="126">
        <v>1742</v>
      </c>
      <c r="B4480" s="127">
        <v>957808.63699999999</v>
      </c>
      <c r="C4480" s="127">
        <v>6498661.5860000001</v>
      </c>
      <c r="D4480" s="103" t="s">
        <v>167</v>
      </c>
      <c r="E4480" s="126">
        <v>323.64</v>
      </c>
      <c r="F4480" s="125">
        <v>0.26799999999997226</v>
      </c>
      <c r="G4480" s="103" t="s">
        <v>167</v>
      </c>
      <c r="H4480" s="119">
        <f t="shared" si="2006"/>
        <v>0.79799999999997218</v>
      </c>
      <c r="I4480" s="125" t="s">
        <v>2914</v>
      </c>
      <c r="J4480" s="107">
        <f t="shared" ref="J4480" si="2009">I4480+385</f>
        <v>27876.74</v>
      </c>
      <c r="L4480" s="118">
        <v>0.43</v>
      </c>
    </row>
    <row r="4481" spans="1:12" x14ac:dyDescent="0.2">
      <c r="D4481" s="103"/>
      <c r="E4481" s="126"/>
      <c r="G4481" s="103"/>
    </row>
    <row r="4482" spans="1:12" x14ac:dyDescent="0.2">
      <c r="A4482" s="126">
        <v>1743</v>
      </c>
      <c r="B4482" s="127">
        <v>957821.571</v>
      </c>
      <c r="C4482" s="127">
        <v>6498646.6109999996</v>
      </c>
      <c r="D4482" s="103" t="s">
        <v>167</v>
      </c>
      <c r="E4482" s="126">
        <v>323.73</v>
      </c>
      <c r="F4482" s="125">
        <v>0.31100000000003547</v>
      </c>
      <c r="G4482" s="103" t="s">
        <v>167</v>
      </c>
      <c r="H4482" s="119">
        <f t="shared" si="2006"/>
        <v>0.84100000000003539</v>
      </c>
      <c r="I4482" s="125" t="s">
        <v>2915</v>
      </c>
      <c r="J4482" s="107">
        <f t="shared" ref="J4482" si="2010">I4482+385</f>
        <v>27896.52</v>
      </c>
      <c r="L4482" s="118">
        <v>0.43</v>
      </c>
    </row>
    <row r="4483" spans="1:12" x14ac:dyDescent="0.2">
      <c r="D4483" s="103"/>
      <c r="E4483" s="126"/>
      <c r="G4483" s="103"/>
    </row>
    <row r="4484" spans="1:12" x14ac:dyDescent="0.2">
      <c r="A4484" s="126">
        <v>1744</v>
      </c>
      <c r="B4484" s="127">
        <v>957834.31599999999</v>
      </c>
      <c r="C4484" s="127">
        <v>6498631.4879999999</v>
      </c>
      <c r="D4484" s="103" t="s">
        <v>167</v>
      </c>
      <c r="E4484" s="126">
        <v>323.83</v>
      </c>
      <c r="F4484" s="125">
        <v>0.28100000000000591</v>
      </c>
      <c r="G4484" s="103" t="s">
        <v>167</v>
      </c>
      <c r="H4484" s="119">
        <f t="shared" si="2006"/>
        <v>0.81100000000000583</v>
      </c>
      <c r="I4484" s="125" t="s">
        <v>2916</v>
      </c>
      <c r="J4484" s="107">
        <f t="shared" ref="J4484" si="2011">I4484+385</f>
        <v>27916.3</v>
      </c>
      <c r="L4484" s="118">
        <v>0.43</v>
      </c>
    </row>
    <row r="4485" spans="1:12" x14ac:dyDescent="0.2">
      <c r="D4485" s="103"/>
      <c r="E4485" s="126"/>
      <c r="G4485" s="103"/>
    </row>
    <row r="4486" spans="1:12" x14ac:dyDescent="0.2">
      <c r="A4486" s="126">
        <v>1745</v>
      </c>
      <c r="B4486" s="127">
        <v>957846.92599999998</v>
      </c>
      <c r="C4486" s="127">
        <v>6498615.7889999999</v>
      </c>
      <c r="D4486" s="103" t="s">
        <v>167</v>
      </c>
      <c r="E4486" s="126">
        <v>323.93</v>
      </c>
      <c r="F4486" s="125">
        <v>0.26499999999998636</v>
      </c>
      <c r="G4486" s="103" t="s">
        <v>167</v>
      </c>
      <c r="H4486" s="119">
        <f t="shared" si="2006"/>
        <v>0.79499999999998627</v>
      </c>
      <c r="I4486" s="125" t="s">
        <v>2917</v>
      </c>
      <c r="J4486" s="107">
        <f t="shared" ref="J4486" si="2012">I4486+385</f>
        <v>27936.44</v>
      </c>
      <c r="L4486" s="118">
        <v>0.43</v>
      </c>
    </row>
    <row r="4487" spans="1:12" x14ac:dyDescent="0.2">
      <c r="D4487" s="103"/>
      <c r="E4487" s="126"/>
      <c r="G4487" s="103"/>
    </row>
    <row r="4488" spans="1:12" x14ac:dyDescent="0.2">
      <c r="A4488" s="126">
        <v>1746</v>
      </c>
      <c r="B4488" s="127">
        <v>957859.53300000005</v>
      </c>
      <c r="C4488" s="127">
        <v>6498600.0729999999</v>
      </c>
      <c r="D4488" s="103" t="s">
        <v>167</v>
      </c>
      <c r="E4488" s="126">
        <v>324.04000000000002</v>
      </c>
      <c r="F4488" s="125">
        <v>0.28600000000000136</v>
      </c>
      <c r="G4488" s="103" t="s">
        <v>167</v>
      </c>
      <c r="H4488" s="119">
        <f t="shared" si="2006"/>
        <v>0.81600000000000128</v>
      </c>
      <c r="I4488" s="125" t="s">
        <v>2918</v>
      </c>
      <c r="J4488" s="107">
        <f t="shared" ref="J4488" si="2013">I4488+385</f>
        <v>27956.58</v>
      </c>
      <c r="L4488" s="118">
        <v>0.43</v>
      </c>
    </row>
    <row r="4489" spans="1:12" x14ac:dyDescent="0.2">
      <c r="D4489" s="103"/>
      <c r="E4489" s="126"/>
      <c r="G4489" s="103"/>
    </row>
    <row r="4490" spans="1:12" x14ac:dyDescent="0.2">
      <c r="A4490" s="126">
        <v>1747</v>
      </c>
      <c r="B4490" s="127">
        <v>957871.81099999999</v>
      </c>
      <c r="C4490" s="127">
        <v>6498584.4270000001</v>
      </c>
      <c r="D4490" s="103" t="s">
        <v>167</v>
      </c>
      <c r="E4490" s="126">
        <v>324.14</v>
      </c>
      <c r="F4490" s="125">
        <v>0.26099999999996726</v>
      </c>
      <c r="G4490" s="103" t="s">
        <v>167</v>
      </c>
      <c r="H4490" s="119">
        <f t="shared" si="2006"/>
        <v>0.79099999999996717</v>
      </c>
      <c r="I4490" s="125" t="s">
        <v>2919</v>
      </c>
      <c r="J4490" s="107">
        <f t="shared" ref="J4490" si="2014">I4490+385</f>
        <v>27976.47</v>
      </c>
      <c r="L4490" s="118">
        <v>0.43</v>
      </c>
    </row>
    <row r="4491" spans="1:12" x14ac:dyDescent="0.2">
      <c r="D4491" s="103"/>
      <c r="E4491" s="126"/>
      <c r="G4491" s="103"/>
    </row>
    <row r="4492" spans="1:12" x14ac:dyDescent="0.2">
      <c r="A4492" s="126">
        <v>1748</v>
      </c>
      <c r="B4492" s="127">
        <v>957883.72699999996</v>
      </c>
      <c r="C4492" s="127">
        <v>6498568.4400000004</v>
      </c>
      <c r="D4492" s="103" t="s">
        <v>167</v>
      </c>
      <c r="E4492" s="126">
        <v>324.24</v>
      </c>
      <c r="F4492" s="125">
        <v>0.30599999999998317</v>
      </c>
      <c r="G4492" s="103" t="s">
        <v>167</v>
      </c>
      <c r="H4492" s="119">
        <f t="shared" si="2006"/>
        <v>0.83599999999998309</v>
      </c>
      <c r="I4492" s="125" t="s">
        <v>2920</v>
      </c>
      <c r="J4492" s="107">
        <f t="shared" ref="J4492" si="2015">I4492+385</f>
        <v>27996.41</v>
      </c>
      <c r="L4492" s="118">
        <v>0.43</v>
      </c>
    </row>
    <row r="4493" spans="1:12" x14ac:dyDescent="0.2">
      <c r="D4493" s="103"/>
      <c r="E4493" s="126"/>
      <c r="G4493" s="103"/>
    </row>
    <row r="4494" spans="1:12" x14ac:dyDescent="0.2">
      <c r="A4494" s="126">
        <v>1749</v>
      </c>
      <c r="B4494" s="127">
        <v>957895.39599999995</v>
      </c>
      <c r="C4494" s="127">
        <v>6498552.5439999998</v>
      </c>
      <c r="D4494" s="103" t="s">
        <v>167</v>
      </c>
      <c r="E4494" s="126">
        <v>324.33999999999997</v>
      </c>
      <c r="F4494" s="125">
        <v>0.28299999999995862</v>
      </c>
      <c r="G4494" s="103" t="s">
        <v>167</v>
      </c>
      <c r="H4494" s="119">
        <f t="shared" si="2006"/>
        <v>0.81299999999995853</v>
      </c>
      <c r="I4494" s="125" t="s">
        <v>2921</v>
      </c>
      <c r="J4494" s="107">
        <f t="shared" ref="J4494" si="2016">I4494+385</f>
        <v>28016.13</v>
      </c>
      <c r="L4494" s="118">
        <v>0.43</v>
      </c>
    </row>
    <row r="4495" spans="1:12" x14ac:dyDescent="0.2">
      <c r="D4495" s="103"/>
      <c r="E4495" s="126"/>
      <c r="G4495" s="103"/>
    </row>
    <row r="4496" spans="1:12" x14ac:dyDescent="0.2">
      <c r="A4496" s="126">
        <v>1750</v>
      </c>
      <c r="B4496" s="127">
        <v>957907.03</v>
      </c>
      <c r="C4496" s="127">
        <v>6498536.1610000003</v>
      </c>
      <c r="D4496" s="103" t="s">
        <v>167</v>
      </c>
      <c r="E4496" s="126">
        <v>324.39999999999998</v>
      </c>
      <c r="F4496" s="125">
        <v>0.29800000000000182</v>
      </c>
      <c r="G4496" s="103" t="s">
        <v>167</v>
      </c>
      <c r="H4496" s="119">
        <f t="shared" si="2006"/>
        <v>0.82800000000000173</v>
      </c>
      <c r="I4496" s="125" t="s">
        <v>2922</v>
      </c>
      <c r="J4496" s="107">
        <f t="shared" ref="J4496" si="2017">I4496+385</f>
        <v>28036.22</v>
      </c>
      <c r="L4496" s="118">
        <v>0.43</v>
      </c>
    </row>
    <row r="4497" spans="1:12" x14ac:dyDescent="0.2">
      <c r="D4497" s="103"/>
      <c r="E4497" s="126"/>
      <c r="G4497" s="103"/>
    </row>
    <row r="4498" spans="1:12" x14ac:dyDescent="0.2">
      <c r="A4498" s="126">
        <v>1751</v>
      </c>
      <c r="B4498" s="127">
        <v>957918.49199999997</v>
      </c>
      <c r="C4498" s="127">
        <v>6498519.5930000003</v>
      </c>
      <c r="D4498" s="103" t="s">
        <v>167</v>
      </c>
      <c r="E4498" s="126">
        <v>324.5</v>
      </c>
      <c r="F4498" s="125">
        <v>0.25999999999999091</v>
      </c>
      <c r="G4498" s="103" t="s">
        <v>167</v>
      </c>
      <c r="H4498" s="119">
        <f t="shared" si="2006"/>
        <v>0.78999999999999082</v>
      </c>
      <c r="I4498" s="125" t="s">
        <v>2923</v>
      </c>
      <c r="J4498" s="107">
        <f t="shared" ref="J4498" si="2018">I4498+385</f>
        <v>28056.37</v>
      </c>
      <c r="L4498" s="118">
        <v>0.43</v>
      </c>
    </row>
    <row r="4499" spans="1:12" x14ac:dyDescent="0.2">
      <c r="D4499" s="103"/>
      <c r="E4499" s="126"/>
      <c r="G4499" s="103"/>
    </row>
    <row r="4500" spans="1:12" x14ac:dyDescent="0.2">
      <c r="A4500" s="126">
        <v>1752</v>
      </c>
      <c r="B4500" s="127">
        <v>957929.62199999997</v>
      </c>
      <c r="C4500" s="127">
        <v>6498503.1299999999</v>
      </c>
      <c r="D4500" s="103" t="s">
        <v>167</v>
      </c>
      <c r="E4500" s="126">
        <v>324.60000000000002</v>
      </c>
      <c r="F4500" s="125">
        <v>0.27400000000000091</v>
      </c>
      <c r="G4500" s="103" t="s">
        <v>167</v>
      </c>
      <c r="H4500" s="119">
        <f t="shared" si="2006"/>
        <v>0.80400000000000083</v>
      </c>
      <c r="I4500" s="125" t="s">
        <v>2924</v>
      </c>
      <c r="J4500" s="107">
        <f t="shared" ref="J4500" si="2019">I4500+385</f>
        <v>28076.240000000002</v>
      </c>
      <c r="L4500" s="118">
        <v>0.43</v>
      </c>
    </row>
    <row r="4501" spans="1:12" x14ac:dyDescent="0.2">
      <c r="D4501" s="103"/>
      <c r="E4501" s="126"/>
      <c r="G4501" s="103"/>
    </row>
    <row r="4502" spans="1:12" x14ac:dyDescent="0.2">
      <c r="A4502" s="126">
        <v>1753</v>
      </c>
      <c r="B4502" s="127">
        <v>957940.55299999996</v>
      </c>
      <c r="C4502" s="127">
        <v>6498486.2939999998</v>
      </c>
      <c r="D4502" s="103" t="s">
        <v>167</v>
      </c>
      <c r="E4502" s="126">
        <v>324.7</v>
      </c>
      <c r="F4502" s="125">
        <v>0.26200000000000045</v>
      </c>
      <c r="G4502" s="103" t="s">
        <v>167</v>
      </c>
      <c r="H4502" s="119">
        <f t="shared" si="2006"/>
        <v>0.79200000000000037</v>
      </c>
      <c r="I4502" s="125" t="s">
        <v>2925</v>
      </c>
      <c r="J4502" s="107">
        <f t="shared" ref="J4502" si="2020">I4502+385</f>
        <v>28096.32</v>
      </c>
      <c r="L4502" s="118">
        <v>0.43</v>
      </c>
    </row>
    <row r="4503" spans="1:12" x14ac:dyDescent="0.2">
      <c r="D4503" s="103"/>
      <c r="E4503" s="126"/>
      <c r="G4503" s="103"/>
    </row>
    <row r="4504" spans="1:12" x14ac:dyDescent="0.2">
      <c r="A4504" s="126">
        <v>1754</v>
      </c>
      <c r="B4504" s="127">
        <v>957951.41899999999</v>
      </c>
      <c r="C4504" s="127">
        <v>6498469.1600000001</v>
      </c>
      <c r="D4504" s="103" t="s">
        <v>167</v>
      </c>
      <c r="E4504" s="126">
        <v>324.8</v>
      </c>
      <c r="F4504" s="125">
        <v>0.21199999999998909</v>
      </c>
      <c r="G4504" s="103" t="s">
        <v>167</v>
      </c>
      <c r="H4504" s="119">
        <f t="shared" si="2006"/>
        <v>0.741999999999989</v>
      </c>
      <c r="I4504" s="125" t="s">
        <v>2926</v>
      </c>
      <c r="J4504" s="107">
        <f t="shared" ref="J4504" si="2021">I4504+385</f>
        <v>28116.6</v>
      </c>
      <c r="L4504" s="118">
        <v>0.43</v>
      </c>
    </row>
    <row r="4505" spans="1:12" x14ac:dyDescent="0.2">
      <c r="D4505" s="103"/>
      <c r="E4505" s="126"/>
      <c r="G4505" s="103"/>
    </row>
    <row r="4506" spans="1:12" x14ac:dyDescent="0.2">
      <c r="A4506" s="126">
        <v>1755</v>
      </c>
      <c r="B4506" s="127">
        <v>957961.64099999995</v>
      </c>
      <c r="C4506" s="127">
        <v>6498452.2039999999</v>
      </c>
      <c r="D4506" s="103" t="s">
        <v>167</v>
      </c>
      <c r="E4506" s="126">
        <v>324.89999999999998</v>
      </c>
      <c r="F4506" s="125">
        <v>0.2319999999999709</v>
      </c>
      <c r="G4506" s="103" t="s">
        <v>167</v>
      </c>
      <c r="H4506" s="119">
        <f t="shared" si="2006"/>
        <v>0.76199999999997081</v>
      </c>
      <c r="I4506" s="125" t="s">
        <v>2927</v>
      </c>
      <c r="J4506" s="107">
        <f t="shared" ref="J4506" si="2022">I4506+385</f>
        <v>28136.400000000001</v>
      </c>
      <c r="L4506" s="118">
        <v>0.43</v>
      </c>
    </row>
    <row r="4507" spans="1:12" x14ac:dyDescent="0.2">
      <c r="D4507" s="103"/>
      <c r="E4507" s="126"/>
      <c r="G4507" s="103"/>
    </row>
    <row r="4508" spans="1:12" x14ac:dyDescent="0.2">
      <c r="A4508" s="126">
        <v>1756</v>
      </c>
      <c r="B4508" s="127">
        <v>957971.80900000001</v>
      </c>
      <c r="C4508" s="127">
        <v>6498435.2199999997</v>
      </c>
      <c r="D4508" s="103" t="s">
        <v>167</v>
      </c>
      <c r="E4508" s="126">
        <v>325</v>
      </c>
      <c r="F4508" s="125">
        <v>0.26299999999997681</v>
      </c>
      <c r="G4508" s="103" t="s">
        <v>167</v>
      </c>
      <c r="H4508" s="119">
        <f t="shared" si="2006"/>
        <v>0.79299999999997672</v>
      </c>
      <c r="I4508" s="125" t="s">
        <v>2928</v>
      </c>
      <c r="J4508" s="107">
        <f t="shared" ref="J4508" si="2023">I4508+385</f>
        <v>28156.2</v>
      </c>
      <c r="L4508" s="118">
        <v>0.43</v>
      </c>
    </row>
    <row r="4509" spans="1:12" x14ac:dyDescent="0.2">
      <c r="D4509" s="103"/>
      <c r="E4509" s="126"/>
      <c r="G4509" s="103"/>
    </row>
    <row r="4510" spans="1:12" x14ac:dyDescent="0.2">
      <c r="A4510" s="126">
        <v>1757</v>
      </c>
      <c r="B4510" s="127">
        <v>957981.43700000003</v>
      </c>
      <c r="C4510" s="127">
        <v>6498418.2680000002</v>
      </c>
      <c r="D4510" s="103" t="s">
        <v>167</v>
      </c>
      <c r="E4510" s="126">
        <v>325.10000000000002</v>
      </c>
      <c r="F4510" s="125">
        <v>0.24100000000004229</v>
      </c>
      <c r="G4510" s="103" t="s">
        <v>167</v>
      </c>
      <c r="H4510" s="119">
        <f t="shared" si="2006"/>
        <v>0.77100000000004221</v>
      </c>
      <c r="I4510" s="125" t="s">
        <v>2929</v>
      </c>
      <c r="J4510" s="107">
        <f t="shared" ref="J4510" si="2024">I4510+385</f>
        <v>28175.69</v>
      </c>
      <c r="L4510" s="118">
        <v>0.43</v>
      </c>
    </row>
    <row r="4511" spans="1:12" x14ac:dyDescent="0.2">
      <c r="D4511" s="103"/>
      <c r="E4511" s="126"/>
      <c r="G4511" s="103"/>
    </row>
    <row r="4512" spans="1:12" x14ac:dyDescent="0.2">
      <c r="A4512" s="126">
        <v>1758</v>
      </c>
      <c r="B4512" s="127">
        <v>957991.36800000002</v>
      </c>
      <c r="C4512" s="127">
        <v>6498400.6100000003</v>
      </c>
      <c r="D4512" s="103" t="s">
        <v>167</v>
      </c>
      <c r="E4512" s="126">
        <v>325.2</v>
      </c>
      <c r="F4512" s="125">
        <v>0.242999999999995</v>
      </c>
      <c r="G4512" s="103" t="s">
        <v>167</v>
      </c>
      <c r="H4512" s="119">
        <f t="shared" si="2006"/>
        <v>0.77299999999999491</v>
      </c>
      <c r="I4512" s="125" t="s">
        <v>2930</v>
      </c>
      <c r="J4512" s="107">
        <f t="shared" ref="J4512" si="2025">I4512+385</f>
        <v>28195.95</v>
      </c>
      <c r="L4512" s="118">
        <v>0.43</v>
      </c>
    </row>
    <row r="4513" spans="1:12" x14ac:dyDescent="0.2">
      <c r="D4513" s="103"/>
      <c r="E4513" s="126"/>
      <c r="G4513" s="103"/>
    </row>
    <row r="4514" spans="1:12" x14ac:dyDescent="0.2">
      <c r="A4514" s="126">
        <v>1759</v>
      </c>
      <c r="B4514" s="127">
        <v>958000.68299999996</v>
      </c>
      <c r="C4514" s="127">
        <v>6498383.7740000002</v>
      </c>
      <c r="D4514" s="103" t="s">
        <v>167</v>
      </c>
      <c r="E4514" s="126">
        <v>325.3</v>
      </c>
      <c r="F4514" s="125">
        <v>0.242999999999995</v>
      </c>
      <c r="G4514" s="103" t="s">
        <v>167</v>
      </c>
      <c r="H4514" s="119">
        <f t="shared" si="2006"/>
        <v>0.77299999999999491</v>
      </c>
      <c r="I4514" s="125" t="s">
        <v>2931</v>
      </c>
      <c r="J4514" s="107">
        <f t="shared" ref="J4514" si="2026">I4514+385</f>
        <v>28215.19</v>
      </c>
      <c r="L4514" s="118">
        <v>0.43</v>
      </c>
    </row>
    <row r="4515" spans="1:12" x14ac:dyDescent="0.2">
      <c r="D4515" s="103"/>
      <c r="E4515" s="126"/>
      <c r="G4515" s="103"/>
    </row>
    <row r="4516" spans="1:12" x14ac:dyDescent="0.2">
      <c r="A4516" s="126">
        <v>1760</v>
      </c>
      <c r="B4516" s="127">
        <v>958010.59100000001</v>
      </c>
      <c r="C4516" s="127">
        <v>6498365.3770000003</v>
      </c>
      <c r="D4516" s="103" t="s">
        <v>167</v>
      </c>
      <c r="E4516" s="126">
        <v>325.41000000000003</v>
      </c>
      <c r="F4516" s="125">
        <v>0.24500000000000455</v>
      </c>
      <c r="G4516" s="103" t="s">
        <v>167</v>
      </c>
      <c r="H4516" s="119">
        <f t="shared" si="2006"/>
        <v>0.77500000000000446</v>
      </c>
      <c r="I4516" s="125" t="s">
        <v>2932</v>
      </c>
      <c r="J4516" s="107">
        <f t="shared" ref="J4516" si="2027">I4516+385</f>
        <v>28236.09</v>
      </c>
      <c r="L4516" s="118">
        <v>0.43</v>
      </c>
    </row>
    <row r="4517" spans="1:12" x14ac:dyDescent="0.2">
      <c r="D4517" s="103"/>
      <c r="E4517" s="126"/>
      <c r="G4517" s="103"/>
    </row>
    <row r="4518" spans="1:12" x14ac:dyDescent="0.2">
      <c r="A4518" s="126">
        <v>1761</v>
      </c>
      <c r="B4518" s="127">
        <v>958019.88199999998</v>
      </c>
      <c r="C4518" s="127">
        <v>6498347.0700000003</v>
      </c>
      <c r="D4518" s="103" t="s">
        <v>167</v>
      </c>
      <c r="E4518" s="126">
        <v>325.51</v>
      </c>
      <c r="F4518" s="125">
        <v>0.28199999999998226</v>
      </c>
      <c r="G4518" s="103" t="s">
        <v>167</v>
      </c>
      <c r="H4518" s="119">
        <f t="shared" si="2006"/>
        <v>0.81199999999998218</v>
      </c>
      <c r="I4518" s="125" t="s">
        <v>2933</v>
      </c>
      <c r="J4518" s="107">
        <f t="shared" ref="J4518" si="2028">I4518+385</f>
        <v>28256.61</v>
      </c>
      <c r="L4518" s="118">
        <v>0.43</v>
      </c>
    </row>
    <row r="4519" spans="1:12" x14ac:dyDescent="0.2">
      <c r="D4519" s="103"/>
      <c r="E4519" s="126"/>
      <c r="G4519" s="103"/>
    </row>
    <row r="4520" spans="1:12" x14ac:dyDescent="0.2">
      <c r="A4520" s="126">
        <v>1762</v>
      </c>
      <c r="B4520" s="127">
        <v>958028.42700000003</v>
      </c>
      <c r="C4520" s="127">
        <v>6498329.5580000002</v>
      </c>
      <c r="D4520" s="103" t="s">
        <v>167</v>
      </c>
      <c r="E4520" s="126">
        <v>325.61</v>
      </c>
      <c r="F4520" s="125">
        <v>0.29400000000003956</v>
      </c>
      <c r="G4520" s="103" t="s">
        <v>167</v>
      </c>
      <c r="H4520" s="119">
        <f t="shared" si="2006"/>
        <v>0.82400000000003948</v>
      </c>
      <c r="I4520" s="125" t="s">
        <v>2934</v>
      </c>
      <c r="J4520" s="107">
        <f t="shared" ref="J4520" si="2029">I4520+385</f>
        <v>28276.1</v>
      </c>
      <c r="L4520" s="118">
        <v>0.43</v>
      </c>
    </row>
    <row r="4521" spans="1:12" x14ac:dyDescent="0.2">
      <c r="D4521" s="103"/>
      <c r="E4521" s="126"/>
      <c r="G4521" s="103"/>
    </row>
    <row r="4522" spans="1:12" x14ac:dyDescent="0.2">
      <c r="A4522" s="126">
        <v>1763</v>
      </c>
      <c r="B4522" s="127">
        <v>958037.01699999999</v>
      </c>
      <c r="C4522" s="127">
        <v>6498311.3219999997</v>
      </c>
      <c r="D4522" s="103" t="s">
        <v>167</v>
      </c>
      <c r="E4522" s="126">
        <v>325.70999999999998</v>
      </c>
      <c r="F4522" s="125">
        <v>0.28600000000000136</v>
      </c>
      <c r="G4522" s="103" t="s">
        <v>167</v>
      </c>
      <c r="H4522" s="119">
        <f t="shared" si="2006"/>
        <v>0.81600000000000128</v>
      </c>
      <c r="I4522" s="125" t="s">
        <v>2935</v>
      </c>
      <c r="J4522" s="107">
        <f t="shared" ref="J4522" si="2030">I4522+385</f>
        <v>28296.26</v>
      </c>
      <c r="L4522" s="118">
        <v>0.43</v>
      </c>
    </row>
    <row r="4523" spans="1:12" x14ac:dyDescent="0.2">
      <c r="D4523" s="103"/>
      <c r="E4523" s="126"/>
      <c r="G4523" s="103"/>
    </row>
    <row r="4524" spans="1:12" x14ac:dyDescent="0.2">
      <c r="A4524" s="126">
        <v>1764</v>
      </c>
      <c r="B4524" s="127">
        <v>958045.38800000004</v>
      </c>
      <c r="C4524" s="127">
        <v>6498293.5690000001</v>
      </c>
      <c r="D4524" s="103" t="s">
        <v>167</v>
      </c>
      <c r="E4524" s="126">
        <v>325.8</v>
      </c>
      <c r="F4524" s="125">
        <v>0.29200000000003001</v>
      </c>
      <c r="G4524" s="103" t="s">
        <v>167</v>
      </c>
      <c r="H4524" s="119">
        <f t="shared" si="2006"/>
        <v>0.82200000000002993</v>
      </c>
      <c r="I4524" s="125" t="s">
        <v>2936</v>
      </c>
      <c r="J4524" s="107">
        <f t="shared" ref="J4524" si="2031">I4524+385</f>
        <v>28315.88</v>
      </c>
      <c r="L4524" s="118">
        <v>0.43</v>
      </c>
    </row>
    <row r="4525" spans="1:12" x14ac:dyDescent="0.2">
      <c r="D4525" s="103"/>
      <c r="E4525" s="126"/>
      <c r="G4525" s="103"/>
    </row>
    <row r="4526" spans="1:12" x14ac:dyDescent="0.2">
      <c r="A4526" s="126">
        <v>1765</v>
      </c>
      <c r="B4526" s="127">
        <v>958053.56599999999</v>
      </c>
      <c r="C4526" s="127">
        <v>6498274.8499999996</v>
      </c>
      <c r="D4526" s="103" t="s">
        <v>167</v>
      </c>
      <c r="E4526" s="126">
        <v>325.89999999999998</v>
      </c>
      <c r="F4526" s="125">
        <v>0.31399999999996453</v>
      </c>
      <c r="G4526" s="103" t="s">
        <v>167</v>
      </c>
      <c r="H4526" s="119">
        <f t="shared" si="2006"/>
        <v>0.84399999999996445</v>
      </c>
      <c r="I4526" s="125" t="s">
        <v>2937</v>
      </c>
      <c r="J4526" s="107">
        <f t="shared" ref="J4526" si="2032">I4526+385</f>
        <v>28336.31</v>
      </c>
      <c r="L4526" s="118">
        <v>0.43</v>
      </c>
    </row>
    <row r="4527" spans="1:12" x14ac:dyDescent="0.2">
      <c r="D4527" s="103"/>
      <c r="E4527" s="126"/>
      <c r="G4527" s="103"/>
    </row>
    <row r="4528" spans="1:12" x14ac:dyDescent="0.2">
      <c r="A4528" s="126">
        <v>1766</v>
      </c>
      <c r="B4528" s="127">
        <v>958061.07900000003</v>
      </c>
      <c r="C4528" s="127">
        <v>6498257.4359999998</v>
      </c>
      <c r="D4528" s="103" t="s">
        <v>167</v>
      </c>
      <c r="E4528" s="126">
        <v>326.01</v>
      </c>
      <c r="F4528" s="125">
        <v>0.33499999999997954</v>
      </c>
      <c r="G4528" s="103" t="s">
        <v>167</v>
      </c>
      <c r="H4528" s="119">
        <f t="shared" si="2006"/>
        <v>0.86499999999997945</v>
      </c>
      <c r="I4528" s="125" t="s">
        <v>2938</v>
      </c>
      <c r="J4528" s="107">
        <f t="shared" ref="J4528" si="2033">I4528+385</f>
        <v>28355.279999999999</v>
      </c>
      <c r="L4528" s="118">
        <v>0.43</v>
      </c>
    </row>
    <row r="4529" spans="1:12" x14ac:dyDescent="0.2">
      <c r="D4529" s="103"/>
      <c r="E4529" s="126"/>
      <c r="G4529" s="103"/>
    </row>
    <row r="4530" spans="1:12" x14ac:dyDescent="0.2">
      <c r="A4530" s="126">
        <v>1767</v>
      </c>
      <c r="B4530" s="127">
        <v>958068.93</v>
      </c>
      <c r="C4530" s="127">
        <v>6498238.4369999999</v>
      </c>
      <c r="D4530" s="103" t="s">
        <v>167</v>
      </c>
      <c r="E4530" s="126">
        <v>326.11</v>
      </c>
      <c r="F4530" s="125">
        <v>0.29599999999999227</v>
      </c>
      <c r="G4530" s="103" t="s">
        <v>167</v>
      </c>
      <c r="H4530" s="119">
        <f t="shared" si="2006"/>
        <v>0.82599999999999218</v>
      </c>
      <c r="I4530" s="125" t="s">
        <v>2939</v>
      </c>
      <c r="J4530" s="107">
        <f t="shared" ref="J4530" si="2034">I4530+385</f>
        <v>28375.83</v>
      </c>
      <c r="L4530" s="118">
        <v>0.43</v>
      </c>
    </row>
    <row r="4531" spans="1:12" x14ac:dyDescent="0.2">
      <c r="D4531" s="103"/>
      <c r="E4531" s="126"/>
      <c r="G4531" s="103"/>
    </row>
    <row r="4532" spans="1:12" x14ac:dyDescent="0.2">
      <c r="A4532" s="126">
        <v>1768</v>
      </c>
      <c r="B4532" s="127">
        <v>958076.41500000004</v>
      </c>
      <c r="C4532" s="127">
        <v>6498219.6579999998</v>
      </c>
      <c r="D4532" s="103" t="s">
        <v>167</v>
      </c>
      <c r="E4532" s="126">
        <v>326.20999999999998</v>
      </c>
      <c r="F4532" s="125">
        <v>0.28600000000000136</v>
      </c>
      <c r="G4532" s="103" t="s">
        <v>167</v>
      </c>
      <c r="H4532" s="119">
        <f t="shared" si="2006"/>
        <v>0.81600000000000128</v>
      </c>
      <c r="I4532" s="125" t="s">
        <v>2940</v>
      </c>
      <c r="J4532" s="107">
        <f t="shared" ref="J4532" si="2035">I4532+385</f>
        <v>28396.05</v>
      </c>
      <c r="L4532" s="118">
        <v>0.43</v>
      </c>
    </row>
    <row r="4533" spans="1:12" x14ac:dyDescent="0.2">
      <c r="D4533" s="103"/>
      <c r="E4533" s="126"/>
      <c r="G4533" s="103"/>
    </row>
    <row r="4534" spans="1:12" x14ac:dyDescent="0.2">
      <c r="A4534" s="126">
        <v>1769</v>
      </c>
      <c r="B4534" s="127">
        <v>958083.89899999998</v>
      </c>
      <c r="C4534" s="127">
        <v>6498199.7750000004</v>
      </c>
      <c r="D4534" s="103" t="s">
        <v>167</v>
      </c>
      <c r="E4534" s="126">
        <v>326.3</v>
      </c>
      <c r="F4534" s="125">
        <v>0.28899999999998727</v>
      </c>
      <c r="G4534" s="103" t="s">
        <v>167</v>
      </c>
      <c r="H4534" s="119">
        <f t="shared" si="2006"/>
        <v>0.81899999999998718</v>
      </c>
      <c r="I4534" s="125" t="s">
        <v>2941</v>
      </c>
      <c r="J4534" s="107">
        <f t="shared" ref="J4534" si="2036">I4534+385</f>
        <v>28417.29</v>
      </c>
      <c r="L4534" s="118">
        <v>0.43</v>
      </c>
    </row>
    <row r="4535" spans="1:12" x14ac:dyDescent="0.2">
      <c r="D4535" s="103"/>
      <c r="E4535" s="126"/>
      <c r="G4535" s="103"/>
    </row>
    <row r="4536" spans="1:12" x14ac:dyDescent="0.2">
      <c r="A4536" s="126">
        <v>1770</v>
      </c>
      <c r="B4536" s="127">
        <v>958090.06299999997</v>
      </c>
      <c r="C4536" s="127">
        <v>6498183.0630000001</v>
      </c>
      <c r="D4536" s="103" t="s">
        <v>167</v>
      </c>
      <c r="E4536" s="126">
        <v>326.39999999999998</v>
      </c>
      <c r="F4536" s="125">
        <v>0.30299999999999727</v>
      </c>
      <c r="G4536" s="103" t="s">
        <v>167</v>
      </c>
      <c r="H4536" s="119">
        <f t="shared" si="2006"/>
        <v>0.83299999999999719</v>
      </c>
      <c r="I4536" s="125" t="s">
        <v>2942</v>
      </c>
      <c r="J4536" s="107">
        <f t="shared" ref="J4536" si="2037">I4536+385</f>
        <v>28435.1</v>
      </c>
      <c r="L4536" s="118">
        <v>0.43</v>
      </c>
    </row>
    <row r="4537" spans="1:12" x14ac:dyDescent="0.2">
      <c r="D4537" s="103"/>
      <c r="E4537" s="126"/>
      <c r="G4537" s="103"/>
    </row>
    <row r="4538" spans="1:12" x14ac:dyDescent="0.2">
      <c r="A4538" s="126">
        <v>1771</v>
      </c>
      <c r="B4538" s="127">
        <v>958096.95799999998</v>
      </c>
      <c r="C4538" s="127">
        <v>6498163.4400000004</v>
      </c>
      <c r="D4538" s="103" t="s">
        <v>167</v>
      </c>
      <c r="E4538" s="126">
        <v>326.5</v>
      </c>
      <c r="F4538" s="125">
        <v>0.30799999999999272</v>
      </c>
      <c r="G4538" s="103" t="s">
        <v>167</v>
      </c>
      <c r="H4538" s="119">
        <f t="shared" si="2006"/>
        <v>0.83799999999999264</v>
      </c>
      <c r="I4538" s="125" t="s">
        <v>2943</v>
      </c>
      <c r="J4538" s="107">
        <f t="shared" ref="J4538" si="2038">I4538+385</f>
        <v>28455.9</v>
      </c>
      <c r="L4538" s="118">
        <v>0.43</v>
      </c>
    </row>
    <row r="4539" spans="1:12" x14ac:dyDescent="0.2">
      <c r="D4539" s="103"/>
      <c r="E4539" s="126"/>
      <c r="G4539" s="103"/>
    </row>
    <row r="4540" spans="1:12" x14ac:dyDescent="0.2">
      <c r="A4540" s="126">
        <v>1772</v>
      </c>
      <c r="B4540" s="127">
        <v>958103.53899999999</v>
      </c>
      <c r="C4540" s="127">
        <v>6498143.7759999996</v>
      </c>
      <c r="D4540" s="103" t="s">
        <v>167</v>
      </c>
      <c r="E4540" s="126">
        <v>326.58999999999997</v>
      </c>
      <c r="F4540" s="125">
        <v>0.25</v>
      </c>
      <c r="G4540" s="103" t="s">
        <v>167</v>
      </c>
      <c r="H4540" s="119">
        <f t="shared" ref="H4540:H4602" si="2039">F4540+L4540+0.1</f>
        <v>0.77999999999999992</v>
      </c>
      <c r="I4540" s="125" t="s">
        <v>2944</v>
      </c>
      <c r="J4540" s="107">
        <f t="shared" ref="J4540" si="2040">I4540+385</f>
        <v>28476.639999999999</v>
      </c>
      <c r="L4540" s="118">
        <v>0.43</v>
      </c>
    </row>
    <row r="4541" spans="1:12" x14ac:dyDescent="0.2">
      <c r="D4541" s="103"/>
      <c r="E4541" s="126"/>
      <c r="G4541" s="103"/>
    </row>
    <row r="4542" spans="1:12" x14ac:dyDescent="0.2">
      <c r="A4542" s="126">
        <v>1773</v>
      </c>
      <c r="B4542" s="127">
        <v>958109.55099999998</v>
      </c>
      <c r="C4542" s="127">
        <v>6498125.3700000001</v>
      </c>
      <c r="D4542" s="103" t="s">
        <v>167</v>
      </c>
      <c r="E4542" s="126">
        <v>326.68</v>
      </c>
      <c r="F4542" s="125">
        <v>0.26200000000000045</v>
      </c>
      <c r="G4542" s="103" t="s">
        <v>167</v>
      </c>
      <c r="H4542" s="119">
        <f t="shared" si="2039"/>
        <v>0.79200000000000037</v>
      </c>
      <c r="I4542" s="125" t="s">
        <v>2945</v>
      </c>
      <c r="J4542" s="107">
        <f t="shared" ref="J4542" si="2041">I4542+385</f>
        <v>28496</v>
      </c>
      <c r="L4542" s="118">
        <v>0.43</v>
      </c>
    </row>
    <row r="4543" spans="1:12" x14ac:dyDescent="0.2">
      <c r="D4543" s="103"/>
      <c r="E4543" s="126"/>
      <c r="G4543" s="103"/>
    </row>
    <row r="4544" spans="1:12" x14ac:dyDescent="0.2">
      <c r="A4544" s="126">
        <v>1774</v>
      </c>
      <c r="B4544" s="127">
        <v>958115.08900000004</v>
      </c>
      <c r="C4544" s="127">
        <v>6498106.9689999996</v>
      </c>
      <c r="D4544" s="103" t="s">
        <v>167</v>
      </c>
      <c r="E4544" s="126">
        <v>326.77999999999997</v>
      </c>
      <c r="F4544" s="125">
        <v>0.27400000000000091</v>
      </c>
      <c r="G4544" s="103" t="s">
        <v>167</v>
      </c>
      <c r="H4544" s="119">
        <f t="shared" si="2039"/>
        <v>0.80400000000000083</v>
      </c>
      <c r="I4544" s="125" t="s">
        <v>2946</v>
      </c>
      <c r="J4544" s="107">
        <f t="shared" ref="J4544" si="2042">I4544+385</f>
        <v>28515.22</v>
      </c>
      <c r="L4544" s="118">
        <v>0.43</v>
      </c>
    </row>
    <row r="4545" spans="1:12" x14ac:dyDescent="0.2">
      <c r="D4545" s="103"/>
      <c r="E4545" s="126"/>
      <c r="G4545" s="103"/>
    </row>
    <row r="4546" spans="1:12" x14ac:dyDescent="0.2">
      <c r="A4546" s="126">
        <v>1775</v>
      </c>
      <c r="B4546" s="127">
        <v>958120.90599999996</v>
      </c>
      <c r="C4546" s="127">
        <v>6498087.7429999998</v>
      </c>
      <c r="D4546" s="103" t="s">
        <v>167</v>
      </c>
      <c r="E4546" s="126">
        <v>326.89</v>
      </c>
      <c r="F4546" s="125">
        <v>0.29899999999997817</v>
      </c>
      <c r="G4546" s="103" t="s">
        <v>167</v>
      </c>
      <c r="H4546" s="119">
        <f t="shared" si="2039"/>
        <v>0.82899999999997809</v>
      </c>
      <c r="I4546" s="125" t="s">
        <v>2947</v>
      </c>
      <c r="J4546" s="107">
        <f t="shared" ref="J4546" si="2043">I4546+385</f>
        <v>28535.31</v>
      </c>
      <c r="L4546" s="118">
        <v>0.43</v>
      </c>
    </row>
    <row r="4547" spans="1:12" x14ac:dyDescent="0.2">
      <c r="D4547" s="103"/>
      <c r="E4547" s="126"/>
      <c r="G4547" s="103"/>
    </row>
    <row r="4548" spans="1:12" x14ac:dyDescent="0.2">
      <c r="A4548" s="126">
        <v>1776</v>
      </c>
      <c r="B4548" s="127">
        <v>958126.19099999999</v>
      </c>
      <c r="C4548" s="127">
        <v>6498068.5379999997</v>
      </c>
      <c r="D4548" s="103" t="s">
        <v>167</v>
      </c>
      <c r="E4548" s="126">
        <v>326.99</v>
      </c>
      <c r="F4548" s="125">
        <v>0.30000000000001137</v>
      </c>
      <c r="G4548" s="103" t="s">
        <v>167</v>
      </c>
      <c r="H4548" s="119">
        <f t="shared" si="2039"/>
        <v>0.83000000000001128</v>
      </c>
      <c r="I4548" s="125" t="s">
        <v>2948</v>
      </c>
      <c r="J4548" s="107">
        <f t="shared" ref="J4548" si="2044">I4548+385</f>
        <v>28555.23</v>
      </c>
      <c r="L4548" s="118">
        <v>0.43</v>
      </c>
    </row>
    <row r="4549" spans="1:12" x14ac:dyDescent="0.2">
      <c r="D4549" s="103"/>
      <c r="E4549" s="126"/>
      <c r="G4549" s="103"/>
    </row>
    <row r="4550" spans="1:12" x14ac:dyDescent="0.2">
      <c r="A4550" s="126">
        <v>1777</v>
      </c>
      <c r="B4550" s="127">
        <v>958131.24899999995</v>
      </c>
      <c r="C4550" s="127">
        <v>6498049.4859999996</v>
      </c>
      <c r="D4550" s="103" t="s">
        <v>167</v>
      </c>
      <c r="E4550" s="126">
        <v>327.07</v>
      </c>
      <c r="F4550" s="125">
        <v>0.27100000000001501</v>
      </c>
      <c r="G4550" s="103" t="s">
        <v>167</v>
      </c>
      <c r="H4550" s="119">
        <f t="shared" si="2039"/>
        <v>0.80100000000001492</v>
      </c>
      <c r="I4550" s="125" t="s">
        <v>2949</v>
      </c>
      <c r="J4550" s="107">
        <f t="shared" ref="J4550" si="2045">I4550+385</f>
        <v>28574.94</v>
      </c>
      <c r="L4550" s="118">
        <v>0.43</v>
      </c>
    </row>
    <row r="4551" spans="1:12" x14ac:dyDescent="0.2">
      <c r="D4551" s="103"/>
      <c r="E4551" s="126"/>
      <c r="G4551" s="103"/>
    </row>
    <row r="4552" spans="1:12" x14ac:dyDescent="0.2">
      <c r="A4552" s="126">
        <v>1778</v>
      </c>
      <c r="B4552" s="127">
        <v>958136.43500000006</v>
      </c>
      <c r="C4552" s="127">
        <v>6498029.1979999999</v>
      </c>
      <c r="D4552" s="103" t="s">
        <v>167</v>
      </c>
      <c r="E4552" s="126">
        <v>327.18</v>
      </c>
      <c r="F4552" s="125">
        <v>0.26600000000001955</v>
      </c>
      <c r="G4552" s="103" t="s">
        <v>167</v>
      </c>
      <c r="H4552" s="119">
        <f t="shared" si="2039"/>
        <v>0.79600000000001947</v>
      </c>
      <c r="I4552" s="125" t="s">
        <v>2950</v>
      </c>
      <c r="J4552" s="107">
        <f t="shared" ref="J4552" si="2046">I4552+385</f>
        <v>28595.88</v>
      </c>
      <c r="L4552" s="118">
        <v>0.43</v>
      </c>
    </row>
    <row r="4553" spans="1:12" x14ac:dyDescent="0.2">
      <c r="D4553" s="103"/>
      <c r="E4553" s="126"/>
      <c r="G4553" s="103"/>
    </row>
    <row r="4554" spans="1:12" x14ac:dyDescent="0.2">
      <c r="A4554" s="126">
        <v>1779</v>
      </c>
      <c r="B4554" s="127">
        <v>958140.87800000003</v>
      </c>
      <c r="C4554" s="127">
        <v>6498010.1339999996</v>
      </c>
      <c r="D4554" s="103" t="s">
        <v>167</v>
      </c>
      <c r="E4554" s="126">
        <v>327.27999999999997</v>
      </c>
      <c r="F4554" s="125">
        <v>0.26799999999997226</v>
      </c>
      <c r="G4554" s="103" t="s">
        <v>167</v>
      </c>
      <c r="H4554" s="119">
        <f t="shared" si="2039"/>
        <v>0.79799999999997218</v>
      </c>
      <c r="I4554" s="125" t="s">
        <v>2951</v>
      </c>
      <c r="J4554" s="107">
        <f t="shared" ref="J4554" si="2047">I4554+385</f>
        <v>28615.45</v>
      </c>
      <c r="L4554" s="118">
        <v>0.43</v>
      </c>
    </row>
    <row r="4555" spans="1:12" x14ac:dyDescent="0.2">
      <c r="D4555" s="103"/>
      <c r="E4555" s="126"/>
      <c r="G4555" s="103"/>
    </row>
    <row r="4556" spans="1:12" x14ac:dyDescent="0.2">
      <c r="A4556" s="126">
        <v>1780</v>
      </c>
      <c r="B4556" s="127">
        <v>958145.15599999996</v>
      </c>
      <c r="C4556" s="127">
        <v>6497990.7879999997</v>
      </c>
      <c r="D4556" s="103" t="s">
        <v>167</v>
      </c>
      <c r="E4556" s="126">
        <v>327.38</v>
      </c>
      <c r="F4556" s="125">
        <v>0.21699999999998454</v>
      </c>
      <c r="G4556" s="103" t="s">
        <v>167</v>
      </c>
      <c r="H4556" s="119">
        <f t="shared" si="2039"/>
        <v>0.74699999999998445</v>
      </c>
      <c r="I4556" s="125" t="s">
        <v>2952</v>
      </c>
      <c r="J4556" s="107">
        <f t="shared" ref="J4556" si="2048">I4556+385</f>
        <v>28635.26</v>
      </c>
      <c r="L4556" s="118">
        <v>0.43</v>
      </c>
    </row>
    <row r="4557" spans="1:12" x14ac:dyDescent="0.2">
      <c r="D4557" s="103"/>
      <c r="E4557" s="126"/>
      <c r="G4557" s="103"/>
    </row>
    <row r="4558" spans="1:12" x14ac:dyDescent="0.2">
      <c r="A4558" s="126">
        <v>1781</v>
      </c>
      <c r="B4558" s="127">
        <v>958149.30700000003</v>
      </c>
      <c r="C4558" s="127">
        <v>6497971.2699999996</v>
      </c>
      <c r="D4558" s="103" t="s">
        <v>167</v>
      </c>
      <c r="E4558" s="126">
        <v>327.47000000000003</v>
      </c>
      <c r="F4558" s="125">
        <v>0.26400000000001</v>
      </c>
      <c r="G4558" s="103" t="s">
        <v>167</v>
      </c>
      <c r="H4558" s="119">
        <f t="shared" si="2039"/>
        <v>0.79400000000000992</v>
      </c>
      <c r="I4558" s="125" t="s">
        <v>2953</v>
      </c>
      <c r="J4558" s="107">
        <f t="shared" ref="J4558" si="2049">I4558+385</f>
        <v>28655.22</v>
      </c>
      <c r="L4558" s="118">
        <v>0.43</v>
      </c>
    </row>
    <row r="4559" spans="1:12" x14ac:dyDescent="0.2">
      <c r="D4559" s="103"/>
      <c r="E4559" s="126"/>
      <c r="G4559" s="103"/>
    </row>
    <row r="4560" spans="1:12" x14ac:dyDescent="0.2">
      <c r="A4560" s="126">
        <v>1782</v>
      </c>
      <c r="B4560" s="127">
        <v>958153.272</v>
      </c>
      <c r="C4560" s="127">
        <v>6497950.4519999996</v>
      </c>
      <c r="D4560" s="103" t="s">
        <v>167</v>
      </c>
      <c r="E4560" s="126">
        <v>327.57</v>
      </c>
      <c r="F4560" s="125">
        <v>0.23699999999996635</v>
      </c>
      <c r="G4560" s="103" t="s">
        <v>167</v>
      </c>
      <c r="H4560" s="119">
        <f t="shared" si="2039"/>
        <v>0.76699999999996626</v>
      </c>
      <c r="I4560" s="125" t="s">
        <v>2954</v>
      </c>
      <c r="J4560" s="107">
        <f t="shared" ref="J4560" si="2050">I4560+385</f>
        <v>28676.41</v>
      </c>
      <c r="L4560" s="118">
        <v>0.43</v>
      </c>
    </row>
    <row r="4561" spans="1:12" x14ac:dyDescent="0.2">
      <c r="D4561" s="103"/>
      <c r="E4561" s="126"/>
      <c r="G4561" s="103"/>
    </row>
    <row r="4562" spans="1:12" x14ac:dyDescent="0.2">
      <c r="A4562" s="126">
        <v>1783</v>
      </c>
      <c r="B4562" s="127">
        <v>958156.64500000002</v>
      </c>
      <c r="C4562" s="127">
        <v>6497931.9510000004</v>
      </c>
      <c r="D4562" s="103" t="s">
        <v>167</v>
      </c>
      <c r="E4562" s="126">
        <v>327.66000000000003</v>
      </c>
      <c r="F4562" s="125">
        <v>0.26400000000001</v>
      </c>
      <c r="G4562" s="103" t="s">
        <v>167</v>
      </c>
      <c r="H4562" s="119">
        <f t="shared" si="2039"/>
        <v>0.79400000000000992</v>
      </c>
      <c r="I4562" s="125" t="s">
        <v>2955</v>
      </c>
      <c r="J4562" s="107">
        <f t="shared" ref="J4562" si="2051">I4562+385</f>
        <v>28695.22</v>
      </c>
      <c r="L4562" s="118">
        <v>0.43</v>
      </c>
    </row>
    <row r="4563" spans="1:12" x14ac:dyDescent="0.2">
      <c r="D4563" s="103"/>
      <c r="E4563" s="126"/>
      <c r="G4563" s="103"/>
    </row>
    <row r="4564" spans="1:12" x14ac:dyDescent="0.2">
      <c r="A4564" s="126">
        <v>1784</v>
      </c>
      <c r="B4564" s="127">
        <v>958160.10800000001</v>
      </c>
      <c r="C4564" s="127">
        <v>6497911.6890000002</v>
      </c>
      <c r="D4564" s="103" t="s">
        <v>167</v>
      </c>
      <c r="E4564" s="126">
        <v>327.78</v>
      </c>
      <c r="F4564" s="125">
        <v>0.46399999999999864</v>
      </c>
      <c r="G4564" s="103" t="s">
        <v>167</v>
      </c>
      <c r="H4564" s="119">
        <f t="shared" si="2039"/>
        <v>0.99399999999999855</v>
      </c>
      <c r="I4564" s="125" t="s">
        <v>2956</v>
      </c>
      <c r="J4564" s="107">
        <f t="shared" ref="J4564" si="2052">I4564+385</f>
        <v>28715.77</v>
      </c>
      <c r="L4564" s="118">
        <v>0.43</v>
      </c>
    </row>
    <row r="4565" spans="1:12" x14ac:dyDescent="0.2">
      <c r="D4565" s="103"/>
      <c r="E4565" s="126"/>
      <c r="G4565" s="103"/>
    </row>
    <row r="4566" spans="1:12" x14ac:dyDescent="0.2">
      <c r="A4566" s="126" t="s">
        <v>3007</v>
      </c>
      <c r="B4566" s="127">
        <v>958162.35199999996</v>
      </c>
      <c r="C4566" s="127">
        <v>6497902.6359999999</v>
      </c>
      <c r="D4566" s="103" t="s">
        <v>167</v>
      </c>
      <c r="E4566" s="126">
        <v>327.81</v>
      </c>
      <c r="F4566" s="125">
        <v>0.54099999999999682</v>
      </c>
      <c r="G4566" s="103" t="s">
        <v>167</v>
      </c>
      <c r="H4566" s="119">
        <f t="shared" si="2039"/>
        <v>1.0709999999999968</v>
      </c>
      <c r="I4566" s="125" t="s">
        <v>2957</v>
      </c>
      <c r="J4566" s="107">
        <f t="shared" ref="J4566" si="2053">I4566+385</f>
        <v>28725.11</v>
      </c>
      <c r="L4566" s="118">
        <v>0.43</v>
      </c>
    </row>
    <row r="4567" spans="1:12" x14ac:dyDescent="0.2">
      <c r="D4567" s="103"/>
      <c r="E4567" s="126"/>
      <c r="G4567" s="103"/>
    </row>
    <row r="4568" spans="1:12" x14ac:dyDescent="0.2">
      <c r="A4568" s="126">
        <v>1785</v>
      </c>
      <c r="B4568" s="127">
        <v>958166.75899999996</v>
      </c>
      <c r="C4568" s="127">
        <v>6497887.7180000003</v>
      </c>
      <c r="D4568" s="103" t="s">
        <v>167</v>
      </c>
      <c r="E4568" s="126">
        <v>327.81</v>
      </c>
      <c r="F4568" s="125">
        <v>0.45999999999997954</v>
      </c>
      <c r="G4568" s="103" t="s">
        <v>167</v>
      </c>
      <c r="H4568" s="119">
        <f t="shared" si="2039"/>
        <v>0.98999999999997945</v>
      </c>
      <c r="I4568" s="125" t="s">
        <v>2958</v>
      </c>
      <c r="J4568" s="107">
        <f t="shared" ref="J4568" si="2054">I4568+385</f>
        <v>28740.68</v>
      </c>
      <c r="L4568" s="118">
        <v>0.43</v>
      </c>
    </row>
    <row r="4569" spans="1:12" x14ac:dyDescent="0.2">
      <c r="D4569" s="103"/>
      <c r="E4569" s="126"/>
      <c r="G4569" s="103"/>
    </row>
    <row r="4570" spans="1:12" x14ac:dyDescent="0.2">
      <c r="A4570" s="126">
        <v>1786</v>
      </c>
      <c r="B4570" s="127">
        <v>958171.47400000005</v>
      </c>
      <c r="C4570" s="127">
        <v>6497873.4840000002</v>
      </c>
      <c r="D4570" s="103" t="s">
        <v>167</v>
      </c>
      <c r="E4570" s="126">
        <v>327.82</v>
      </c>
      <c r="F4570" s="125">
        <v>0.62000000000000455</v>
      </c>
      <c r="G4570" s="103" t="s">
        <v>167</v>
      </c>
      <c r="H4570" s="119">
        <f t="shared" si="2039"/>
        <v>1.1500000000000046</v>
      </c>
      <c r="I4570" s="125" t="s">
        <v>2959</v>
      </c>
      <c r="J4570" s="107">
        <f t="shared" ref="J4570" si="2055">I4570+385</f>
        <v>28755.68</v>
      </c>
      <c r="L4570" s="118">
        <v>0.43</v>
      </c>
    </row>
    <row r="4571" spans="1:12" x14ac:dyDescent="0.2">
      <c r="D4571" s="103"/>
      <c r="E4571" s="126"/>
      <c r="G4571" s="103"/>
    </row>
    <row r="4572" spans="1:12" x14ac:dyDescent="0.2">
      <c r="A4572" s="126" t="s">
        <v>3008</v>
      </c>
      <c r="B4572" s="127">
        <v>958172.56099999999</v>
      </c>
      <c r="C4572" s="127">
        <v>6497866.3059999999</v>
      </c>
      <c r="D4572" s="103" t="s">
        <v>167</v>
      </c>
      <c r="E4572" s="126">
        <v>327.89</v>
      </c>
      <c r="F4572" s="125">
        <v>0.49000000000000909</v>
      </c>
      <c r="G4572" s="103" t="s">
        <v>167</v>
      </c>
      <c r="H4572" s="119">
        <f t="shared" si="2039"/>
        <v>1.0200000000000091</v>
      </c>
      <c r="I4572" s="125" t="s">
        <v>2960</v>
      </c>
      <c r="J4572" s="107">
        <f t="shared" ref="J4572" si="2056">I4572+385</f>
        <v>28762.94</v>
      </c>
      <c r="L4572" s="118">
        <v>0.43</v>
      </c>
    </row>
    <row r="4573" spans="1:12" x14ac:dyDescent="0.2">
      <c r="D4573" s="103"/>
      <c r="E4573" s="126"/>
      <c r="G4573" s="103"/>
    </row>
    <row r="4574" spans="1:12" x14ac:dyDescent="0.2">
      <c r="A4574" s="126">
        <v>1787</v>
      </c>
      <c r="B4574" s="127">
        <v>958174.8</v>
      </c>
      <c r="C4574" s="127">
        <v>6497853.9900000002</v>
      </c>
      <c r="D4574" s="103" t="s">
        <v>167</v>
      </c>
      <c r="E4574" s="126">
        <v>327.89</v>
      </c>
      <c r="F4574" s="125">
        <v>0.36000000000001364</v>
      </c>
      <c r="G4574" s="103" t="s">
        <v>167</v>
      </c>
      <c r="H4574" s="119">
        <f t="shared" si="2039"/>
        <v>0.89000000000001356</v>
      </c>
      <c r="I4574" s="125" t="s">
        <v>2961</v>
      </c>
      <c r="J4574" s="107">
        <f t="shared" ref="J4574" si="2057">I4574+385</f>
        <v>28775.45</v>
      </c>
      <c r="L4574" s="118">
        <v>0.43</v>
      </c>
    </row>
    <row r="4575" spans="1:12" x14ac:dyDescent="0.2">
      <c r="D4575" s="103"/>
      <c r="E4575" s="126"/>
      <c r="G4575" s="103"/>
    </row>
    <row r="4576" spans="1:12" x14ac:dyDescent="0.2">
      <c r="A4576" s="126">
        <v>1788</v>
      </c>
      <c r="B4576" s="127">
        <v>958176.23400000005</v>
      </c>
      <c r="C4576" s="127">
        <v>6497838.9079999998</v>
      </c>
      <c r="D4576" s="103" t="s">
        <v>167</v>
      </c>
      <c r="E4576" s="126">
        <v>328.05</v>
      </c>
      <c r="F4576" s="125">
        <v>0.59000000000003183</v>
      </c>
      <c r="G4576" s="103" t="s">
        <v>167</v>
      </c>
      <c r="H4576" s="119">
        <f t="shared" si="2039"/>
        <v>1.290000000000032</v>
      </c>
      <c r="I4576" s="125" t="s">
        <v>2962</v>
      </c>
      <c r="J4576" s="107">
        <f t="shared" ref="J4576" si="2058">I4576+385</f>
        <v>28790.6</v>
      </c>
      <c r="L4576" s="118">
        <v>0.6</v>
      </c>
    </row>
    <row r="4577" spans="1:12" x14ac:dyDescent="0.2">
      <c r="D4577" s="103"/>
      <c r="E4577" s="126"/>
      <c r="G4577" s="103"/>
    </row>
    <row r="4578" spans="1:12" x14ac:dyDescent="0.2">
      <c r="A4578" s="126" t="s">
        <v>3009</v>
      </c>
      <c r="B4578" s="127">
        <v>958177.18099999998</v>
      </c>
      <c r="C4578" s="127">
        <v>6497831.3130000001</v>
      </c>
      <c r="D4578" s="103" t="s">
        <v>167</v>
      </c>
      <c r="E4578" s="126">
        <v>328.05</v>
      </c>
      <c r="F4578" s="125">
        <v>0.85900000000003729</v>
      </c>
      <c r="G4578" s="103" t="s">
        <v>167</v>
      </c>
      <c r="H4578" s="119">
        <f t="shared" si="2039"/>
        <v>1.5590000000000375</v>
      </c>
      <c r="I4578" s="125" t="s">
        <v>2963</v>
      </c>
      <c r="J4578" s="107">
        <f t="shared" ref="J4578" si="2059">I4578+385</f>
        <v>28798.26</v>
      </c>
      <c r="L4578" s="118">
        <v>0.6</v>
      </c>
    </row>
    <row r="4579" spans="1:12" x14ac:dyDescent="0.2">
      <c r="D4579" s="103"/>
      <c r="E4579" s="126"/>
      <c r="G4579" s="103"/>
    </row>
    <row r="4580" spans="1:12" x14ac:dyDescent="0.2">
      <c r="A4580" s="126">
        <v>1789</v>
      </c>
      <c r="B4580" s="127">
        <v>958181.66</v>
      </c>
      <c r="C4580" s="127">
        <v>6497815.3470000001</v>
      </c>
      <c r="D4580" s="103" t="s">
        <v>167</v>
      </c>
      <c r="E4580" s="126">
        <v>328.0242288842</v>
      </c>
      <c r="F4580" s="125">
        <v>1.5142288842000085</v>
      </c>
      <c r="G4580" s="103" t="s">
        <v>167</v>
      </c>
      <c r="H4580" s="119">
        <f t="shared" si="2039"/>
        <v>2.2142288842000086</v>
      </c>
      <c r="I4580" s="125" t="s">
        <v>2964</v>
      </c>
      <c r="J4580" s="107">
        <f t="shared" ref="J4580" si="2060">I4580+385</f>
        <v>28814.89</v>
      </c>
      <c r="L4580" s="118">
        <v>0.6</v>
      </c>
    </row>
    <row r="4581" spans="1:12" x14ac:dyDescent="0.2">
      <c r="D4581" s="103"/>
      <c r="E4581" s="126"/>
      <c r="G4581" s="103"/>
    </row>
    <row r="4582" spans="1:12" x14ac:dyDescent="0.2">
      <c r="A4582" s="126" t="s">
        <v>3010</v>
      </c>
      <c r="B4582" s="127">
        <v>958182.81099999999</v>
      </c>
      <c r="C4582" s="127">
        <v>6497811.9689999996</v>
      </c>
      <c r="D4582" s="103" t="s">
        <v>167</v>
      </c>
      <c r="E4582" s="126">
        <v>328.06495060650002</v>
      </c>
      <c r="F4582" s="125">
        <v>1.4949506065000264</v>
      </c>
      <c r="G4582" s="103" t="s">
        <v>167</v>
      </c>
      <c r="H4582" s="119">
        <f t="shared" si="2039"/>
        <v>2.0249506065000262</v>
      </c>
      <c r="I4582" s="125" t="s">
        <v>2965</v>
      </c>
      <c r="J4582" s="107">
        <f t="shared" ref="J4582" si="2061">I4582+385</f>
        <v>28818.46</v>
      </c>
      <c r="L4582" s="118">
        <v>0.43</v>
      </c>
    </row>
    <row r="4583" spans="1:12" x14ac:dyDescent="0.2">
      <c r="D4583" s="103"/>
      <c r="E4583" s="126"/>
      <c r="G4583" s="103"/>
    </row>
    <row r="4584" spans="1:12" x14ac:dyDescent="0.2">
      <c r="A4584" s="126" t="s">
        <v>3011</v>
      </c>
      <c r="B4584" s="127">
        <v>958184.04</v>
      </c>
      <c r="C4584" s="127">
        <v>6497807.0980000002</v>
      </c>
      <c r="D4584" s="103" t="s">
        <v>167</v>
      </c>
      <c r="E4584" s="126">
        <v>328.15611049749998</v>
      </c>
      <c r="F4584" s="125">
        <v>1.5161104974999944</v>
      </c>
      <c r="G4584" s="103" t="s">
        <v>167</v>
      </c>
      <c r="H4584" s="119">
        <f t="shared" si="2039"/>
        <v>2.0461104974999942</v>
      </c>
      <c r="I4584" s="125" t="s">
        <v>2966</v>
      </c>
      <c r="J4584" s="107">
        <f t="shared" ref="J4584" si="2062">I4584+385</f>
        <v>28823.49</v>
      </c>
      <c r="L4584" s="118">
        <v>0.43</v>
      </c>
    </row>
    <row r="4585" spans="1:12" x14ac:dyDescent="0.2">
      <c r="D4585" s="103"/>
      <c r="E4585" s="126"/>
      <c r="G4585" s="103"/>
    </row>
    <row r="4586" spans="1:12" x14ac:dyDescent="0.2">
      <c r="A4586" s="126" t="s">
        <v>3012</v>
      </c>
      <c r="B4586" s="127">
        <v>958185.071</v>
      </c>
      <c r="C4586" s="127">
        <v>6497802.4639999997</v>
      </c>
      <c r="D4586" s="103" t="s">
        <v>167</v>
      </c>
      <c r="E4586" s="126">
        <v>328.26490121580002</v>
      </c>
      <c r="F4586" s="125">
        <v>1.1749012158000482</v>
      </c>
      <c r="G4586" s="103" t="s">
        <v>167</v>
      </c>
      <c r="H4586" s="119">
        <f t="shared" si="2039"/>
        <v>1.7049012158000483</v>
      </c>
      <c r="I4586" s="125" t="s">
        <v>2967</v>
      </c>
      <c r="J4586" s="107">
        <f t="shared" ref="J4586" si="2063">I4586+385</f>
        <v>28828.26</v>
      </c>
      <c r="L4586" s="118">
        <v>0.43</v>
      </c>
    </row>
    <row r="4587" spans="1:12" x14ac:dyDescent="0.2">
      <c r="D4587" s="103"/>
      <c r="E4587" s="126"/>
      <c r="G4587" s="103"/>
    </row>
    <row r="4588" spans="1:12" x14ac:dyDescent="0.2">
      <c r="A4588" s="126" t="s">
        <v>3013</v>
      </c>
      <c r="B4588" s="127">
        <v>958186.20600000001</v>
      </c>
      <c r="C4588" s="127">
        <v>6497797.1440000003</v>
      </c>
      <c r="D4588" s="103" t="s">
        <v>167</v>
      </c>
      <c r="E4588" s="126">
        <v>328.54175151290002</v>
      </c>
      <c r="F4588" s="125">
        <v>1.1317515128999958</v>
      </c>
      <c r="G4588" s="103" t="s">
        <v>167</v>
      </c>
      <c r="H4588" s="119">
        <f t="shared" si="2039"/>
        <v>1.6617515128999958</v>
      </c>
      <c r="I4588" s="125" t="s">
        <v>2968</v>
      </c>
      <c r="J4588" s="107">
        <f t="shared" ref="J4588" si="2064">I4588+385</f>
        <v>28833.71</v>
      </c>
      <c r="L4588" s="118">
        <v>0.43</v>
      </c>
    </row>
    <row r="4589" spans="1:12" x14ac:dyDescent="0.2">
      <c r="D4589" s="103"/>
      <c r="E4589" s="126"/>
      <c r="G4589" s="103"/>
    </row>
    <row r="4590" spans="1:12" x14ac:dyDescent="0.2">
      <c r="A4590" s="126">
        <v>1790</v>
      </c>
      <c r="B4590" s="127">
        <v>958187.26500000001</v>
      </c>
      <c r="C4590" s="127">
        <v>6497790.9380000001</v>
      </c>
      <c r="D4590" s="103" t="s">
        <v>167</v>
      </c>
      <c r="E4590" s="126">
        <v>328.9218289506</v>
      </c>
      <c r="F4590" s="125">
        <v>1.4018289506000201</v>
      </c>
      <c r="G4590" s="103" t="s">
        <v>167</v>
      </c>
      <c r="H4590" s="119">
        <f t="shared" si="2039"/>
        <v>1.9318289506000201</v>
      </c>
      <c r="I4590" s="125" t="s">
        <v>2969</v>
      </c>
      <c r="J4590" s="107">
        <f t="shared" ref="J4590" si="2065">I4590+385</f>
        <v>28840</v>
      </c>
      <c r="L4590" s="118">
        <v>0.43</v>
      </c>
    </row>
    <row r="4591" spans="1:12" x14ac:dyDescent="0.2">
      <c r="D4591" s="103"/>
      <c r="E4591" s="126"/>
      <c r="G4591" s="103"/>
    </row>
    <row r="4592" spans="1:12" x14ac:dyDescent="0.2">
      <c r="A4592" s="126" t="s">
        <v>3014</v>
      </c>
      <c r="B4592" s="127">
        <v>958187.80799999996</v>
      </c>
      <c r="C4592" s="127">
        <v>6497783.9369999999</v>
      </c>
      <c r="D4592" s="103" t="s">
        <v>167</v>
      </c>
      <c r="E4592" s="126">
        <v>329.04241337500002</v>
      </c>
      <c r="F4592" s="125">
        <v>1.3324133750000442</v>
      </c>
      <c r="G4592" s="103" t="s">
        <v>167</v>
      </c>
      <c r="H4592" s="119">
        <f t="shared" si="2039"/>
        <v>1.8624133750000442</v>
      </c>
      <c r="I4592" s="125" t="s">
        <v>2970</v>
      </c>
      <c r="J4592" s="107">
        <f t="shared" ref="J4592" si="2066">I4592+385</f>
        <v>28847.03</v>
      </c>
      <c r="L4592" s="118">
        <v>0.43</v>
      </c>
    </row>
    <row r="4593" spans="1:12" x14ac:dyDescent="0.2">
      <c r="D4593" s="103"/>
      <c r="E4593" s="126"/>
      <c r="G4593" s="103"/>
    </row>
    <row r="4594" spans="1:12" x14ac:dyDescent="0.2">
      <c r="A4594" s="126">
        <v>1791</v>
      </c>
      <c r="B4594" s="127">
        <v>958188.10499999998</v>
      </c>
      <c r="C4594" s="127">
        <v>6497776.7429999998</v>
      </c>
      <c r="D4594" s="103" t="s">
        <v>167</v>
      </c>
      <c r="E4594" s="126">
        <v>329.02022166130001</v>
      </c>
      <c r="F4594" s="125">
        <v>1.4802216612999928</v>
      </c>
      <c r="G4594" s="103" t="s">
        <v>167</v>
      </c>
      <c r="H4594" s="119">
        <f t="shared" si="2039"/>
        <v>2.280221661299993</v>
      </c>
      <c r="I4594" s="125" t="s">
        <v>2971</v>
      </c>
      <c r="J4594" s="107">
        <f t="shared" ref="J4594" si="2067">I4594+385</f>
        <v>28854.23</v>
      </c>
      <c r="L4594" s="118">
        <v>0.7</v>
      </c>
    </row>
    <row r="4595" spans="1:12" x14ac:dyDescent="0.2">
      <c r="D4595" s="103"/>
      <c r="E4595" s="126"/>
      <c r="G4595" s="103"/>
    </row>
    <row r="4596" spans="1:12" x14ac:dyDescent="0.2">
      <c r="A4596" s="126" t="s">
        <v>3015</v>
      </c>
      <c r="B4596" s="127">
        <v>958188.58900000004</v>
      </c>
      <c r="C4596" s="127">
        <v>6497767.8530000001</v>
      </c>
      <c r="D4596" s="103" t="s">
        <v>167</v>
      </c>
      <c r="E4596" s="126">
        <v>328.82748149989999</v>
      </c>
      <c r="F4596" s="125">
        <v>1.2474814999000046</v>
      </c>
      <c r="G4596" s="103" t="s">
        <v>167</v>
      </c>
      <c r="H4596" s="119">
        <f t="shared" si="2039"/>
        <v>2.0474814999000044</v>
      </c>
      <c r="I4596" s="125" t="s">
        <v>2972</v>
      </c>
      <c r="J4596" s="107">
        <f t="shared" ref="J4596" si="2068">I4596+385</f>
        <v>28863.13</v>
      </c>
      <c r="L4596" s="118">
        <v>0.7</v>
      </c>
    </row>
    <row r="4597" spans="1:12" x14ac:dyDescent="0.2">
      <c r="D4597" s="103"/>
      <c r="E4597" s="126"/>
      <c r="G4597" s="103"/>
    </row>
    <row r="4598" spans="1:12" x14ac:dyDescent="0.2">
      <c r="A4598" s="126">
        <v>1792</v>
      </c>
      <c r="B4598" s="127">
        <v>958189.41799999995</v>
      </c>
      <c r="C4598" s="127">
        <v>6497754.9230000004</v>
      </c>
      <c r="D4598" s="103" t="s">
        <v>167</v>
      </c>
      <c r="E4598" s="126">
        <v>328.9557282188</v>
      </c>
      <c r="F4598" s="125">
        <v>1.2857282187999886</v>
      </c>
      <c r="G4598" s="103" t="s">
        <v>167</v>
      </c>
      <c r="H4598" s="119">
        <f t="shared" si="2039"/>
        <v>2.0857282187999884</v>
      </c>
      <c r="I4598" s="125" t="s">
        <v>2973</v>
      </c>
      <c r="J4598" s="107">
        <f t="shared" ref="J4598" si="2069">I4598+385</f>
        <v>28876.09</v>
      </c>
      <c r="L4598" s="118">
        <v>0.7</v>
      </c>
    </row>
    <row r="4599" spans="1:12" x14ac:dyDescent="0.2">
      <c r="D4599" s="103"/>
      <c r="E4599" s="126"/>
      <c r="G4599" s="103"/>
    </row>
    <row r="4600" spans="1:12" x14ac:dyDescent="0.2">
      <c r="A4600" s="126">
        <v>1793</v>
      </c>
      <c r="B4600" s="127">
        <v>958190.576</v>
      </c>
      <c r="C4600" s="127">
        <v>6497734.5089999996</v>
      </c>
      <c r="D4600" s="103" t="s">
        <v>167</v>
      </c>
      <c r="E4600" s="126">
        <v>329.04274467509998</v>
      </c>
      <c r="F4600" s="125">
        <v>1.2227446750999889</v>
      </c>
      <c r="G4600" s="103" t="s">
        <v>167</v>
      </c>
      <c r="H4600" s="119">
        <f t="shared" si="2039"/>
        <v>2.0227446750999887</v>
      </c>
      <c r="I4600" s="125" t="s">
        <v>2974</v>
      </c>
      <c r="J4600" s="107">
        <f t="shared" ref="J4600" si="2070">I4600+385</f>
        <v>28896.54</v>
      </c>
      <c r="L4600" s="118">
        <v>0.7</v>
      </c>
    </row>
    <row r="4601" spans="1:12" x14ac:dyDescent="0.2">
      <c r="D4601" s="103"/>
      <c r="E4601" s="126"/>
      <c r="G4601" s="103"/>
    </row>
    <row r="4602" spans="1:12" x14ac:dyDescent="0.2">
      <c r="A4602" s="126" t="s">
        <v>3016</v>
      </c>
      <c r="B4602" s="127">
        <v>958191.08200000005</v>
      </c>
      <c r="C4602" s="127">
        <v>6497725.7149999999</v>
      </c>
      <c r="D4602" s="103" t="s">
        <v>167</v>
      </c>
      <c r="E4602" s="126">
        <v>329.17844074039999</v>
      </c>
      <c r="F4602" s="125">
        <v>1.3084407403999876</v>
      </c>
      <c r="G4602" s="103" t="s">
        <v>167</v>
      </c>
      <c r="H4602" s="119">
        <f t="shared" si="2039"/>
        <v>2.1084407403999879</v>
      </c>
      <c r="I4602" s="125" t="s">
        <v>2975</v>
      </c>
      <c r="J4602" s="107">
        <f t="shared" ref="J4602" si="2071">I4602+385</f>
        <v>28905.34</v>
      </c>
      <c r="L4602" s="118">
        <v>0.7</v>
      </c>
    </row>
    <row r="4603" spans="1:12" x14ac:dyDescent="0.2">
      <c r="D4603" s="103"/>
      <c r="E4603" s="126"/>
      <c r="G4603" s="103"/>
    </row>
    <row r="4604" spans="1:12" x14ac:dyDescent="0.2">
      <c r="A4604" s="126" t="s">
        <v>3017</v>
      </c>
      <c r="B4604" s="127">
        <v>958191.16399999999</v>
      </c>
      <c r="C4604" s="127">
        <v>6497720.4649999999</v>
      </c>
      <c r="D4604" s="103" t="s">
        <v>167</v>
      </c>
      <c r="E4604" s="126">
        <v>329.11387184030002</v>
      </c>
      <c r="F4604" s="125">
        <v>1.2038718402999962</v>
      </c>
      <c r="G4604" s="103" t="s">
        <v>167</v>
      </c>
      <c r="H4604" s="119">
        <f t="shared" ref="H4604:H4666" si="2072">F4604+L4604+0.1</f>
        <v>2.003871840299996</v>
      </c>
      <c r="I4604" s="125" t="s">
        <v>2976</v>
      </c>
      <c r="J4604" s="107">
        <f t="shared" ref="J4604" si="2073">I4604+385</f>
        <v>28910.6</v>
      </c>
      <c r="L4604" s="118">
        <v>0.7</v>
      </c>
    </row>
    <row r="4605" spans="1:12" x14ac:dyDescent="0.2">
      <c r="D4605" s="103"/>
      <c r="E4605" s="126"/>
      <c r="G4605" s="103"/>
    </row>
    <row r="4606" spans="1:12" x14ac:dyDescent="0.2">
      <c r="A4606" s="126">
        <v>1794</v>
      </c>
      <c r="B4606" s="127">
        <v>958190.80200000003</v>
      </c>
      <c r="C4606" s="127">
        <v>6497714.7470000004</v>
      </c>
      <c r="D4606" s="103" t="s">
        <v>167</v>
      </c>
      <c r="E4606" s="126">
        <v>328.80693663559998</v>
      </c>
      <c r="F4606" s="125">
        <v>0.86693663559998413</v>
      </c>
      <c r="G4606" s="103" t="s">
        <v>167</v>
      </c>
      <c r="H4606" s="119">
        <f t="shared" si="2072"/>
        <v>1.6669366355999842</v>
      </c>
      <c r="I4606" s="125" t="s">
        <v>2977</v>
      </c>
      <c r="J4606" s="107">
        <f t="shared" ref="J4606" si="2074">I4606+385</f>
        <v>28916.33</v>
      </c>
      <c r="L4606" s="118">
        <v>0.7</v>
      </c>
    </row>
    <row r="4607" spans="1:12" x14ac:dyDescent="0.2">
      <c r="D4607" s="103"/>
      <c r="E4607" s="126"/>
      <c r="G4607" s="103"/>
    </row>
    <row r="4608" spans="1:12" x14ac:dyDescent="0.2">
      <c r="A4608" s="126" t="s">
        <v>3018</v>
      </c>
      <c r="B4608" s="127">
        <v>958190.59400000004</v>
      </c>
      <c r="C4608" s="127">
        <v>6497709.9060000004</v>
      </c>
      <c r="D4608" s="103" t="s">
        <v>167</v>
      </c>
      <c r="E4608" s="126">
        <v>328.54148816830002</v>
      </c>
      <c r="F4608" s="125">
        <v>0.50148816829999987</v>
      </c>
      <c r="G4608" s="103" t="s">
        <v>167</v>
      </c>
      <c r="H4608" s="119">
        <f t="shared" si="2072"/>
        <v>1.3014881682999999</v>
      </c>
      <c r="I4608" s="125" t="s">
        <v>2978</v>
      </c>
      <c r="J4608" s="107">
        <f t="shared" ref="J4608" si="2075">I4608+385</f>
        <v>28921.17</v>
      </c>
      <c r="L4608" s="118">
        <v>0.7</v>
      </c>
    </row>
    <row r="4609" spans="1:12" x14ac:dyDescent="0.2">
      <c r="D4609" s="103"/>
      <c r="E4609" s="126"/>
      <c r="G4609" s="103"/>
    </row>
    <row r="4610" spans="1:12" x14ac:dyDescent="0.2">
      <c r="A4610" s="126" t="s">
        <v>3019</v>
      </c>
      <c r="B4610" s="127">
        <v>958190.53899999999</v>
      </c>
      <c r="C4610" s="127">
        <v>6497704.1739999996</v>
      </c>
      <c r="D4610" s="103" t="s">
        <v>167</v>
      </c>
      <c r="E4610" s="126">
        <v>328.61019746379998</v>
      </c>
      <c r="F4610" s="125">
        <v>0.17019746379997969</v>
      </c>
      <c r="G4610" s="103" t="s">
        <v>167</v>
      </c>
      <c r="H4610" s="119">
        <f t="shared" si="2072"/>
        <v>0.97019746379997962</v>
      </c>
      <c r="I4610" s="125" t="s">
        <v>2979</v>
      </c>
      <c r="J4610" s="107">
        <f t="shared" ref="J4610" si="2076">I4610+385</f>
        <v>28926.92</v>
      </c>
      <c r="L4610" s="118">
        <v>0.7</v>
      </c>
    </row>
    <row r="4611" spans="1:12" x14ac:dyDescent="0.2">
      <c r="D4611" s="103"/>
      <c r="E4611" s="126"/>
      <c r="G4611" s="103"/>
    </row>
    <row r="4612" spans="1:12" x14ac:dyDescent="0.2">
      <c r="A4612" s="126" t="s">
        <v>3020</v>
      </c>
      <c r="B4612" s="127">
        <v>958190.60100000002</v>
      </c>
      <c r="C4612" s="127">
        <v>6497702.3059999999</v>
      </c>
      <c r="D4612" s="103" t="s">
        <v>167</v>
      </c>
      <c r="E4612" s="126">
        <v>328.7156963974</v>
      </c>
      <c r="F4612" s="125">
        <v>0.22169639739996683</v>
      </c>
      <c r="G4612" s="103" t="s">
        <v>167</v>
      </c>
      <c r="H4612" s="119">
        <f t="shared" si="2072"/>
        <v>1.0216963973999669</v>
      </c>
      <c r="I4612" s="125" t="s">
        <v>2980</v>
      </c>
      <c r="J4612" s="107">
        <f t="shared" ref="J4612" si="2077">I4612+385</f>
        <v>28928.79</v>
      </c>
      <c r="L4612" s="118">
        <v>0.7</v>
      </c>
    </row>
    <row r="4613" spans="1:12" x14ac:dyDescent="0.2">
      <c r="D4613" s="103"/>
      <c r="E4613" s="126"/>
      <c r="G4613" s="103"/>
    </row>
    <row r="4614" spans="1:12" x14ac:dyDescent="0.2">
      <c r="A4614" s="126">
        <v>1795</v>
      </c>
      <c r="B4614" s="127">
        <v>958190.924</v>
      </c>
      <c r="C4614" s="127">
        <v>6497695.551</v>
      </c>
      <c r="D4614" s="103" t="s">
        <v>167</v>
      </c>
      <c r="E4614" s="126">
        <v>328.722661217</v>
      </c>
      <c r="F4614" s="125">
        <v>0.2196612170000094</v>
      </c>
      <c r="G4614" s="103" t="s">
        <v>167</v>
      </c>
      <c r="H4614" s="119">
        <f t="shared" si="2072"/>
        <v>1.0196612170000094</v>
      </c>
      <c r="I4614" s="125" t="s">
        <v>2981</v>
      </c>
      <c r="J4614" s="107">
        <f t="shared" ref="J4614" si="2078">I4614+385</f>
        <v>28935.55</v>
      </c>
      <c r="L4614" s="118">
        <v>0.7</v>
      </c>
    </row>
    <row r="4615" spans="1:12" x14ac:dyDescent="0.2">
      <c r="D4615" s="103"/>
      <c r="E4615" s="126"/>
      <c r="G4615" s="103"/>
    </row>
    <row r="4616" spans="1:12" x14ac:dyDescent="0.2">
      <c r="A4616" s="126" t="s">
        <v>3021</v>
      </c>
      <c r="B4616" s="127">
        <v>958191.47199999995</v>
      </c>
      <c r="C4616" s="127">
        <v>6497684.2000000002</v>
      </c>
      <c r="D4616" s="103" t="s">
        <v>167</v>
      </c>
      <c r="E4616" s="126">
        <v>328.73935421499999</v>
      </c>
      <c r="F4616" s="125">
        <v>0.2203542149999862</v>
      </c>
      <c r="G4616" s="103" t="s">
        <v>167</v>
      </c>
      <c r="H4616" s="119">
        <f t="shared" si="2072"/>
        <v>1.0203542149999862</v>
      </c>
      <c r="I4616" s="125" t="s">
        <v>2982</v>
      </c>
      <c r="J4616" s="107">
        <f t="shared" ref="J4616" si="2079">I4616+385</f>
        <v>28946.92</v>
      </c>
      <c r="L4616" s="118">
        <v>0.7</v>
      </c>
    </row>
    <row r="4617" spans="1:12" x14ac:dyDescent="0.2">
      <c r="D4617" s="103"/>
      <c r="E4617" s="126"/>
      <c r="G4617" s="103"/>
    </row>
    <row r="4618" spans="1:12" x14ac:dyDescent="0.2">
      <c r="A4618" s="126" t="s">
        <v>3022</v>
      </c>
      <c r="B4618" s="127">
        <v>958191.71600000001</v>
      </c>
      <c r="C4618" s="127">
        <v>6497680.6679999996</v>
      </c>
      <c r="D4618" s="103" t="s">
        <v>167</v>
      </c>
      <c r="E4618" s="126">
        <v>328.69980282490002</v>
      </c>
      <c r="F4618" s="125">
        <v>0.38880282490003992</v>
      </c>
      <c r="G4618" s="103" t="s">
        <v>167</v>
      </c>
      <c r="H4618" s="119">
        <f t="shared" si="2072"/>
        <v>1.18880282490004</v>
      </c>
      <c r="I4618" s="125" t="s">
        <v>2983</v>
      </c>
      <c r="J4618" s="107">
        <f t="shared" ref="J4618" si="2080">I4618+385</f>
        <v>28950.46</v>
      </c>
      <c r="L4618" s="118">
        <v>0.7</v>
      </c>
    </row>
    <row r="4619" spans="1:12" x14ac:dyDescent="0.2">
      <c r="D4619" s="103"/>
      <c r="E4619" s="126"/>
      <c r="G4619" s="103"/>
    </row>
    <row r="4620" spans="1:12" x14ac:dyDescent="0.2">
      <c r="A4620" s="126">
        <v>1796</v>
      </c>
      <c r="B4620" s="127">
        <v>958192.28500000003</v>
      </c>
      <c r="C4620" s="127">
        <v>6497678.0039999997</v>
      </c>
      <c r="D4620" s="103" t="s">
        <v>167</v>
      </c>
      <c r="E4620" s="126">
        <v>328.58134428699998</v>
      </c>
      <c r="F4620" s="125">
        <v>0.40134428699997216</v>
      </c>
      <c r="G4620" s="103" t="s">
        <v>167</v>
      </c>
      <c r="H4620" s="119">
        <f t="shared" si="2072"/>
        <v>1.2013442869999722</v>
      </c>
      <c r="I4620" s="125" t="s">
        <v>2984</v>
      </c>
      <c r="J4620" s="107">
        <f t="shared" ref="J4620" si="2081">I4620+385</f>
        <v>28953.19</v>
      </c>
      <c r="L4620" s="118">
        <v>0.7</v>
      </c>
    </row>
    <row r="4621" spans="1:12" x14ac:dyDescent="0.2">
      <c r="D4621" s="103"/>
      <c r="E4621" s="126"/>
      <c r="G4621" s="103"/>
    </row>
    <row r="4622" spans="1:12" x14ac:dyDescent="0.2">
      <c r="A4622" s="126" t="s">
        <v>3023</v>
      </c>
      <c r="B4622" s="127">
        <v>958194.37600000005</v>
      </c>
      <c r="C4622" s="127">
        <v>6497671.415</v>
      </c>
      <c r="D4622" s="103" t="s">
        <v>167</v>
      </c>
      <c r="E4622" s="126">
        <v>328.56309667660003</v>
      </c>
      <c r="F4622" s="125">
        <v>0.35309667660004607</v>
      </c>
      <c r="G4622" s="103" t="s">
        <v>167</v>
      </c>
      <c r="H4622" s="119">
        <f t="shared" si="2072"/>
        <v>1.1530966766000461</v>
      </c>
      <c r="I4622" s="125" t="s">
        <v>2985</v>
      </c>
      <c r="J4622" s="107">
        <f t="shared" ref="J4622" si="2082">I4622+385</f>
        <v>28960.1</v>
      </c>
      <c r="L4622" s="118">
        <v>0.7</v>
      </c>
    </row>
    <row r="4623" spans="1:12" x14ac:dyDescent="0.2">
      <c r="D4623" s="103"/>
      <c r="E4623" s="126"/>
      <c r="G4623" s="103"/>
    </row>
    <row r="4624" spans="1:12" x14ac:dyDescent="0.2">
      <c r="A4624" s="126" t="s">
        <v>3024</v>
      </c>
      <c r="B4624" s="127">
        <v>958195.33700000006</v>
      </c>
      <c r="C4624" s="127">
        <v>6497667.7980000004</v>
      </c>
      <c r="D4624" s="103" t="s">
        <v>167</v>
      </c>
      <c r="E4624" s="126">
        <v>328.52210816899998</v>
      </c>
      <c r="F4624" s="125">
        <v>0.38210816899999145</v>
      </c>
      <c r="G4624" s="103" t="s">
        <v>167</v>
      </c>
      <c r="H4624" s="119">
        <f t="shared" si="2072"/>
        <v>1.1821081689999915</v>
      </c>
      <c r="I4624" s="125" t="s">
        <v>2986</v>
      </c>
      <c r="J4624" s="107">
        <f t="shared" ref="J4624" si="2083">I4624+385</f>
        <v>28963.85</v>
      </c>
      <c r="L4624" s="118">
        <v>0.7</v>
      </c>
    </row>
    <row r="4625" spans="1:12" x14ac:dyDescent="0.2">
      <c r="D4625" s="103"/>
      <c r="E4625" s="126"/>
      <c r="G4625" s="103"/>
    </row>
    <row r="4626" spans="1:12" x14ac:dyDescent="0.2">
      <c r="A4626" s="126" t="s">
        <v>3025</v>
      </c>
      <c r="B4626" s="127">
        <v>958196.15700000001</v>
      </c>
      <c r="C4626" s="127">
        <v>6497664.3439999996</v>
      </c>
      <c r="D4626" s="103" t="s">
        <v>167</v>
      </c>
      <c r="E4626" s="126">
        <v>329.23645173440002</v>
      </c>
      <c r="F4626" s="125">
        <v>1.2564517344000024</v>
      </c>
      <c r="G4626" s="103" t="s">
        <v>167</v>
      </c>
      <c r="H4626" s="119">
        <f t="shared" si="2072"/>
        <v>2.0564517344000022</v>
      </c>
      <c r="I4626" s="125" t="s">
        <v>2987</v>
      </c>
      <c r="J4626" s="107">
        <f t="shared" ref="J4626" si="2084">I4626+385</f>
        <v>28967.4</v>
      </c>
      <c r="L4626" s="118">
        <v>0.7</v>
      </c>
    </row>
    <row r="4627" spans="1:12" x14ac:dyDescent="0.2">
      <c r="D4627" s="103"/>
      <c r="E4627" s="126"/>
      <c r="G4627" s="103"/>
    </row>
    <row r="4628" spans="1:12" x14ac:dyDescent="0.2">
      <c r="A4628" s="126" t="s">
        <v>3026</v>
      </c>
      <c r="B4628" s="127">
        <v>958196.90099999995</v>
      </c>
      <c r="C4628" s="127">
        <v>6497660.7630000003</v>
      </c>
      <c r="D4628" s="103" t="s">
        <v>167</v>
      </c>
      <c r="E4628" s="126">
        <v>330.56070771089998</v>
      </c>
      <c r="F4628" s="125">
        <v>2.570707710899967</v>
      </c>
      <c r="G4628" s="103" t="s">
        <v>167</v>
      </c>
      <c r="H4628" s="119">
        <f t="shared" si="2072"/>
        <v>3.1007077108999672</v>
      </c>
      <c r="I4628" s="125" t="s">
        <v>2988</v>
      </c>
      <c r="J4628" s="107">
        <f t="shared" ref="J4628" si="2085">I4628+385</f>
        <v>28971.06</v>
      </c>
      <c r="L4628" s="118">
        <v>0.43</v>
      </c>
    </row>
    <row r="4629" spans="1:12" x14ac:dyDescent="0.2">
      <c r="D4629" s="103"/>
      <c r="E4629" s="126"/>
      <c r="G4629" s="103"/>
    </row>
    <row r="4630" spans="1:12" x14ac:dyDescent="0.2">
      <c r="A4630" s="126">
        <v>1797</v>
      </c>
      <c r="B4630" s="127">
        <v>958198.32799999998</v>
      </c>
      <c r="C4630" s="127">
        <v>6497654.4979999997</v>
      </c>
      <c r="D4630" s="103" t="s">
        <v>167</v>
      </c>
      <c r="E4630" s="126">
        <v>331.58645517470001</v>
      </c>
      <c r="F4630" s="125">
        <v>4.0264551747000041</v>
      </c>
      <c r="G4630" s="103" t="s">
        <v>167</v>
      </c>
      <c r="H4630" s="119">
        <f t="shared" si="2072"/>
        <v>4.5564551747000035</v>
      </c>
      <c r="I4630" s="125" t="s">
        <v>2989</v>
      </c>
      <c r="J4630" s="107">
        <f t="shared" ref="J4630" si="2086">I4630+385</f>
        <v>28977.5</v>
      </c>
      <c r="L4630" s="118">
        <v>0.43</v>
      </c>
    </row>
    <row r="4631" spans="1:12" x14ac:dyDescent="0.2">
      <c r="D4631" s="103"/>
      <c r="E4631" s="126"/>
      <c r="G4631" s="103"/>
    </row>
    <row r="4632" spans="1:12" x14ac:dyDescent="0.2">
      <c r="A4632" s="126" t="s">
        <v>3027</v>
      </c>
      <c r="B4632" s="127">
        <v>958199.027</v>
      </c>
      <c r="C4632" s="127">
        <v>6497651.523</v>
      </c>
      <c r="D4632" s="103" t="s">
        <v>167</v>
      </c>
      <c r="E4632" s="126">
        <v>331.8947748846</v>
      </c>
      <c r="F4632" s="125">
        <v>4.374774884600015</v>
      </c>
      <c r="G4632" s="103" t="s">
        <v>167</v>
      </c>
      <c r="H4632" s="119">
        <f t="shared" si="2072"/>
        <v>4.9047748846000143</v>
      </c>
      <c r="I4632" s="125" t="s">
        <v>2990</v>
      </c>
      <c r="J4632" s="107">
        <f>I4632+407</f>
        <v>29002.55</v>
      </c>
      <c r="K4632" s="102" t="s">
        <v>3878</v>
      </c>
      <c r="L4632" s="118">
        <v>0.43</v>
      </c>
    </row>
    <row r="4633" spans="1:12" x14ac:dyDescent="0.2">
      <c r="D4633" s="103"/>
      <c r="E4633" s="126"/>
      <c r="G4633" s="103"/>
    </row>
    <row r="4634" spans="1:12" x14ac:dyDescent="0.2">
      <c r="A4634" s="126" t="s">
        <v>3028</v>
      </c>
      <c r="B4634" s="127">
        <v>958199.64599999995</v>
      </c>
      <c r="C4634" s="127">
        <v>6497647.9400000004</v>
      </c>
      <c r="D4634" s="103" t="s">
        <v>167</v>
      </c>
      <c r="E4634" s="126">
        <v>332.26280240580002</v>
      </c>
      <c r="F4634" s="125">
        <v>4.6828024058000324</v>
      </c>
      <c r="G4634" s="103" t="s">
        <v>167</v>
      </c>
      <c r="H4634" s="119">
        <f t="shared" si="2072"/>
        <v>5.2128024058000317</v>
      </c>
      <c r="I4634" s="125" t="s">
        <v>2991</v>
      </c>
      <c r="J4634" s="107">
        <f>I4634+407</f>
        <v>29006.19</v>
      </c>
      <c r="L4634" s="118">
        <v>0.43</v>
      </c>
    </row>
    <row r="4635" spans="1:12" x14ac:dyDescent="0.2">
      <c r="D4635" s="103"/>
      <c r="E4635" s="126"/>
      <c r="G4635" s="103"/>
    </row>
    <row r="4636" spans="1:12" x14ac:dyDescent="0.2">
      <c r="A4636" s="126" t="s">
        <v>3029</v>
      </c>
      <c r="B4636" s="127">
        <v>958200.01100000006</v>
      </c>
      <c r="C4636" s="127">
        <v>6497643.1869999999</v>
      </c>
      <c r="D4636" s="103" t="s">
        <v>167</v>
      </c>
      <c r="E4636" s="126">
        <v>332.26793637150001</v>
      </c>
      <c r="F4636" s="125">
        <v>4.8079363715000341</v>
      </c>
      <c r="G4636" s="103" t="s">
        <v>167</v>
      </c>
      <c r="H4636" s="119">
        <f t="shared" si="2072"/>
        <v>5.3379363715000334</v>
      </c>
      <c r="I4636" s="125" t="s">
        <v>2992</v>
      </c>
      <c r="J4636" s="107">
        <f t="shared" ref="J4636" si="2087">I4636+407</f>
        <v>29010.959999999999</v>
      </c>
      <c r="L4636" s="118">
        <v>0.43</v>
      </c>
    </row>
    <row r="4637" spans="1:12" x14ac:dyDescent="0.2">
      <c r="D4637" s="103"/>
      <c r="E4637" s="126"/>
      <c r="G4637" s="103"/>
    </row>
    <row r="4638" spans="1:12" x14ac:dyDescent="0.2">
      <c r="A4638" s="126">
        <v>1798</v>
      </c>
      <c r="B4638" s="127">
        <v>958200.174</v>
      </c>
      <c r="C4638" s="127">
        <v>6497640.6529999999</v>
      </c>
      <c r="D4638" s="103" t="s">
        <v>167</v>
      </c>
      <c r="E4638" s="126">
        <v>332.28</v>
      </c>
      <c r="F4638" s="125">
        <v>4.8299999999999841</v>
      </c>
      <c r="G4638" s="103" t="s">
        <v>167</v>
      </c>
      <c r="H4638" s="119">
        <f t="shared" si="2072"/>
        <v>5.3599999999999834</v>
      </c>
      <c r="I4638" s="125" t="s">
        <v>2993</v>
      </c>
      <c r="J4638" s="107">
        <f t="shared" ref="J4638" si="2088">I4638+407</f>
        <v>29013.5</v>
      </c>
      <c r="L4638" s="118">
        <v>0.43</v>
      </c>
    </row>
    <row r="4639" spans="1:12" x14ac:dyDescent="0.2">
      <c r="D4639" s="103"/>
      <c r="E4639" s="126"/>
      <c r="G4639" s="103"/>
    </row>
    <row r="4640" spans="1:12" x14ac:dyDescent="0.2">
      <c r="A4640" s="126">
        <v>1800</v>
      </c>
      <c r="B4640" s="127">
        <v>958200.49399999995</v>
      </c>
      <c r="C4640" s="127">
        <v>6497627.7560000001</v>
      </c>
      <c r="D4640" s="103" t="s">
        <v>167</v>
      </c>
      <c r="E4640" s="126">
        <v>331.84399999999999</v>
      </c>
      <c r="F4640" s="125">
        <v>4.3489999999999895</v>
      </c>
      <c r="G4640" s="103" t="s">
        <v>167</v>
      </c>
      <c r="H4640" s="119">
        <f t="shared" si="2072"/>
        <v>4.8789999999999889</v>
      </c>
      <c r="I4640" s="125" t="s">
        <v>3030</v>
      </c>
      <c r="J4640" s="107">
        <f t="shared" ref="J4640" si="2089">I4640+407</f>
        <v>29026.400000000001</v>
      </c>
      <c r="L4640" s="118">
        <v>0.43</v>
      </c>
    </row>
    <row r="4641" spans="1:12" x14ac:dyDescent="0.2">
      <c r="D4641" s="103"/>
      <c r="E4641" s="126"/>
      <c r="G4641" s="103"/>
    </row>
    <row r="4642" spans="1:12" x14ac:dyDescent="0.2">
      <c r="A4642" s="126" t="s">
        <v>3031</v>
      </c>
      <c r="B4642" s="127">
        <v>958200.57499999995</v>
      </c>
      <c r="C4642" s="127">
        <v>6497621.5590000004</v>
      </c>
      <c r="D4642" s="103" t="s">
        <v>167</v>
      </c>
      <c r="E4642" s="126">
        <v>332.351</v>
      </c>
      <c r="F4642" s="125">
        <v>4.7330000000000041</v>
      </c>
      <c r="G4642" s="103" t="s">
        <v>167</v>
      </c>
      <c r="H4642" s="119">
        <f t="shared" si="2072"/>
        <v>5.2630000000000035</v>
      </c>
      <c r="I4642" s="125" t="s">
        <v>3032</v>
      </c>
      <c r="J4642" s="107">
        <f t="shared" ref="J4642" si="2090">I4642+407</f>
        <v>29032.61</v>
      </c>
      <c r="L4642" s="118">
        <v>0.43</v>
      </c>
    </row>
    <row r="4643" spans="1:12" x14ac:dyDescent="0.2">
      <c r="D4643" s="103"/>
      <c r="E4643" s="126"/>
      <c r="G4643" s="103"/>
    </row>
    <row r="4644" spans="1:12" x14ac:dyDescent="0.2">
      <c r="A4644" s="126" t="s">
        <v>3033</v>
      </c>
      <c r="B4644" s="127">
        <v>958200.20200000005</v>
      </c>
      <c r="C4644" s="127">
        <v>6497616.7520000003</v>
      </c>
      <c r="D4644" s="103" t="s">
        <v>167</v>
      </c>
      <c r="E4644" s="126">
        <v>332.334</v>
      </c>
      <c r="F4644" s="125">
        <v>4.6310000000000286</v>
      </c>
      <c r="G4644" s="103" t="s">
        <v>167</v>
      </c>
      <c r="H4644" s="119">
        <f t="shared" si="2072"/>
        <v>5.161000000000028</v>
      </c>
      <c r="I4644" s="125" t="s">
        <v>3034</v>
      </c>
      <c r="J4644" s="107">
        <f t="shared" ref="J4644" si="2091">I4644+407</f>
        <v>29037.43</v>
      </c>
      <c r="L4644" s="118">
        <v>0.43</v>
      </c>
    </row>
    <row r="4645" spans="1:12" x14ac:dyDescent="0.2">
      <c r="D4645" s="103"/>
      <c r="E4645" s="126"/>
      <c r="G4645" s="103"/>
    </row>
    <row r="4646" spans="1:12" x14ac:dyDescent="0.2">
      <c r="A4646" s="126" t="s">
        <v>3035</v>
      </c>
      <c r="B4646" s="127">
        <v>958199.22699999996</v>
      </c>
      <c r="C4646" s="127">
        <v>6497612.523</v>
      </c>
      <c r="D4646" s="103" t="s">
        <v>167</v>
      </c>
      <c r="E4646" s="126">
        <v>332.29399999999998</v>
      </c>
      <c r="F4646" s="125">
        <v>4.2549999999999955</v>
      </c>
      <c r="G4646" s="103" t="s">
        <v>167</v>
      </c>
      <c r="H4646" s="119">
        <f t="shared" si="2072"/>
        <v>4.7849999999999948</v>
      </c>
      <c r="I4646" s="125" t="s">
        <v>3036</v>
      </c>
      <c r="J4646" s="107">
        <f t="shared" ref="J4646" si="2092">I4646+407</f>
        <v>29041.78</v>
      </c>
      <c r="L4646" s="118">
        <v>0.43</v>
      </c>
    </row>
    <row r="4647" spans="1:12" x14ac:dyDescent="0.2">
      <c r="D4647" s="103"/>
      <c r="E4647" s="126"/>
      <c r="G4647" s="103"/>
    </row>
    <row r="4648" spans="1:12" x14ac:dyDescent="0.2">
      <c r="A4648" s="126">
        <v>1801</v>
      </c>
      <c r="B4648" s="127">
        <v>958198.46600000001</v>
      </c>
      <c r="C4648" s="127">
        <v>6497607.7479999997</v>
      </c>
      <c r="D4648" s="103" t="s">
        <v>167</v>
      </c>
      <c r="E4648" s="126">
        <v>331.76299999999998</v>
      </c>
      <c r="F4648" s="125">
        <v>3.5919999999999845</v>
      </c>
      <c r="G4648" s="103" t="s">
        <v>167</v>
      </c>
      <c r="H4648" s="119">
        <f t="shared" si="2072"/>
        <v>4.5919999999999845</v>
      </c>
      <c r="I4648" s="125" t="s">
        <v>3037</v>
      </c>
      <c r="J4648" s="107">
        <f t="shared" ref="J4648" si="2093">I4648+407</f>
        <v>29046.62</v>
      </c>
      <c r="L4648" s="118">
        <v>0.9</v>
      </c>
    </row>
    <row r="4649" spans="1:12" x14ac:dyDescent="0.2">
      <c r="D4649" s="103"/>
      <c r="E4649" s="126"/>
      <c r="G4649" s="103"/>
    </row>
    <row r="4650" spans="1:12" x14ac:dyDescent="0.2">
      <c r="A4650" s="126" t="s">
        <v>3038</v>
      </c>
      <c r="B4650" s="127">
        <v>958198.08100000001</v>
      </c>
      <c r="C4650" s="127">
        <v>6497604.9979999997</v>
      </c>
      <c r="D4650" s="103" t="s">
        <v>167</v>
      </c>
      <c r="E4650" s="126">
        <v>331.51499999999999</v>
      </c>
      <c r="F4650" s="125">
        <v>3.2769999999999868</v>
      </c>
      <c r="G4650" s="103" t="s">
        <v>167</v>
      </c>
      <c r="H4650" s="119">
        <f t="shared" si="2072"/>
        <v>4.2769999999999868</v>
      </c>
      <c r="I4650" s="125" t="s">
        <v>3039</v>
      </c>
      <c r="J4650" s="107">
        <f t="shared" ref="J4650" si="2094">I4650+407</f>
        <v>29049.39</v>
      </c>
      <c r="L4650" s="118">
        <v>0.9</v>
      </c>
    </row>
    <row r="4651" spans="1:12" x14ac:dyDescent="0.2">
      <c r="D4651" s="103"/>
      <c r="E4651" s="126"/>
      <c r="G4651" s="103"/>
    </row>
    <row r="4652" spans="1:12" x14ac:dyDescent="0.2">
      <c r="A4652" s="126" t="s">
        <v>3040</v>
      </c>
      <c r="B4652" s="127">
        <v>958196.53700000001</v>
      </c>
      <c r="C4652" s="127">
        <v>6497593.9879999999</v>
      </c>
      <c r="D4652" s="103" t="s">
        <v>167</v>
      </c>
      <c r="E4652" s="126">
        <v>330.59100000000001</v>
      </c>
      <c r="F4652" s="125">
        <v>2.2909999999999968</v>
      </c>
      <c r="G4652" s="103" t="s">
        <v>167</v>
      </c>
      <c r="H4652" s="119">
        <f t="shared" si="2072"/>
        <v>3.2909999999999968</v>
      </c>
      <c r="I4652" s="125" t="s">
        <v>3041</v>
      </c>
      <c r="J4652" s="107">
        <f t="shared" ref="J4652" si="2095">I4652+407</f>
        <v>29060.51</v>
      </c>
      <c r="L4652" s="118">
        <v>0.9</v>
      </c>
    </row>
    <row r="4653" spans="1:12" x14ac:dyDescent="0.2">
      <c r="D4653" s="103"/>
      <c r="E4653" s="126"/>
      <c r="G4653" s="103"/>
    </row>
    <row r="4654" spans="1:12" x14ac:dyDescent="0.2">
      <c r="A4654" s="126">
        <v>1802</v>
      </c>
      <c r="B4654" s="127">
        <v>958195.83200000005</v>
      </c>
      <c r="C4654" s="127">
        <v>6497589.0369999995</v>
      </c>
      <c r="D4654" s="103" t="s">
        <v>167</v>
      </c>
      <c r="E4654" s="126">
        <v>330.11</v>
      </c>
      <c r="F4654" s="125">
        <v>1.7630000000000337</v>
      </c>
      <c r="G4654" s="103" t="s">
        <v>167</v>
      </c>
      <c r="H4654" s="119">
        <f t="shared" si="2072"/>
        <v>2.7630000000000337</v>
      </c>
      <c r="I4654" s="125" t="s">
        <v>3042</v>
      </c>
      <c r="J4654" s="107">
        <f t="shared" ref="J4654" si="2096">I4654+407</f>
        <v>29065.51</v>
      </c>
      <c r="L4654" s="118">
        <v>0.9</v>
      </c>
    </row>
    <row r="4655" spans="1:12" x14ac:dyDescent="0.2">
      <c r="D4655" s="103"/>
      <c r="E4655" s="126"/>
      <c r="G4655" s="103"/>
    </row>
    <row r="4656" spans="1:12" x14ac:dyDescent="0.2">
      <c r="A4656" s="126" t="s">
        <v>3043</v>
      </c>
      <c r="B4656" s="127">
        <v>958195.50199999998</v>
      </c>
      <c r="C4656" s="127">
        <v>6497579.6579999998</v>
      </c>
      <c r="D4656" s="103" t="s">
        <v>167</v>
      </c>
      <c r="E4656" s="126">
        <v>329.86200000000002</v>
      </c>
      <c r="F4656" s="125">
        <v>1.2240000000000464</v>
      </c>
      <c r="G4656" s="103" t="s">
        <v>167</v>
      </c>
      <c r="H4656" s="119">
        <f t="shared" si="2072"/>
        <v>2.2240000000000464</v>
      </c>
      <c r="I4656" s="125" t="s">
        <v>3044</v>
      </c>
      <c r="J4656" s="107">
        <f t="shared" ref="J4656" si="2097">I4656+407</f>
        <v>29074.9</v>
      </c>
      <c r="L4656" s="118">
        <v>0.9</v>
      </c>
    </row>
    <row r="4657" spans="1:12" x14ac:dyDescent="0.2">
      <c r="D4657" s="103"/>
      <c r="E4657" s="126"/>
      <c r="G4657" s="103"/>
    </row>
    <row r="4658" spans="1:12" x14ac:dyDescent="0.2">
      <c r="A4658" s="126" t="s">
        <v>3045</v>
      </c>
      <c r="B4658" s="127">
        <v>958195.35900000005</v>
      </c>
      <c r="C4658" s="127">
        <v>6497572.4270000001</v>
      </c>
      <c r="D4658" s="103" t="s">
        <v>167</v>
      </c>
      <c r="E4658" s="126">
        <v>329.75900000000001</v>
      </c>
      <c r="F4658" s="125">
        <v>0.98500000000001364</v>
      </c>
      <c r="G4658" s="103" t="s">
        <v>167</v>
      </c>
      <c r="H4658" s="119">
        <f t="shared" si="2072"/>
        <v>1.9850000000000136</v>
      </c>
      <c r="I4658" s="125" t="s">
        <v>3046</v>
      </c>
      <c r="J4658" s="107">
        <f t="shared" ref="J4658" si="2098">I4658+407</f>
        <v>29082.13</v>
      </c>
      <c r="L4658" s="118">
        <v>0.9</v>
      </c>
    </row>
    <row r="4659" spans="1:12" x14ac:dyDescent="0.2">
      <c r="D4659" s="103"/>
      <c r="E4659" s="126"/>
      <c r="G4659" s="103"/>
    </row>
    <row r="4660" spans="1:12" x14ac:dyDescent="0.2">
      <c r="A4660" s="126">
        <v>1803</v>
      </c>
      <c r="B4660" s="127">
        <v>958195.37</v>
      </c>
      <c r="C4660" s="127">
        <v>6497568.7319999998</v>
      </c>
      <c r="D4660" s="103" t="s">
        <v>167</v>
      </c>
      <c r="E4660" s="126">
        <v>329.70299999999997</v>
      </c>
      <c r="F4660" s="125">
        <v>0.88399999999995771</v>
      </c>
      <c r="G4660" s="103" t="s">
        <v>167</v>
      </c>
      <c r="H4660" s="119">
        <f t="shared" si="2072"/>
        <v>1.6839999999999578</v>
      </c>
      <c r="I4660" s="125" t="s">
        <v>3047</v>
      </c>
      <c r="J4660" s="107">
        <f t="shared" ref="J4660" si="2099">I4660+407</f>
        <v>29085.83</v>
      </c>
      <c r="L4660" s="118">
        <v>0.7</v>
      </c>
    </row>
    <row r="4661" spans="1:12" x14ac:dyDescent="0.2">
      <c r="D4661" s="103"/>
      <c r="E4661" s="126"/>
      <c r="G4661" s="103"/>
    </row>
    <row r="4662" spans="1:12" x14ac:dyDescent="0.2">
      <c r="A4662" s="126" t="s">
        <v>3048</v>
      </c>
      <c r="B4662" s="127">
        <v>958195.24399999995</v>
      </c>
      <c r="C4662" s="127">
        <v>6497561.0990000004</v>
      </c>
      <c r="D4662" s="103" t="s">
        <v>167</v>
      </c>
      <c r="E4662" s="126">
        <v>329.59800000000001</v>
      </c>
      <c r="F4662" s="125">
        <v>0.71199999999998909</v>
      </c>
      <c r="G4662" s="103" t="s">
        <v>167</v>
      </c>
      <c r="H4662" s="119">
        <f t="shared" si="2072"/>
        <v>1.5119999999999891</v>
      </c>
      <c r="I4662" s="125" t="s">
        <v>3049</v>
      </c>
      <c r="J4662" s="107">
        <f t="shared" ref="J4662" si="2100">I4662+407</f>
        <v>29093.46</v>
      </c>
      <c r="L4662" s="118">
        <v>0.7</v>
      </c>
    </row>
    <row r="4663" spans="1:12" x14ac:dyDescent="0.2">
      <c r="D4663" s="103"/>
      <c r="E4663" s="126"/>
      <c r="G4663" s="103"/>
    </row>
    <row r="4664" spans="1:12" x14ac:dyDescent="0.2">
      <c r="A4664" s="126">
        <v>1804</v>
      </c>
      <c r="B4664" s="127">
        <v>958195.49699999997</v>
      </c>
      <c r="C4664" s="127">
        <v>6497549.3729999997</v>
      </c>
      <c r="D4664" s="103" t="s">
        <v>167</v>
      </c>
      <c r="E4664" s="126">
        <v>329.601</v>
      </c>
      <c r="F4664" s="125">
        <v>0.65399999999999636</v>
      </c>
      <c r="G4664" s="103" t="s">
        <v>167</v>
      </c>
      <c r="H4664" s="119">
        <f t="shared" si="2072"/>
        <v>1.4539999999999964</v>
      </c>
      <c r="I4664" s="125" t="s">
        <v>3050</v>
      </c>
      <c r="J4664" s="107">
        <f t="shared" ref="J4664" si="2101">I4664+407</f>
        <v>29105.19</v>
      </c>
      <c r="L4664" s="118">
        <v>0.7</v>
      </c>
    </row>
    <row r="4665" spans="1:12" x14ac:dyDescent="0.2">
      <c r="D4665" s="103"/>
      <c r="E4665" s="126"/>
      <c r="G4665" s="103"/>
    </row>
    <row r="4666" spans="1:12" x14ac:dyDescent="0.2">
      <c r="A4666" s="126" t="s">
        <v>3051</v>
      </c>
      <c r="B4666" s="127">
        <v>958195.70700000005</v>
      </c>
      <c r="C4666" s="127">
        <v>6497541.7989999996</v>
      </c>
      <c r="D4666" s="103" t="s">
        <v>167</v>
      </c>
      <c r="E4666" s="126">
        <v>329.661</v>
      </c>
      <c r="F4666" s="125">
        <v>0.72699999999997544</v>
      </c>
      <c r="G4666" s="103" t="s">
        <v>167</v>
      </c>
      <c r="H4666" s="119">
        <f t="shared" si="2072"/>
        <v>1.5269999999999755</v>
      </c>
      <c r="I4666" s="125" t="s">
        <v>3052</v>
      </c>
      <c r="J4666" s="107">
        <f t="shared" ref="J4666" si="2102">I4666+407</f>
        <v>29112.77</v>
      </c>
      <c r="L4666" s="118">
        <v>0.7</v>
      </c>
    </row>
    <row r="4667" spans="1:12" x14ac:dyDescent="0.2">
      <c r="D4667" s="103"/>
      <c r="E4667" s="126"/>
      <c r="G4667" s="103"/>
    </row>
    <row r="4668" spans="1:12" x14ac:dyDescent="0.2">
      <c r="A4668" s="126">
        <v>1805</v>
      </c>
      <c r="B4668" s="127">
        <v>958195.97900000005</v>
      </c>
      <c r="C4668" s="127">
        <v>6497528.9160000002</v>
      </c>
      <c r="D4668" s="103" t="s">
        <v>167</v>
      </c>
      <c r="E4668" s="126">
        <v>329.63</v>
      </c>
      <c r="F4668" s="125">
        <v>0.52600000000001046</v>
      </c>
      <c r="G4668" s="103" t="s">
        <v>167</v>
      </c>
      <c r="H4668" s="119">
        <f t="shared" ref="H4668:H4730" si="2103">F4668+L4668+0.1</f>
        <v>1.3260000000000105</v>
      </c>
      <c r="I4668" s="125" t="s">
        <v>3053</v>
      </c>
      <c r="J4668" s="107">
        <f t="shared" ref="J4668" si="2104">I4668+407</f>
        <v>29125.65</v>
      </c>
      <c r="L4668" s="118">
        <v>0.7</v>
      </c>
    </row>
    <row r="4669" spans="1:12" x14ac:dyDescent="0.2">
      <c r="D4669" s="103"/>
      <c r="E4669" s="126"/>
      <c r="G4669" s="103"/>
    </row>
    <row r="4670" spans="1:12" x14ac:dyDescent="0.2">
      <c r="A4670" s="126">
        <v>1806</v>
      </c>
      <c r="B4670" s="127">
        <v>958196.75100000005</v>
      </c>
      <c r="C4670" s="127">
        <v>6497509.2029999997</v>
      </c>
      <c r="D4670" s="103" t="s">
        <v>167</v>
      </c>
      <c r="E4670" s="126">
        <v>329.851</v>
      </c>
      <c r="F4670" s="125">
        <v>0.62999999999999545</v>
      </c>
      <c r="G4670" s="103" t="s">
        <v>167</v>
      </c>
      <c r="H4670" s="119">
        <f t="shared" si="2103"/>
        <v>1.4299999999999955</v>
      </c>
      <c r="I4670" s="125" t="s">
        <v>3054</v>
      </c>
      <c r="J4670" s="107">
        <f t="shared" ref="J4670" si="2105">I4670+407</f>
        <v>29145.38</v>
      </c>
      <c r="L4670" s="118">
        <v>0.7</v>
      </c>
    </row>
    <row r="4671" spans="1:12" x14ac:dyDescent="0.2">
      <c r="D4671" s="103"/>
      <c r="E4671" s="126"/>
      <c r="G4671" s="103"/>
    </row>
    <row r="4672" spans="1:12" x14ac:dyDescent="0.2">
      <c r="A4672" s="126">
        <v>1807</v>
      </c>
      <c r="B4672" s="127">
        <v>958197.41899999999</v>
      </c>
      <c r="C4672" s="127">
        <v>6497488.7300000004</v>
      </c>
      <c r="D4672" s="103" t="s">
        <v>167</v>
      </c>
      <c r="E4672" s="126">
        <v>329.863</v>
      </c>
      <c r="F4672" s="125">
        <v>0.65100000000001046</v>
      </c>
      <c r="G4672" s="103" t="s">
        <v>167</v>
      </c>
      <c r="H4672" s="119">
        <f t="shared" si="2103"/>
        <v>1.4510000000000105</v>
      </c>
      <c r="I4672" s="125" t="s">
        <v>3055</v>
      </c>
      <c r="J4672" s="107">
        <f t="shared" ref="J4672" si="2106">I4672+407</f>
        <v>29165.87</v>
      </c>
      <c r="L4672" s="118">
        <v>0.7</v>
      </c>
    </row>
    <row r="4673" spans="1:12" x14ac:dyDescent="0.2">
      <c r="D4673" s="103"/>
      <c r="E4673" s="126"/>
      <c r="G4673" s="103"/>
    </row>
    <row r="4674" spans="1:12" x14ac:dyDescent="0.2">
      <c r="A4674" s="126">
        <v>1808</v>
      </c>
      <c r="B4674" s="127">
        <v>958198.24</v>
      </c>
      <c r="C4674" s="127">
        <v>6497468.8169999998</v>
      </c>
      <c r="D4674" s="103" t="s">
        <v>167</v>
      </c>
      <c r="E4674" s="126">
        <v>329.99299999999999</v>
      </c>
      <c r="F4674" s="125">
        <v>0.64499999999998181</v>
      </c>
      <c r="G4674" s="103" t="s">
        <v>167</v>
      </c>
      <c r="H4674" s="119">
        <f t="shared" si="2103"/>
        <v>1.4449999999999819</v>
      </c>
      <c r="I4674" s="125" t="s">
        <v>3056</v>
      </c>
      <c r="J4674" s="107">
        <f t="shared" ref="J4674" si="2107">I4674+407</f>
        <v>29185.8</v>
      </c>
      <c r="L4674" s="118">
        <v>0.7</v>
      </c>
    </row>
    <row r="4675" spans="1:12" x14ac:dyDescent="0.2">
      <c r="D4675" s="103"/>
      <c r="E4675" s="126"/>
      <c r="G4675" s="103"/>
    </row>
    <row r="4676" spans="1:12" x14ac:dyDescent="0.2">
      <c r="A4676" s="126" t="s">
        <v>3057</v>
      </c>
      <c r="B4676" s="127">
        <v>958199.10900000005</v>
      </c>
      <c r="C4676" s="127">
        <v>6497453.8559999997</v>
      </c>
      <c r="D4676" s="103" t="s">
        <v>167</v>
      </c>
      <c r="E4676" s="126">
        <v>330.15899999999999</v>
      </c>
      <c r="F4676" s="125">
        <v>0.72199999999997999</v>
      </c>
      <c r="G4676" s="103" t="s">
        <v>167</v>
      </c>
      <c r="H4676" s="119">
        <f t="shared" si="2103"/>
        <v>1.52199999999998</v>
      </c>
      <c r="I4676" s="125" t="s">
        <v>3058</v>
      </c>
      <c r="J4676" s="107">
        <f t="shared" ref="J4676" si="2108">I4676+407</f>
        <v>29200.79</v>
      </c>
      <c r="L4676" s="118">
        <v>0.7</v>
      </c>
    </row>
    <row r="4677" spans="1:12" x14ac:dyDescent="0.2">
      <c r="D4677" s="103"/>
      <c r="E4677" s="126"/>
      <c r="G4677" s="103"/>
    </row>
    <row r="4678" spans="1:12" x14ac:dyDescent="0.2">
      <c r="A4678" s="126" t="s">
        <v>3059</v>
      </c>
      <c r="B4678" s="127">
        <v>958200.51199999999</v>
      </c>
      <c r="C4678" s="127">
        <v>6497442.6739999996</v>
      </c>
      <c r="D4678" s="103" t="s">
        <v>167</v>
      </c>
      <c r="E4678" s="126">
        <v>330.70699999999999</v>
      </c>
      <c r="F4678" s="125">
        <v>1.2389999999999759</v>
      </c>
      <c r="G4678" s="103" t="s">
        <v>167</v>
      </c>
      <c r="H4678" s="119">
        <f t="shared" si="2103"/>
        <v>2.2389999999999759</v>
      </c>
      <c r="I4678" s="125" t="s">
        <v>3060</v>
      </c>
      <c r="J4678" s="107">
        <f t="shared" ref="J4678" si="2109">I4678+407</f>
        <v>29212.06</v>
      </c>
      <c r="L4678" s="118">
        <v>0.9</v>
      </c>
    </row>
    <row r="4679" spans="1:12" x14ac:dyDescent="0.2">
      <c r="D4679" s="103"/>
      <c r="E4679" s="126"/>
      <c r="G4679" s="103"/>
    </row>
    <row r="4680" spans="1:12" x14ac:dyDescent="0.2">
      <c r="A4680" s="126">
        <v>1810</v>
      </c>
      <c r="B4680" s="127">
        <v>958201.74399999995</v>
      </c>
      <c r="C4680" s="127">
        <v>6497429.108</v>
      </c>
      <c r="D4680" s="103" t="s">
        <v>167</v>
      </c>
      <c r="E4680" s="126">
        <v>331.03100000000001</v>
      </c>
      <c r="F4680" s="125">
        <v>1.4449999999999932</v>
      </c>
      <c r="G4680" s="103" t="s">
        <v>167</v>
      </c>
      <c r="H4680" s="119">
        <f t="shared" si="2103"/>
        <v>2.4449999999999932</v>
      </c>
      <c r="I4680" s="125" t="s">
        <v>3061</v>
      </c>
      <c r="J4680" s="107">
        <f t="shared" ref="J4680" si="2110">I4680+407</f>
        <v>29225.68</v>
      </c>
      <c r="L4680" s="118">
        <v>0.9</v>
      </c>
    </row>
    <row r="4681" spans="1:12" x14ac:dyDescent="0.2">
      <c r="D4681" s="103"/>
      <c r="E4681" s="126"/>
      <c r="G4681" s="103"/>
    </row>
    <row r="4682" spans="1:12" x14ac:dyDescent="0.2">
      <c r="A4682" s="126" t="s">
        <v>3062</v>
      </c>
      <c r="B4682" s="127">
        <v>958203.43</v>
      </c>
      <c r="C4682" s="127">
        <v>6497418.3480000002</v>
      </c>
      <c r="D4682" s="103" t="s">
        <v>167</v>
      </c>
      <c r="E4682" s="126">
        <v>331.654</v>
      </c>
      <c r="F4682" s="125">
        <v>2.0509999999999877</v>
      </c>
      <c r="G4682" s="103" t="s">
        <v>167</v>
      </c>
      <c r="H4682" s="119">
        <f t="shared" si="2103"/>
        <v>3.0509999999999877</v>
      </c>
      <c r="I4682" s="125" t="s">
        <v>3063</v>
      </c>
      <c r="J4682" s="107">
        <f t="shared" ref="J4682" si="2111">I4682+407</f>
        <v>29236.57</v>
      </c>
      <c r="L4682" s="118">
        <v>0.9</v>
      </c>
    </row>
    <row r="4683" spans="1:12" x14ac:dyDescent="0.2">
      <c r="D4683" s="103"/>
      <c r="E4683" s="126"/>
      <c r="G4683" s="103"/>
    </row>
    <row r="4684" spans="1:12" x14ac:dyDescent="0.2">
      <c r="A4684" s="126" t="s">
        <v>3064</v>
      </c>
      <c r="B4684" s="127">
        <v>958204.07</v>
      </c>
      <c r="C4684" s="127">
        <v>6497411.4280000003</v>
      </c>
      <c r="D4684" s="103" t="s">
        <v>167</v>
      </c>
      <c r="E4684" s="126">
        <v>331.77300000000002</v>
      </c>
      <c r="F4684" s="125">
        <v>1.90300000000002</v>
      </c>
      <c r="G4684" s="103" t="s">
        <v>167</v>
      </c>
      <c r="H4684" s="119">
        <f t="shared" si="2103"/>
        <v>2.90300000000002</v>
      </c>
      <c r="I4684" s="125" t="s">
        <v>3065</v>
      </c>
      <c r="J4684" s="107">
        <f t="shared" ref="J4684" si="2112">I4684+407</f>
        <v>29243.54</v>
      </c>
      <c r="L4684" s="118">
        <v>0.9</v>
      </c>
    </row>
    <row r="4685" spans="1:12" x14ac:dyDescent="0.2">
      <c r="D4685" s="103"/>
      <c r="E4685" s="126"/>
      <c r="G4685" s="103"/>
    </row>
    <row r="4686" spans="1:12" x14ac:dyDescent="0.2">
      <c r="A4686" s="126">
        <v>1811</v>
      </c>
      <c r="B4686" s="127">
        <v>958203.826</v>
      </c>
      <c r="C4686" s="127">
        <v>6497406.7769999998</v>
      </c>
      <c r="D4686" s="103" t="s">
        <v>167</v>
      </c>
      <c r="E4686" s="126">
        <v>331.505</v>
      </c>
      <c r="F4686" s="125">
        <v>1.6659999999999968</v>
      </c>
      <c r="G4686" s="103" t="s">
        <v>167</v>
      </c>
      <c r="H4686" s="119">
        <f t="shared" si="2103"/>
        <v>2.6659999999999968</v>
      </c>
      <c r="I4686" s="125" t="s">
        <v>3066</v>
      </c>
      <c r="J4686" s="107">
        <f t="shared" ref="J4686" si="2113">I4686+407</f>
        <v>29248.2</v>
      </c>
      <c r="L4686" s="118">
        <v>0.9</v>
      </c>
    </row>
    <row r="4687" spans="1:12" x14ac:dyDescent="0.2">
      <c r="D4687" s="103"/>
      <c r="E4687" s="126"/>
      <c r="G4687" s="103"/>
    </row>
    <row r="4688" spans="1:12" x14ac:dyDescent="0.2">
      <c r="A4688" s="126">
        <v>1812</v>
      </c>
      <c r="B4688" s="127">
        <v>958202.68900000001</v>
      </c>
      <c r="C4688" s="127">
        <v>6497390.1639999999</v>
      </c>
      <c r="D4688" s="103" t="s">
        <v>167</v>
      </c>
      <c r="E4688" s="126">
        <v>330.63400000000001</v>
      </c>
      <c r="F4688" s="125">
        <v>0.875</v>
      </c>
      <c r="G4688" s="103" t="s">
        <v>167</v>
      </c>
      <c r="H4688" s="119">
        <f t="shared" si="2103"/>
        <v>1.675</v>
      </c>
      <c r="I4688" s="125" t="s">
        <v>3067</v>
      </c>
      <c r="J4688" s="107">
        <f t="shared" ref="J4688" si="2114">I4688+407</f>
        <v>29264.84</v>
      </c>
      <c r="L4688" s="118">
        <v>0.7</v>
      </c>
    </row>
    <row r="4689" spans="1:12" x14ac:dyDescent="0.2">
      <c r="D4689" s="103"/>
      <c r="E4689" s="126"/>
      <c r="G4689" s="103"/>
    </row>
    <row r="4690" spans="1:12" x14ac:dyDescent="0.2">
      <c r="A4690" s="126">
        <v>1813</v>
      </c>
      <c r="B4690" s="127">
        <v>958203.71400000004</v>
      </c>
      <c r="C4690" s="127">
        <v>6497369.9579999996</v>
      </c>
      <c r="D4690" s="103" t="s">
        <v>167</v>
      </c>
      <c r="E4690" s="126">
        <v>330.65199999999999</v>
      </c>
      <c r="F4690" s="125">
        <v>0.78499999999996817</v>
      </c>
      <c r="G4690" s="103" t="s">
        <v>167</v>
      </c>
      <c r="H4690" s="119">
        <f t="shared" si="2103"/>
        <v>1.5849999999999682</v>
      </c>
      <c r="I4690" s="125" t="s">
        <v>3068</v>
      </c>
      <c r="J4690" s="107">
        <f t="shared" ref="J4690" si="2115">I4690+407</f>
        <v>29285.07</v>
      </c>
      <c r="L4690" s="118">
        <v>0.7</v>
      </c>
    </row>
    <row r="4691" spans="1:12" x14ac:dyDescent="0.2">
      <c r="D4691" s="103"/>
      <c r="E4691" s="126"/>
      <c r="G4691" s="103"/>
    </row>
    <row r="4692" spans="1:12" x14ac:dyDescent="0.2">
      <c r="A4692" s="126">
        <v>1814</v>
      </c>
      <c r="B4692" s="127">
        <v>958204.91799999995</v>
      </c>
      <c r="C4692" s="127">
        <v>6497351.1919999998</v>
      </c>
      <c r="D4692" s="103" t="s">
        <v>167</v>
      </c>
      <c r="E4692" s="126">
        <v>330.65199999999999</v>
      </c>
      <c r="F4692" s="125">
        <v>0.69399999999995998</v>
      </c>
      <c r="G4692" s="103" t="s">
        <v>167</v>
      </c>
      <c r="H4692" s="119">
        <f t="shared" si="2103"/>
        <v>1.49399999999996</v>
      </c>
      <c r="I4692" s="125" t="s">
        <v>3069</v>
      </c>
      <c r="J4692" s="107">
        <f t="shared" ref="J4692" si="2116">I4692+407</f>
        <v>29303.88</v>
      </c>
      <c r="L4692" s="118">
        <v>0.7</v>
      </c>
    </row>
    <row r="4693" spans="1:12" x14ac:dyDescent="0.2">
      <c r="D4693" s="103"/>
      <c r="E4693" s="126"/>
      <c r="G4693" s="103"/>
    </row>
    <row r="4694" spans="1:12" x14ac:dyDescent="0.2">
      <c r="A4694" s="126">
        <v>1815</v>
      </c>
      <c r="B4694" s="127">
        <v>958206.473</v>
      </c>
      <c r="C4694" s="127">
        <v>6497330.9579999996</v>
      </c>
      <c r="D4694" s="103" t="s">
        <v>167</v>
      </c>
      <c r="E4694" s="126">
        <v>330.93599999999998</v>
      </c>
      <c r="F4694" s="125">
        <v>0.8669999999999618</v>
      </c>
      <c r="G4694" s="103" t="s">
        <v>167</v>
      </c>
      <c r="H4694" s="119">
        <f t="shared" si="2103"/>
        <v>1.6669999999999618</v>
      </c>
      <c r="I4694" s="125" t="s">
        <v>3070</v>
      </c>
      <c r="J4694" s="107">
        <f t="shared" ref="J4694" si="2117">I4694+407</f>
        <v>29324.17</v>
      </c>
      <c r="L4694" s="118">
        <v>0.7</v>
      </c>
    </row>
    <row r="4695" spans="1:12" x14ac:dyDescent="0.2">
      <c r="D4695" s="103"/>
      <c r="E4695" s="126"/>
      <c r="G4695" s="103"/>
    </row>
    <row r="4696" spans="1:12" x14ac:dyDescent="0.2">
      <c r="A4696" s="126">
        <v>1816</v>
      </c>
      <c r="B4696" s="127">
        <v>958208.23400000005</v>
      </c>
      <c r="C4696" s="127">
        <v>6497310.7149999999</v>
      </c>
      <c r="D4696" s="103" t="s">
        <v>167</v>
      </c>
      <c r="E4696" s="126">
        <v>330.97399999999999</v>
      </c>
      <c r="F4696" s="125">
        <v>0.67500000000001137</v>
      </c>
      <c r="G4696" s="103" t="s">
        <v>167</v>
      </c>
      <c r="H4696" s="119">
        <f t="shared" si="2103"/>
        <v>1.4750000000000114</v>
      </c>
      <c r="I4696" s="125" t="s">
        <v>3071</v>
      </c>
      <c r="J4696" s="107">
        <f t="shared" ref="J4696" si="2118">I4696+407</f>
        <v>29344.49</v>
      </c>
      <c r="L4696" s="118">
        <v>0.7</v>
      </c>
    </row>
    <row r="4697" spans="1:12" x14ac:dyDescent="0.2">
      <c r="D4697" s="103"/>
      <c r="E4697" s="126"/>
      <c r="G4697" s="103"/>
    </row>
    <row r="4698" spans="1:12" x14ac:dyDescent="0.2">
      <c r="A4698" s="126">
        <v>1817</v>
      </c>
      <c r="B4698" s="127">
        <v>958209.84600000002</v>
      </c>
      <c r="C4698" s="127">
        <v>6497290.6629999997</v>
      </c>
      <c r="D4698" s="103" t="s">
        <v>167</v>
      </c>
      <c r="E4698" s="126">
        <v>331.03</v>
      </c>
      <c r="F4698" s="125">
        <v>0.60899999999998045</v>
      </c>
      <c r="G4698" s="103" t="s">
        <v>167</v>
      </c>
      <c r="H4698" s="119">
        <f t="shared" si="2103"/>
        <v>1.4089999999999805</v>
      </c>
      <c r="I4698" s="125" t="s">
        <v>3072</v>
      </c>
      <c r="J4698" s="107">
        <f t="shared" ref="J4698" si="2119">I4698+407</f>
        <v>29364.61</v>
      </c>
      <c r="L4698" s="118">
        <v>0.7</v>
      </c>
    </row>
    <row r="4699" spans="1:12" x14ac:dyDescent="0.2">
      <c r="D4699" s="103"/>
      <c r="E4699" s="126"/>
      <c r="G4699" s="103"/>
    </row>
    <row r="4700" spans="1:12" x14ac:dyDescent="0.2">
      <c r="A4700" s="126">
        <v>1818</v>
      </c>
      <c r="B4700" s="127">
        <v>958211.42599999998</v>
      </c>
      <c r="C4700" s="127">
        <v>6497270.6519999998</v>
      </c>
      <c r="D4700" s="103" t="s">
        <v>167</v>
      </c>
      <c r="E4700" s="126">
        <v>331.12599999999998</v>
      </c>
      <c r="F4700" s="125">
        <v>0.72899999999998499</v>
      </c>
      <c r="G4700" s="103" t="s">
        <v>167</v>
      </c>
      <c r="H4700" s="119">
        <f t="shared" si="2103"/>
        <v>1.528999999999985</v>
      </c>
      <c r="I4700" s="125" t="s">
        <v>3073</v>
      </c>
      <c r="J4700" s="107">
        <f t="shared" ref="J4700" si="2120">I4700+407</f>
        <v>29384.68</v>
      </c>
      <c r="L4700" s="118">
        <v>0.7</v>
      </c>
    </row>
    <row r="4701" spans="1:12" x14ac:dyDescent="0.2">
      <c r="D4701" s="103"/>
      <c r="E4701" s="126"/>
      <c r="G4701" s="103"/>
    </row>
    <row r="4702" spans="1:12" x14ac:dyDescent="0.2">
      <c r="A4702" s="126" t="s">
        <v>3074</v>
      </c>
      <c r="B4702" s="127">
        <v>958212.53399999999</v>
      </c>
      <c r="C4702" s="127">
        <v>6497258.0959999999</v>
      </c>
      <c r="D4702" s="103" t="s">
        <v>167</v>
      </c>
      <c r="E4702" s="126">
        <v>331.26400000000001</v>
      </c>
      <c r="F4702" s="125">
        <v>0.72500000000002274</v>
      </c>
      <c r="G4702" s="103" t="s">
        <v>167</v>
      </c>
      <c r="H4702" s="119">
        <f t="shared" si="2103"/>
        <v>1.5250000000000228</v>
      </c>
      <c r="I4702" s="125" t="s">
        <v>3075</v>
      </c>
      <c r="J4702" s="107">
        <f t="shared" ref="J4702" si="2121">I4702+407</f>
        <v>29397.29</v>
      </c>
      <c r="L4702" s="118">
        <v>0.7</v>
      </c>
    </row>
    <row r="4703" spans="1:12" x14ac:dyDescent="0.2">
      <c r="D4703" s="103"/>
      <c r="E4703" s="126"/>
      <c r="G4703" s="103"/>
    </row>
    <row r="4704" spans="1:12" x14ac:dyDescent="0.2">
      <c r="A4704" s="126">
        <v>1819</v>
      </c>
      <c r="B4704" s="127">
        <v>958213.66</v>
      </c>
      <c r="C4704" s="127">
        <v>6497248.3250000002</v>
      </c>
      <c r="D4704" s="103" t="s">
        <v>167</v>
      </c>
      <c r="E4704" s="126">
        <v>331.31299999999999</v>
      </c>
      <c r="F4704" s="125">
        <v>0.77400000000000091</v>
      </c>
      <c r="G4704" s="103" t="s">
        <v>167</v>
      </c>
      <c r="H4704" s="119">
        <f t="shared" si="2103"/>
        <v>1.574000000000001</v>
      </c>
      <c r="I4704" s="125" t="s">
        <v>3076</v>
      </c>
      <c r="J4704" s="107">
        <f t="shared" ref="J4704" si="2122">I4704+407</f>
        <v>29407.119999999999</v>
      </c>
      <c r="L4704" s="118">
        <v>0.7</v>
      </c>
    </row>
    <row r="4705" spans="1:12" x14ac:dyDescent="0.2">
      <c r="D4705" s="103"/>
      <c r="E4705" s="126"/>
      <c r="G4705" s="103"/>
    </row>
    <row r="4706" spans="1:12" x14ac:dyDescent="0.2">
      <c r="A4706" s="126">
        <v>1820</v>
      </c>
      <c r="B4706" s="127">
        <v>958216.24</v>
      </c>
      <c r="C4706" s="127">
        <v>6497230.9500000002</v>
      </c>
      <c r="D4706" s="103" t="s">
        <v>167</v>
      </c>
      <c r="E4706" s="126">
        <v>332.00099999999998</v>
      </c>
      <c r="F4706" s="125">
        <v>1.3179999999999836</v>
      </c>
      <c r="G4706" s="103" t="s">
        <v>167</v>
      </c>
      <c r="H4706" s="119">
        <f t="shared" si="2103"/>
        <v>2.3179999999999836</v>
      </c>
      <c r="I4706" s="125" t="s">
        <v>3077</v>
      </c>
      <c r="J4706" s="107">
        <f t="shared" ref="J4706" si="2123">I4706+407</f>
        <v>29424.69</v>
      </c>
      <c r="L4706" s="118">
        <v>0.9</v>
      </c>
    </row>
    <row r="4707" spans="1:12" x14ac:dyDescent="0.2">
      <c r="D4707" s="103"/>
      <c r="E4707" s="126"/>
      <c r="G4707" s="103"/>
    </row>
    <row r="4708" spans="1:12" x14ac:dyDescent="0.2">
      <c r="A4708" s="126" t="s">
        <v>3078</v>
      </c>
      <c r="B4708" s="127">
        <v>958218.67700000003</v>
      </c>
      <c r="C4708" s="127">
        <v>6497216.8219999997</v>
      </c>
      <c r="D4708" s="103" t="s">
        <v>167</v>
      </c>
      <c r="E4708" s="126">
        <v>332.548</v>
      </c>
      <c r="F4708" s="125">
        <v>1.9050000000000296</v>
      </c>
      <c r="G4708" s="103" t="s">
        <v>167</v>
      </c>
      <c r="H4708" s="119">
        <f t="shared" si="2103"/>
        <v>2.9050000000000296</v>
      </c>
      <c r="I4708" s="125" t="s">
        <v>3079</v>
      </c>
      <c r="J4708" s="107">
        <f t="shared" ref="J4708" si="2124">I4708+407</f>
        <v>29439.03</v>
      </c>
      <c r="L4708" s="118">
        <v>0.9</v>
      </c>
    </row>
    <row r="4709" spans="1:12" x14ac:dyDescent="0.2">
      <c r="D4709" s="103"/>
      <c r="E4709" s="126"/>
      <c r="G4709" s="103"/>
    </row>
    <row r="4710" spans="1:12" x14ac:dyDescent="0.2">
      <c r="A4710" s="126" t="s">
        <v>3080</v>
      </c>
      <c r="B4710" s="127">
        <v>958219.02599999995</v>
      </c>
      <c r="C4710" s="127">
        <v>6497212.4050000003</v>
      </c>
      <c r="D4710" s="103" t="s">
        <v>167</v>
      </c>
      <c r="E4710" s="126">
        <v>332.56400000000002</v>
      </c>
      <c r="F4710" s="125">
        <v>1.8650000000000091</v>
      </c>
      <c r="G4710" s="103" t="s">
        <v>167</v>
      </c>
      <c r="H4710" s="119">
        <f t="shared" si="2103"/>
        <v>2.8650000000000091</v>
      </c>
      <c r="I4710" s="125" t="s">
        <v>3081</v>
      </c>
      <c r="J4710" s="107">
        <f t="shared" ref="J4710" si="2125">I4710+407</f>
        <v>29443.45</v>
      </c>
      <c r="L4710" s="118">
        <v>0.9</v>
      </c>
    </row>
    <row r="4711" spans="1:12" x14ac:dyDescent="0.2">
      <c r="D4711" s="103"/>
      <c r="E4711" s="126"/>
      <c r="G4711" s="103"/>
    </row>
    <row r="4712" spans="1:12" x14ac:dyDescent="0.2">
      <c r="A4712" s="126">
        <v>1821</v>
      </c>
      <c r="B4712" s="127">
        <v>958219.02399999998</v>
      </c>
      <c r="C4712" s="127">
        <v>6497208.0429999996</v>
      </c>
      <c r="D4712" s="103" t="s">
        <v>167</v>
      </c>
      <c r="E4712" s="126">
        <v>332.33800000000002</v>
      </c>
      <c r="F4712" s="125">
        <v>1.6840000000000259</v>
      </c>
      <c r="G4712" s="103" t="s">
        <v>167</v>
      </c>
      <c r="H4712" s="119">
        <f t="shared" si="2103"/>
        <v>2.6840000000000259</v>
      </c>
      <c r="I4712" s="125" t="s">
        <v>3082</v>
      </c>
      <c r="J4712" s="107">
        <f t="shared" ref="J4712" si="2126">I4712+407</f>
        <v>29447.81</v>
      </c>
      <c r="L4712" s="118">
        <v>0.9</v>
      </c>
    </row>
    <row r="4713" spans="1:12" x14ac:dyDescent="0.2">
      <c r="D4713" s="103"/>
      <c r="E4713" s="126"/>
      <c r="G4713" s="103"/>
    </row>
    <row r="4714" spans="1:12" x14ac:dyDescent="0.2">
      <c r="A4714" s="126" t="s">
        <v>3083</v>
      </c>
      <c r="B4714" s="127">
        <v>958218.46799999999</v>
      </c>
      <c r="C4714" s="127">
        <v>6497200.6119999997</v>
      </c>
      <c r="D4714" s="103" t="s">
        <v>167</v>
      </c>
      <c r="E4714" s="126">
        <v>331.68099999999998</v>
      </c>
      <c r="F4714" s="125">
        <v>1.0579999999999927</v>
      </c>
      <c r="G4714" s="103" t="s">
        <v>167</v>
      </c>
      <c r="H4714" s="119">
        <f t="shared" si="2103"/>
        <v>2.0579999999999927</v>
      </c>
      <c r="I4714" s="125" t="s">
        <v>3084</v>
      </c>
      <c r="J4714" s="107">
        <f t="shared" ref="J4714" si="2127">I4714+407</f>
        <v>29455.27</v>
      </c>
      <c r="L4714" s="118">
        <v>0.9</v>
      </c>
    </row>
    <row r="4715" spans="1:12" x14ac:dyDescent="0.2">
      <c r="D4715" s="103"/>
      <c r="E4715" s="126"/>
      <c r="G4715" s="103"/>
    </row>
    <row r="4716" spans="1:12" x14ac:dyDescent="0.2">
      <c r="A4716" s="126" t="s">
        <v>3085</v>
      </c>
      <c r="B4716" s="127">
        <v>958218.42200000002</v>
      </c>
      <c r="C4716" s="127">
        <v>6497196.568</v>
      </c>
      <c r="D4716" s="103" t="s">
        <v>167</v>
      </c>
      <c r="E4716" s="126">
        <v>331.47</v>
      </c>
      <c r="F4716" s="125">
        <v>0.69200000000000728</v>
      </c>
      <c r="G4716" s="103" t="s">
        <v>167</v>
      </c>
      <c r="H4716" s="119">
        <f t="shared" si="2103"/>
        <v>1.4920000000000073</v>
      </c>
      <c r="I4716" s="125" t="s">
        <v>3086</v>
      </c>
      <c r="J4716" s="107">
        <f t="shared" ref="J4716" si="2128">I4716+407</f>
        <v>29459.31</v>
      </c>
      <c r="L4716" s="118">
        <v>0.7</v>
      </c>
    </row>
    <row r="4717" spans="1:12" x14ac:dyDescent="0.2">
      <c r="D4717" s="103"/>
      <c r="E4717" s="126"/>
      <c r="G4717" s="103"/>
    </row>
    <row r="4718" spans="1:12" x14ac:dyDescent="0.2">
      <c r="A4718" s="126">
        <v>1822</v>
      </c>
      <c r="B4718" s="127">
        <v>958218.79200000002</v>
      </c>
      <c r="C4718" s="127">
        <v>6497191.1560000004</v>
      </c>
      <c r="D4718" s="103" t="s">
        <v>167</v>
      </c>
      <c r="E4718" s="126">
        <v>331.42500000000001</v>
      </c>
      <c r="F4718" s="125">
        <v>0.64400000000000546</v>
      </c>
      <c r="G4718" s="103" t="s">
        <v>167</v>
      </c>
      <c r="H4718" s="119">
        <f t="shared" si="2103"/>
        <v>1.4440000000000055</v>
      </c>
      <c r="I4718" s="125" t="s">
        <v>3087</v>
      </c>
      <c r="J4718" s="107">
        <f t="shared" ref="J4718" si="2129">I4718+407</f>
        <v>29464.74</v>
      </c>
      <c r="L4718" s="118">
        <v>0.7</v>
      </c>
    </row>
    <row r="4719" spans="1:12" x14ac:dyDescent="0.2">
      <c r="D4719" s="103"/>
      <c r="E4719" s="126"/>
      <c r="G4719" s="103"/>
    </row>
    <row r="4720" spans="1:12" x14ac:dyDescent="0.2">
      <c r="A4720" s="126" t="s">
        <v>3088</v>
      </c>
      <c r="B4720" s="127">
        <v>958220.17</v>
      </c>
      <c r="C4720" s="127">
        <v>6497177.0920000002</v>
      </c>
      <c r="D4720" s="103" t="s">
        <v>167</v>
      </c>
      <c r="E4720" s="126">
        <v>331.548</v>
      </c>
      <c r="F4720" s="125">
        <v>0.70900000000000318</v>
      </c>
      <c r="G4720" s="103" t="s">
        <v>167</v>
      </c>
      <c r="H4720" s="119">
        <f t="shared" si="2103"/>
        <v>1.5090000000000032</v>
      </c>
      <c r="I4720" s="125" t="s">
        <v>3089</v>
      </c>
      <c r="J4720" s="107">
        <f t="shared" ref="J4720" si="2130">I4720+407</f>
        <v>29478.87</v>
      </c>
      <c r="L4720" s="118">
        <v>0.7</v>
      </c>
    </row>
    <row r="4721" spans="1:12" x14ac:dyDescent="0.2">
      <c r="D4721" s="103"/>
      <c r="E4721" s="126"/>
      <c r="G4721" s="103"/>
    </row>
    <row r="4722" spans="1:12" x14ac:dyDescent="0.2">
      <c r="A4722" s="126">
        <v>1823</v>
      </c>
      <c r="B4722" s="127">
        <v>958220.75800000003</v>
      </c>
      <c r="C4722" s="127">
        <v>6497172.8990000002</v>
      </c>
      <c r="D4722" s="103" t="s">
        <v>167</v>
      </c>
      <c r="E4722" s="126">
        <v>331.66899999999998</v>
      </c>
      <c r="F4722" s="125">
        <v>0.95999999999997954</v>
      </c>
      <c r="G4722" s="103" t="s">
        <v>167</v>
      </c>
      <c r="H4722" s="119">
        <f t="shared" si="2103"/>
        <v>1.9599999999999795</v>
      </c>
      <c r="I4722" s="125" t="s">
        <v>3090</v>
      </c>
      <c r="J4722" s="107">
        <f t="shared" ref="J4722" si="2131">I4722+407</f>
        <v>29483.11</v>
      </c>
      <c r="L4722" s="118">
        <v>0.9</v>
      </c>
    </row>
    <row r="4723" spans="1:12" x14ac:dyDescent="0.2">
      <c r="D4723" s="103"/>
      <c r="E4723" s="126"/>
      <c r="G4723" s="103"/>
    </row>
    <row r="4724" spans="1:12" x14ac:dyDescent="0.2">
      <c r="A4724" s="126" t="s">
        <v>3091</v>
      </c>
      <c r="B4724" s="127">
        <v>958222.86899999995</v>
      </c>
      <c r="C4724" s="127">
        <v>6497163.307</v>
      </c>
      <c r="D4724" s="103" t="s">
        <v>167</v>
      </c>
      <c r="E4724" s="126">
        <v>332.28199999999998</v>
      </c>
      <c r="F4724" s="125">
        <v>1.3290000000000077</v>
      </c>
      <c r="G4724" s="103" t="s">
        <v>167</v>
      </c>
      <c r="H4724" s="119">
        <f t="shared" si="2103"/>
        <v>2.3290000000000077</v>
      </c>
      <c r="I4724" s="125" t="s">
        <v>3092</v>
      </c>
      <c r="J4724" s="107">
        <f t="shared" ref="J4724" si="2132">I4724+407</f>
        <v>29492.94</v>
      </c>
      <c r="L4724" s="118">
        <v>0.9</v>
      </c>
    </row>
    <row r="4725" spans="1:12" x14ac:dyDescent="0.2">
      <c r="D4725" s="103"/>
      <c r="E4725" s="126"/>
      <c r="G4725" s="103"/>
    </row>
    <row r="4726" spans="1:12" x14ac:dyDescent="0.2">
      <c r="A4726" s="126" t="s">
        <v>3093</v>
      </c>
      <c r="B4726" s="127">
        <v>958223.43599999999</v>
      </c>
      <c r="C4726" s="127">
        <v>6497159.0310000004</v>
      </c>
      <c r="D4726" s="103" t="s">
        <v>167</v>
      </c>
      <c r="E4726" s="126">
        <v>332.42099999999999</v>
      </c>
      <c r="F4726" s="125">
        <v>1.4350000000000023</v>
      </c>
      <c r="G4726" s="103" t="s">
        <v>167</v>
      </c>
      <c r="H4726" s="119">
        <f t="shared" si="2103"/>
        <v>2.4350000000000023</v>
      </c>
      <c r="I4726" s="125" t="s">
        <v>3094</v>
      </c>
      <c r="J4726" s="107">
        <f t="shared" ref="J4726" si="2133">I4726+407</f>
        <v>29497.279999999999</v>
      </c>
      <c r="L4726" s="118">
        <v>0.9</v>
      </c>
    </row>
    <row r="4727" spans="1:12" x14ac:dyDescent="0.2">
      <c r="D4727" s="103"/>
      <c r="E4727" s="126"/>
      <c r="G4727" s="103"/>
    </row>
    <row r="4728" spans="1:12" x14ac:dyDescent="0.2">
      <c r="A4728" s="126" t="s">
        <v>3095</v>
      </c>
      <c r="B4728" s="127">
        <v>958223.25699999998</v>
      </c>
      <c r="C4728" s="127">
        <v>6497156.4610000001</v>
      </c>
      <c r="D4728" s="103" t="s">
        <v>167</v>
      </c>
      <c r="E4728" s="126">
        <v>332.262</v>
      </c>
      <c r="F4728" s="125">
        <v>1.2579999999999814</v>
      </c>
      <c r="G4728" s="103" t="s">
        <v>167</v>
      </c>
      <c r="H4728" s="119">
        <f t="shared" si="2103"/>
        <v>2.2579999999999814</v>
      </c>
      <c r="I4728" s="125" t="s">
        <v>3096</v>
      </c>
      <c r="J4728" s="107">
        <f t="shared" ref="J4728" si="2134">I4728+407</f>
        <v>29499.86</v>
      </c>
      <c r="L4728" s="118">
        <v>0.9</v>
      </c>
    </row>
    <row r="4729" spans="1:12" x14ac:dyDescent="0.2">
      <c r="D4729" s="103"/>
      <c r="E4729" s="126"/>
      <c r="G4729" s="103"/>
    </row>
    <row r="4730" spans="1:12" x14ac:dyDescent="0.2">
      <c r="A4730" s="126">
        <v>1824</v>
      </c>
      <c r="B4730" s="127">
        <v>958222.79099999997</v>
      </c>
      <c r="C4730" s="127">
        <v>6497150.6890000002</v>
      </c>
      <c r="D4730" s="103" t="s">
        <v>167</v>
      </c>
      <c r="E4730" s="126">
        <v>331.71300000000002</v>
      </c>
      <c r="F4730" s="125">
        <v>0.73000000000001819</v>
      </c>
      <c r="G4730" s="103" t="s">
        <v>167</v>
      </c>
      <c r="H4730" s="119">
        <f t="shared" si="2103"/>
        <v>1.5300000000000182</v>
      </c>
      <c r="I4730" s="125" t="s">
        <v>3097</v>
      </c>
      <c r="J4730" s="107">
        <f t="shared" ref="J4730" si="2135">I4730+407</f>
        <v>29505.66</v>
      </c>
      <c r="L4730" s="118">
        <v>0.7</v>
      </c>
    </row>
    <row r="4731" spans="1:12" x14ac:dyDescent="0.2">
      <c r="D4731" s="103"/>
      <c r="E4731" s="126"/>
      <c r="G4731" s="103"/>
    </row>
    <row r="4732" spans="1:12" x14ac:dyDescent="0.2">
      <c r="A4732" s="126" t="s">
        <v>3098</v>
      </c>
      <c r="B4732" s="127">
        <v>958223.12</v>
      </c>
      <c r="C4732" s="127">
        <v>6497146.3669999996</v>
      </c>
      <c r="D4732" s="103" t="s">
        <v>167</v>
      </c>
      <c r="E4732" s="126">
        <v>331.63</v>
      </c>
      <c r="F4732" s="125">
        <v>0.66399999999998727</v>
      </c>
      <c r="G4732" s="103" t="s">
        <v>167</v>
      </c>
      <c r="H4732" s="119">
        <f t="shared" ref="H4732:H4794" si="2136">F4732+L4732+0.1</f>
        <v>1.4639999999999873</v>
      </c>
      <c r="I4732" s="125" t="s">
        <v>3099</v>
      </c>
      <c r="J4732" s="107">
        <f t="shared" ref="J4732" si="2137">I4732+407</f>
        <v>29509.99</v>
      </c>
      <c r="L4732" s="118">
        <v>0.7</v>
      </c>
    </row>
    <row r="4733" spans="1:12" x14ac:dyDescent="0.2">
      <c r="D4733" s="103"/>
      <c r="E4733" s="126"/>
      <c r="G4733" s="103"/>
    </row>
    <row r="4734" spans="1:12" x14ac:dyDescent="0.2">
      <c r="A4734" s="126">
        <v>1825</v>
      </c>
      <c r="B4734" s="127">
        <v>958224.62199999997</v>
      </c>
      <c r="C4734" s="127">
        <v>6497129.2470000004</v>
      </c>
      <c r="D4734" s="103" t="s">
        <v>167</v>
      </c>
      <c r="E4734" s="126">
        <v>331.69</v>
      </c>
      <c r="F4734" s="125">
        <v>0.68400000000002592</v>
      </c>
      <c r="G4734" s="103" t="s">
        <v>167</v>
      </c>
      <c r="H4734" s="119">
        <f t="shared" si="2136"/>
        <v>1.484000000000026</v>
      </c>
      <c r="I4734" s="125" t="s">
        <v>3100</v>
      </c>
      <c r="J4734" s="107">
        <f t="shared" ref="J4734" si="2138">I4734+407</f>
        <v>29527.18</v>
      </c>
      <c r="L4734" s="118">
        <v>0.7</v>
      </c>
    </row>
    <row r="4735" spans="1:12" x14ac:dyDescent="0.2">
      <c r="D4735" s="103"/>
      <c r="E4735" s="126"/>
      <c r="G4735" s="103"/>
    </row>
    <row r="4736" spans="1:12" x14ac:dyDescent="0.2">
      <c r="A4736" s="126">
        <v>1826</v>
      </c>
      <c r="B4736" s="127">
        <v>958226.40700000001</v>
      </c>
      <c r="C4736" s="127">
        <v>6497112.0279999999</v>
      </c>
      <c r="D4736" s="103" t="s">
        <v>167</v>
      </c>
      <c r="E4736" s="126">
        <v>331.92899999999997</v>
      </c>
      <c r="F4736" s="125">
        <v>0.80699999999995953</v>
      </c>
      <c r="G4736" s="103" t="s">
        <v>167</v>
      </c>
      <c r="H4736" s="119">
        <f t="shared" si="2136"/>
        <v>1.6069999999999596</v>
      </c>
      <c r="I4736" s="125" t="s">
        <v>3101</v>
      </c>
      <c r="J4736" s="107">
        <f t="shared" ref="J4736" si="2139">I4736+407</f>
        <v>29544.49</v>
      </c>
      <c r="L4736" s="118">
        <v>0.7</v>
      </c>
    </row>
    <row r="4737" spans="1:12" x14ac:dyDescent="0.2">
      <c r="D4737" s="103"/>
      <c r="E4737" s="126"/>
      <c r="G4737" s="103"/>
    </row>
    <row r="4738" spans="1:12" x14ac:dyDescent="0.2">
      <c r="A4738" s="126">
        <v>1827</v>
      </c>
      <c r="B4738" s="127">
        <v>958228.14300000004</v>
      </c>
      <c r="C4738" s="127">
        <v>6497091.6840000004</v>
      </c>
      <c r="D4738" s="103" t="s">
        <v>167</v>
      </c>
      <c r="E4738" s="126">
        <v>331.84500000000003</v>
      </c>
      <c r="F4738" s="125">
        <v>0.66100000000000136</v>
      </c>
      <c r="G4738" s="103" t="s">
        <v>167</v>
      </c>
      <c r="H4738" s="119">
        <f t="shared" si="2136"/>
        <v>1.4610000000000014</v>
      </c>
      <c r="I4738" s="125" t="s">
        <v>3102</v>
      </c>
      <c r="J4738" s="107">
        <f t="shared" ref="J4738" si="2140">I4738+407</f>
        <v>29564.91</v>
      </c>
      <c r="L4738" s="118">
        <v>0.7</v>
      </c>
    </row>
    <row r="4739" spans="1:12" x14ac:dyDescent="0.2">
      <c r="D4739" s="103"/>
      <c r="E4739" s="126"/>
      <c r="G4739" s="103"/>
    </row>
    <row r="4740" spans="1:12" x14ac:dyDescent="0.2">
      <c r="A4740" s="126">
        <v>1828</v>
      </c>
      <c r="B4740" s="127">
        <v>958230.23499999999</v>
      </c>
      <c r="C4740" s="127">
        <v>6497071.9720000001</v>
      </c>
      <c r="D4740" s="103" t="s">
        <v>167</v>
      </c>
      <c r="E4740" s="126">
        <v>331.92700000000002</v>
      </c>
      <c r="F4740" s="125">
        <v>0.6330000000000382</v>
      </c>
      <c r="G4740" s="103" t="s">
        <v>167</v>
      </c>
      <c r="H4740" s="119">
        <f t="shared" si="2136"/>
        <v>1.4330000000000382</v>
      </c>
      <c r="I4740" s="125" t="s">
        <v>3103</v>
      </c>
      <c r="J4740" s="107">
        <f t="shared" ref="J4740" si="2141">I4740+407</f>
        <v>29584.73</v>
      </c>
      <c r="L4740" s="118">
        <v>0.7</v>
      </c>
    </row>
    <row r="4741" spans="1:12" x14ac:dyDescent="0.2">
      <c r="D4741" s="103"/>
      <c r="E4741" s="126"/>
      <c r="G4741" s="103"/>
    </row>
    <row r="4742" spans="1:12" ht="15" customHeight="1" x14ac:dyDescent="0.2">
      <c r="A4742" s="126">
        <v>1829</v>
      </c>
      <c r="B4742" s="127">
        <v>958232.18900000001</v>
      </c>
      <c r="C4742" s="127">
        <v>6497052.3629999999</v>
      </c>
      <c r="D4742" s="103" t="s">
        <v>167</v>
      </c>
      <c r="E4742" s="126">
        <v>332.08699999999999</v>
      </c>
      <c r="F4742" s="125">
        <v>0.625</v>
      </c>
      <c r="G4742" s="103" t="s">
        <v>167</v>
      </c>
      <c r="H4742" s="119">
        <f t="shared" si="2136"/>
        <v>1.425</v>
      </c>
      <c r="I4742" s="125" t="s">
        <v>3104</v>
      </c>
      <c r="J4742" s="107">
        <f t="shared" ref="J4742" si="2142">I4742+407</f>
        <v>29604.44</v>
      </c>
      <c r="L4742" s="118">
        <v>0.7</v>
      </c>
    </row>
    <row r="4743" spans="1:12" x14ac:dyDescent="0.2">
      <c r="D4743" s="103"/>
      <c r="E4743" s="126"/>
      <c r="G4743" s="103"/>
    </row>
    <row r="4744" spans="1:12" x14ac:dyDescent="0.2">
      <c r="A4744" s="126">
        <v>1830</v>
      </c>
      <c r="B4744" s="127">
        <v>958234.26500000001</v>
      </c>
      <c r="C4744" s="127">
        <v>6497030.7039999999</v>
      </c>
      <c r="D4744" s="103" t="s">
        <v>167</v>
      </c>
      <c r="E4744" s="126">
        <v>332.29</v>
      </c>
      <c r="F4744" s="125">
        <v>0.742999999999995</v>
      </c>
      <c r="G4744" s="103" t="s">
        <v>167</v>
      </c>
      <c r="H4744" s="119">
        <f t="shared" si="2136"/>
        <v>1.542999999999995</v>
      </c>
      <c r="I4744" s="125" t="s">
        <v>3105</v>
      </c>
      <c r="J4744" s="107">
        <f t="shared" ref="J4744" si="2143">I4744+407</f>
        <v>29626.19</v>
      </c>
      <c r="L4744" s="118">
        <v>0.7</v>
      </c>
    </row>
    <row r="4745" spans="1:12" x14ac:dyDescent="0.2">
      <c r="D4745" s="103"/>
      <c r="E4745" s="126"/>
      <c r="G4745" s="103"/>
    </row>
    <row r="4746" spans="1:12" x14ac:dyDescent="0.2">
      <c r="A4746" s="126">
        <v>1831</v>
      </c>
      <c r="B4746" s="127">
        <v>958235.86300000001</v>
      </c>
      <c r="C4746" s="127">
        <v>6497012.5930000003</v>
      </c>
      <c r="D4746" s="103" t="s">
        <v>167</v>
      </c>
      <c r="E4746" s="126">
        <v>332.423</v>
      </c>
      <c r="F4746" s="125">
        <v>0.79200000000003001</v>
      </c>
      <c r="G4746" s="103" t="s">
        <v>167</v>
      </c>
      <c r="H4746" s="119">
        <f t="shared" si="2136"/>
        <v>1.5920000000000301</v>
      </c>
      <c r="I4746" s="125" t="s">
        <v>3106</v>
      </c>
      <c r="J4746" s="107">
        <f t="shared" ref="J4746" si="2144">I4746+407</f>
        <v>29644.38</v>
      </c>
      <c r="L4746" s="118">
        <v>0.7</v>
      </c>
    </row>
    <row r="4747" spans="1:12" x14ac:dyDescent="0.2">
      <c r="D4747" s="103"/>
      <c r="E4747" s="126"/>
      <c r="G4747" s="103"/>
    </row>
    <row r="4748" spans="1:12" x14ac:dyDescent="0.2">
      <c r="A4748" s="126">
        <v>1832</v>
      </c>
      <c r="B4748" s="127">
        <v>958237.48800000001</v>
      </c>
      <c r="C4748" s="127">
        <v>6496993.148</v>
      </c>
      <c r="D4748" s="103" t="s">
        <v>167</v>
      </c>
      <c r="E4748" s="126">
        <v>332.38200000000001</v>
      </c>
      <c r="F4748" s="125">
        <v>0.67799999999999727</v>
      </c>
      <c r="G4748" s="103" t="s">
        <v>167</v>
      </c>
      <c r="H4748" s="119">
        <f t="shared" si="2136"/>
        <v>1.4779999999999973</v>
      </c>
      <c r="I4748" s="125" t="s">
        <v>3107</v>
      </c>
      <c r="J4748" s="107">
        <f t="shared" ref="J4748" si="2145">I4748+407</f>
        <v>29663.89</v>
      </c>
      <c r="L4748" s="118">
        <v>0.7</v>
      </c>
    </row>
    <row r="4749" spans="1:12" x14ac:dyDescent="0.2">
      <c r="D4749" s="103"/>
      <c r="E4749" s="126"/>
      <c r="G4749" s="103"/>
    </row>
    <row r="4750" spans="1:12" x14ac:dyDescent="0.2">
      <c r="A4750" s="126">
        <v>1833</v>
      </c>
      <c r="B4750" s="127">
        <v>958239.147</v>
      </c>
      <c r="C4750" s="127">
        <v>6496973.3329999996</v>
      </c>
      <c r="D4750" s="103" t="s">
        <v>167</v>
      </c>
      <c r="E4750" s="126">
        <v>332.57299999999998</v>
      </c>
      <c r="F4750" s="125">
        <v>0.77199999999999136</v>
      </c>
      <c r="G4750" s="103" t="s">
        <v>167</v>
      </c>
      <c r="H4750" s="119">
        <f t="shared" si="2136"/>
        <v>1.5719999999999914</v>
      </c>
      <c r="I4750" s="125" t="s">
        <v>3108</v>
      </c>
      <c r="J4750" s="107">
        <f t="shared" ref="J4750" si="2146">I4750+407</f>
        <v>29683.77</v>
      </c>
      <c r="L4750" s="118">
        <v>0.7</v>
      </c>
    </row>
    <row r="4751" spans="1:12" x14ac:dyDescent="0.2">
      <c r="D4751" s="103"/>
      <c r="E4751" s="126"/>
      <c r="G4751" s="103"/>
    </row>
    <row r="4752" spans="1:12" x14ac:dyDescent="0.2">
      <c r="A4752" s="126">
        <v>1834</v>
      </c>
      <c r="B4752" s="127">
        <v>958240.97499999998</v>
      </c>
      <c r="C4752" s="127">
        <v>6496952.767</v>
      </c>
      <c r="D4752" s="103" t="s">
        <v>167</v>
      </c>
      <c r="E4752" s="126">
        <v>332.68799999999999</v>
      </c>
      <c r="F4752" s="125">
        <v>0.70099999999996498</v>
      </c>
      <c r="G4752" s="103" t="s">
        <v>167</v>
      </c>
      <c r="H4752" s="119">
        <f t="shared" si="2136"/>
        <v>1.500999999999965</v>
      </c>
      <c r="I4752" s="125" t="s">
        <v>3109</v>
      </c>
      <c r="J4752" s="107">
        <f t="shared" ref="J4752" si="2147">I4752+407</f>
        <v>29704.42</v>
      </c>
      <c r="L4752" s="118">
        <v>0.7</v>
      </c>
    </row>
    <row r="4753" spans="1:12" x14ac:dyDescent="0.2">
      <c r="D4753" s="103"/>
      <c r="E4753" s="126"/>
      <c r="G4753" s="103"/>
    </row>
    <row r="4754" spans="1:12" x14ac:dyDescent="0.2">
      <c r="A4754" s="126" t="s">
        <v>3110</v>
      </c>
      <c r="B4754" s="127">
        <v>958241.74699999997</v>
      </c>
      <c r="C4754" s="127">
        <v>6496941.3279999997</v>
      </c>
      <c r="D4754" s="103" t="s">
        <v>167</v>
      </c>
      <c r="E4754" s="126">
        <v>332.71</v>
      </c>
      <c r="F4754" s="125">
        <v>0.75399999999996226</v>
      </c>
      <c r="G4754" s="103" t="s">
        <v>167</v>
      </c>
      <c r="H4754" s="119">
        <f t="shared" si="2136"/>
        <v>1.5539999999999623</v>
      </c>
      <c r="I4754" s="125" t="s">
        <v>3111</v>
      </c>
      <c r="J4754" s="107">
        <f t="shared" ref="J4754" si="2148">I4754+407</f>
        <v>29715.88</v>
      </c>
      <c r="L4754" s="118">
        <v>0.7</v>
      </c>
    </row>
    <row r="4755" spans="1:12" x14ac:dyDescent="0.2">
      <c r="D4755" s="103"/>
      <c r="E4755" s="126"/>
      <c r="G4755" s="103"/>
    </row>
    <row r="4756" spans="1:12" x14ac:dyDescent="0.2">
      <c r="A4756" s="126">
        <v>1835</v>
      </c>
      <c r="B4756" s="127">
        <v>958242.64599999995</v>
      </c>
      <c r="C4756" s="127">
        <v>6496930.574</v>
      </c>
      <c r="D4756" s="103" t="s">
        <v>167</v>
      </c>
      <c r="E4756" s="126">
        <v>332.80799999999999</v>
      </c>
      <c r="F4756" s="125">
        <v>0.71699999999998454</v>
      </c>
      <c r="G4756" s="103" t="s">
        <v>167</v>
      </c>
      <c r="H4756" s="119">
        <f t="shared" si="2136"/>
        <v>1.5169999999999846</v>
      </c>
      <c r="I4756" s="125" t="s">
        <v>3112</v>
      </c>
      <c r="J4756" s="107">
        <f t="shared" ref="J4756" si="2149">I4756+407</f>
        <v>29726.68</v>
      </c>
      <c r="L4756" s="118">
        <v>0.7</v>
      </c>
    </row>
    <row r="4757" spans="1:12" x14ac:dyDescent="0.2">
      <c r="D4757" s="103"/>
      <c r="E4757" s="126"/>
      <c r="G4757" s="103"/>
    </row>
    <row r="4758" spans="1:12" x14ac:dyDescent="0.2">
      <c r="A4758" s="126">
        <v>1836</v>
      </c>
      <c r="B4758" s="127">
        <v>958243.94099999999</v>
      </c>
      <c r="C4758" s="127">
        <v>6496914.1100000003</v>
      </c>
      <c r="D4758" s="103" t="s">
        <v>167</v>
      </c>
      <c r="E4758" s="126">
        <v>333.01</v>
      </c>
      <c r="F4758" s="125">
        <v>0.92599999999998772</v>
      </c>
      <c r="G4758" s="103" t="s">
        <v>167</v>
      </c>
      <c r="H4758" s="119">
        <f t="shared" si="2136"/>
        <v>1.7259999999999878</v>
      </c>
      <c r="I4758" s="125" t="s">
        <v>3113</v>
      </c>
      <c r="J4758" s="107">
        <f t="shared" ref="J4758" si="2150">I4758+407</f>
        <v>29743.19</v>
      </c>
      <c r="L4758" s="118">
        <v>0.7</v>
      </c>
    </row>
    <row r="4759" spans="1:12" x14ac:dyDescent="0.2">
      <c r="D4759" s="103"/>
      <c r="E4759" s="126"/>
      <c r="G4759" s="103"/>
    </row>
    <row r="4760" spans="1:12" x14ac:dyDescent="0.2">
      <c r="A4760" s="126">
        <v>1837</v>
      </c>
      <c r="B4760" s="127">
        <v>958245.04500000004</v>
      </c>
      <c r="C4760" s="127">
        <v>6496892.2130000005</v>
      </c>
      <c r="D4760" s="103" t="s">
        <v>167</v>
      </c>
      <c r="E4760" s="126">
        <v>332.99299999999999</v>
      </c>
      <c r="F4760" s="125">
        <v>0.74200000000001864</v>
      </c>
      <c r="G4760" s="103" t="s">
        <v>167</v>
      </c>
      <c r="H4760" s="119">
        <f t="shared" si="2136"/>
        <v>1.5420000000000187</v>
      </c>
      <c r="I4760" s="125" t="s">
        <v>3114</v>
      </c>
      <c r="J4760" s="107">
        <f t="shared" ref="J4760" si="2151">I4760+407</f>
        <v>29765.119999999999</v>
      </c>
      <c r="L4760" s="118">
        <v>0.7</v>
      </c>
    </row>
    <row r="4761" spans="1:12" x14ac:dyDescent="0.2">
      <c r="D4761" s="103"/>
      <c r="E4761" s="126"/>
      <c r="G4761" s="103"/>
    </row>
    <row r="4762" spans="1:12" x14ac:dyDescent="0.2">
      <c r="A4762" s="126">
        <v>1838</v>
      </c>
      <c r="B4762" s="127">
        <v>958246.09100000001</v>
      </c>
      <c r="C4762" s="127">
        <v>6496872.4139999999</v>
      </c>
      <c r="D4762" s="103" t="s">
        <v>167</v>
      </c>
      <c r="E4762" s="126">
        <v>333.09699999999998</v>
      </c>
      <c r="F4762" s="125">
        <v>0.77400000000000091</v>
      </c>
      <c r="G4762" s="103" t="s">
        <v>167</v>
      </c>
      <c r="H4762" s="119">
        <f t="shared" si="2136"/>
        <v>1.574000000000001</v>
      </c>
      <c r="I4762" s="125" t="s">
        <v>3115</v>
      </c>
      <c r="J4762" s="107">
        <f t="shared" ref="J4762" si="2152">I4762+407</f>
        <v>29784.94</v>
      </c>
      <c r="L4762" s="118">
        <v>0.7</v>
      </c>
    </row>
    <row r="4763" spans="1:12" x14ac:dyDescent="0.2">
      <c r="D4763" s="103"/>
      <c r="E4763" s="126"/>
      <c r="G4763" s="103"/>
    </row>
    <row r="4764" spans="1:12" x14ac:dyDescent="0.2">
      <c r="A4764" s="126">
        <v>1839</v>
      </c>
      <c r="B4764" s="127">
        <v>958247.16399999999</v>
      </c>
      <c r="C4764" s="127">
        <v>6496853.0300000003</v>
      </c>
      <c r="D4764" s="103" t="s">
        <v>167</v>
      </c>
      <c r="E4764" s="126">
        <v>333.15</v>
      </c>
      <c r="F4764" s="125">
        <v>0.65399999999999636</v>
      </c>
      <c r="G4764" s="103" t="s">
        <v>167</v>
      </c>
      <c r="H4764" s="119">
        <f t="shared" si="2136"/>
        <v>1.4539999999999964</v>
      </c>
      <c r="I4764" s="125" t="s">
        <v>3116</v>
      </c>
      <c r="J4764" s="107">
        <f t="shared" ref="J4764" si="2153">I4764+407</f>
        <v>29804.36</v>
      </c>
      <c r="L4764" s="118">
        <v>0.7</v>
      </c>
    </row>
    <row r="4765" spans="1:12" x14ac:dyDescent="0.2">
      <c r="D4765" s="103"/>
      <c r="E4765" s="126"/>
      <c r="G4765" s="103"/>
    </row>
    <row r="4766" spans="1:12" x14ac:dyDescent="0.2">
      <c r="A4766" s="126">
        <v>1840</v>
      </c>
      <c r="B4766" s="127">
        <v>958248.3</v>
      </c>
      <c r="C4766" s="127">
        <v>6496830.7580000004</v>
      </c>
      <c r="D4766" s="103" t="s">
        <v>167</v>
      </c>
      <c r="E4766" s="126">
        <v>333.23399999999998</v>
      </c>
      <c r="F4766" s="125">
        <v>0.63299999999998136</v>
      </c>
      <c r="G4766" s="103" t="s">
        <v>167</v>
      </c>
      <c r="H4766" s="119">
        <f t="shared" si="2136"/>
        <v>1.4329999999999814</v>
      </c>
      <c r="I4766" s="125" t="s">
        <v>3117</v>
      </c>
      <c r="J4766" s="107">
        <f t="shared" ref="J4766" si="2154">I4766+407</f>
        <v>29826.66</v>
      </c>
      <c r="L4766" s="118">
        <v>0.7</v>
      </c>
    </row>
    <row r="4767" spans="1:12" x14ac:dyDescent="0.2">
      <c r="D4767" s="103"/>
      <c r="E4767" s="126"/>
      <c r="G4767" s="103"/>
    </row>
    <row r="4768" spans="1:12" x14ac:dyDescent="0.2">
      <c r="A4768" s="126">
        <v>1841</v>
      </c>
      <c r="B4768" s="127">
        <v>958249.28200000001</v>
      </c>
      <c r="C4768" s="127">
        <v>6496810.6660000002</v>
      </c>
      <c r="D4768" s="103" t="s">
        <v>167</v>
      </c>
      <c r="E4768" s="126">
        <v>333.339</v>
      </c>
      <c r="F4768" s="125">
        <v>0.65699999999998226</v>
      </c>
      <c r="G4768" s="103" t="s">
        <v>167</v>
      </c>
      <c r="H4768" s="119">
        <f t="shared" si="2136"/>
        <v>1.4569999999999823</v>
      </c>
      <c r="I4768" s="125" t="s">
        <v>3118</v>
      </c>
      <c r="J4768" s="107">
        <f t="shared" ref="J4768" si="2155">I4768+407</f>
        <v>29846.78</v>
      </c>
      <c r="L4768" s="118">
        <v>0.7</v>
      </c>
    </row>
    <row r="4769" spans="1:12" x14ac:dyDescent="0.2">
      <c r="D4769" s="103"/>
      <c r="E4769" s="126"/>
      <c r="G4769" s="103"/>
    </row>
    <row r="4770" spans="1:12" x14ac:dyDescent="0.2">
      <c r="A4770" s="126">
        <v>1842</v>
      </c>
      <c r="B4770" s="127">
        <v>958250.11399999994</v>
      </c>
      <c r="C4770" s="127">
        <v>6496790.7810000004</v>
      </c>
      <c r="D4770" s="103" t="s">
        <v>167</v>
      </c>
      <c r="E4770" s="126">
        <v>333.411</v>
      </c>
      <c r="F4770" s="125">
        <v>0.65600000000000591</v>
      </c>
      <c r="G4770" s="103" t="s">
        <v>167</v>
      </c>
      <c r="H4770" s="119">
        <f t="shared" si="2136"/>
        <v>1.456000000000006</v>
      </c>
      <c r="I4770" s="125" t="s">
        <v>3119</v>
      </c>
      <c r="J4770" s="107">
        <f t="shared" ref="J4770" si="2156">I4770+407</f>
        <v>29866.68</v>
      </c>
      <c r="L4770" s="118">
        <v>0.7</v>
      </c>
    </row>
    <row r="4771" spans="1:12" x14ac:dyDescent="0.2">
      <c r="D4771" s="103"/>
      <c r="E4771" s="126"/>
      <c r="G4771" s="103"/>
    </row>
    <row r="4772" spans="1:12" x14ac:dyDescent="0.2">
      <c r="A4772" s="126">
        <v>1843</v>
      </c>
      <c r="B4772" s="127">
        <v>958251.071</v>
      </c>
      <c r="C4772" s="127">
        <v>6496769.1940000001</v>
      </c>
      <c r="D4772" s="103" t="s">
        <v>167</v>
      </c>
      <c r="E4772" s="126">
        <v>333.584</v>
      </c>
      <c r="F4772" s="125">
        <v>0.70100000000002183</v>
      </c>
      <c r="G4772" s="103" t="s">
        <v>167</v>
      </c>
      <c r="H4772" s="119">
        <f t="shared" si="2136"/>
        <v>1.5010000000000219</v>
      </c>
      <c r="I4772" s="125" t="s">
        <v>3120</v>
      </c>
      <c r="J4772" s="107">
        <f t="shared" ref="J4772" si="2157">I4772+407</f>
        <v>29888.29</v>
      </c>
      <c r="L4772" s="118">
        <v>0.7</v>
      </c>
    </row>
    <row r="4773" spans="1:12" x14ac:dyDescent="0.2">
      <c r="D4773" s="103"/>
      <c r="E4773" s="126"/>
      <c r="G4773" s="103"/>
    </row>
    <row r="4774" spans="1:12" x14ac:dyDescent="0.2">
      <c r="A4774" s="126">
        <v>1844</v>
      </c>
      <c r="B4774" s="127">
        <v>958251.473</v>
      </c>
      <c r="C4774" s="127">
        <v>6496751.2340000002</v>
      </c>
      <c r="D4774" s="103" t="s">
        <v>167</v>
      </c>
      <c r="E4774" s="126">
        <v>333.60700000000003</v>
      </c>
      <c r="F4774" s="125">
        <v>0.59900000000004638</v>
      </c>
      <c r="G4774" s="103" t="s">
        <v>167</v>
      </c>
      <c r="H4774" s="119">
        <f t="shared" si="2136"/>
        <v>1.3990000000000464</v>
      </c>
      <c r="I4774" s="125" t="s">
        <v>3121</v>
      </c>
      <c r="J4774" s="107">
        <f t="shared" ref="J4774" si="2158">I4774+407</f>
        <v>29906.25</v>
      </c>
      <c r="L4774" s="118">
        <v>0.7</v>
      </c>
    </row>
    <row r="4775" spans="1:12" x14ac:dyDescent="0.2">
      <c r="D4775" s="103"/>
      <c r="E4775" s="126"/>
      <c r="G4775" s="103"/>
    </row>
    <row r="4776" spans="1:12" x14ac:dyDescent="0.2">
      <c r="A4776" s="126">
        <v>1845</v>
      </c>
      <c r="B4776" s="127">
        <v>958252.12899999996</v>
      </c>
      <c r="C4776" s="127">
        <v>6496730.7419999996</v>
      </c>
      <c r="D4776" s="103" t="s">
        <v>167</v>
      </c>
      <c r="E4776" s="126">
        <v>333.71</v>
      </c>
      <c r="F4776" s="125">
        <v>0.67799999999999727</v>
      </c>
      <c r="G4776" s="103" t="s">
        <v>167</v>
      </c>
      <c r="H4776" s="119">
        <f t="shared" si="2136"/>
        <v>1.4779999999999973</v>
      </c>
      <c r="I4776" s="125" t="s">
        <v>3122</v>
      </c>
      <c r="J4776" s="107">
        <f t="shared" ref="J4776" si="2159">I4776+407</f>
        <v>29926.75</v>
      </c>
      <c r="L4776" s="118">
        <v>0.7</v>
      </c>
    </row>
    <row r="4777" spans="1:12" x14ac:dyDescent="0.2">
      <c r="D4777" s="103"/>
      <c r="E4777" s="126"/>
      <c r="G4777" s="103"/>
    </row>
    <row r="4778" spans="1:12" x14ac:dyDescent="0.2">
      <c r="A4778" s="126">
        <v>1846</v>
      </c>
      <c r="B4778" s="127">
        <v>958252.46100000001</v>
      </c>
      <c r="C4778" s="127">
        <v>6496712.8779999996</v>
      </c>
      <c r="D4778" s="103" t="s">
        <v>167</v>
      </c>
      <c r="E4778" s="126">
        <v>333.755</v>
      </c>
      <c r="F4778" s="125">
        <v>0.60000000000002274</v>
      </c>
      <c r="G4778" s="103" t="s">
        <v>167</v>
      </c>
      <c r="H4778" s="119">
        <f t="shared" si="2136"/>
        <v>1.4000000000000228</v>
      </c>
      <c r="I4778" s="125" t="s">
        <v>3123</v>
      </c>
      <c r="J4778" s="107">
        <f t="shared" ref="J4778" si="2160">I4778+407</f>
        <v>29944.62</v>
      </c>
      <c r="L4778" s="118">
        <v>0.7</v>
      </c>
    </row>
    <row r="4779" spans="1:12" x14ac:dyDescent="0.2">
      <c r="D4779" s="103"/>
      <c r="E4779" s="126"/>
      <c r="G4779" s="103"/>
    </row>
    <row r="4780" spans="1:12" x14ac:dyDescent="0.2">
      <c r="A4780" s="126">
        <v>1847</v>
      </c>
      <c r="B4780" s="127">
        <v>958252.98</v>
      </c>
      <c r="C4780" s="127">
        <v>6496691.2709999997</v>
      </c>
      <c r="D4780" s="103" t="s">
        <v>167</v>
      </c>
      <c r="E4780" s="126">
        <v>333.88299999999998</v>
      </c>
      <c r="F4780" s="125">
        <v>0.59499999999997044</v>
      </c>
      <c r="G4780" s="103" t="s">
        <v>167</v>
      </c>
      <c r="H4780" s="119">
        <f t="shared" si="2136"/>
        <v>1.3949999999999705</v>
      </c>
      <c r="I4780" s="125" t="s">
        <v>3124</v>
      </c>
      <c r="J4780" s="107">
        <f t="shared" ref="J4780" si="2161">I4780+407</f>
        <v>29966.23</v>
      </c>
      <c r="L4780" s="118">
        <v>0.7</v>
      </c>
    </row>
    <row r="4781" spans="1:12" x14ac:dyDescent="0.2">
      <c r="D4781" s="103"/>
      <c r="E4781" s="126"/>
      <c r="G4781" s="103"/>
    </row>
    <row r="4782" spans="1:12" x14ac:dyDescent="0.2">
      <c r="A4782" s="126">
        <v>1848</v>
      </c>
      <c r="B4782" s="127">
        <v>958253.054</v>
      </c>
      <c r="C4782" s="127">
        <v>6496671.8789999997</v>
      </c>
      <c r="D4782" s="103" t="s">
        <v>167</v>
      </c>
      <c r="E4782" s="126">
        <v>333.87799999999999</v>
      </c>
      <c r="F4782" s="125">
        <v>0.59699999999997999</v>
      </c>
      <c r="G4782" s="103" t="s">
        <v>167</v>
      </c>
      <c r="H4782" s="119">
        <f t="shared" si="2136"/>
        <v>1.39699999999998</v>
      </c>
      <c r="I4782" s="125" t="s">
        <v>3125</v>
      </c>
      <c r="J4782" s="107">
        <f t="shared" ref="J4782" si="2162">I4782+407</f>
        <v>29985.63</v>
      </c>
      <c r="L4782" s="118">
        <v>0.7</v>
      </c>
    </row>
    <row r="4783" spans="1:12" x14ac:dyDescent="0.2">
      <c r="D4783" s="103"/>
      <c r="E4783" s="126"/>
      <c r="G4783" s="103"/>
    </row>
    <row r="4784" spans="1:12" x14ac:dyDescent="0.2">
      <c r="A4784" s="126">
        <v>1849</v>
      </c>
      <c r="B4784" s="127">
        <v>958253.53300000005</v>
      </c>
      <c r="C4784" s="127">
        <v>6496650.9069999997</v>
      </c>
      <c r="D4784" s="103" t="s">
        <v>167</v>
      </c>
      <c r="E4784" s="126">
        <v>334.08199999999999</v>
      </c>
      <c r="F4784" s="125">
        <v>0.71999999999997044</v>
      </c>
      <c r="G4784" s="103" t="s">
        <v>167</v>
      </c>
      <c r="H4784" s="119">
        <f t="shared" si="2136"/>
        <v>1.5199999999999705</v>
      </c>
      <c r="I4784" s="125" t="s">
        <v>3126</v>
      </c>
      <c r="J4784" s="107">
        <f t="shared" ref="J4784" si="2163">I4784+407</f>
        <v>30006.6</v>
      </c>
      <c r="L4784" s="118">
        <v>0.7</v>
      </c>
    </row>
    <row r="4785" spans="1:12" x14ac:dyDescent="0.2">
      <c r="D4785" s="103"/>
      <c r="E4785" s="126"/>
      <c r="G4785" s="103"/>
    </row>
    <row r="4786" spans="1:12" x14ac:dyDescent="0.2">
      <c r="A4786" s="126">
        <v>1850</v>
      </c>
      <c r="B4786" s="127">
        <v>958253.41899999999</v>
      </c>
      <c r="C4786" s="127">
        <v>6496630.4380000001</v>
      </c>
      <c r="D4786" s="103" t="s">
        <v>167</v>
      </c>
      <c r="E4786" s="126">
        <v>334.06700000000001</v>
      </c>
      <c r="F4786" s="125">
        <v>0.59100000000000819</v>
      </c>
      <c r="G4786" s="103" t="s">
        <v>167</v>
      </c>
      <c r="H4786" s="119">
        <f t="shared" si="2136"/>
        <v>1.3910000000000082</v>
      </c>
      <c r="I4786" s="125" t="s">
        <v>3127</v>
      </c>
      <c r="J4786" s="107">
        <f t="shared" ref="J4786" si="2164">I4786+407</f>
        <v>30027.07</v>
      </c>
      <c r="L4786" s="118">
        <v>0.7</v>
      </c>
    </row>
    <row r="4787" spans="1:12" x14ac:dyDescent="0.2">
      <c r="D4787" s="103"/>
      <c r="E4787" s="126"/>
      <c r="G4787" s="103"/>
    </row>
    <row r="4788" spans="1:12" x14ac:dyDescent="0.2">
      <c r="A4788" s="126">
        <v>1851</v>
      </c>
      <c r="B4788" s="127">
        <v>958253.49399999995</v>
      </c>
      <c r="C4788" s="127">
        <v>6496611.0920000002</v>
      </c>
      <c r="D4788" s="103" t="s">
        <v>167</v>
      </c>
      <c r="E4788" s="126">
        <v>334.21199999999999</v>
      </c>
      <c r="F4788" s="125">
        <v>0.64099999999996271</v>
      </c>
      <c r="G4788" s="103" t="s">
        <v>167</v>
      </c>
      <c r="H4788" s="119">
        <f t="shared" si="2136"/>
        <v>1.4409999999999628</v>
      </c>
      <c r="I4788" s="125" t="s">
        <v>3128</v>
      </c>
      <c r="J4788" s="107">
        <f t="shared" ref="J4788" si="2165">I4788+407</f>
        <v>30046.42</v>
      </c>
      <c r="L4788" s="118">
        <v>0.7</v>
      </c>
    </row>
    <row r="4789" spans="1:12" x14ac:dyDescent="0.2">
      <c r="D4789" s="103"/>
      <c r="E4789" s="126"/>
      <c r="G4789" s="103"/>
    </row>
    <row r="4790" spans="1:12" x14ac:dyDescent="0.2">
      <c r="A4790" s="126">
        <v>1852</v>
      </c>
      <c r="B4790" s="127">
        <v>958253.58900000004</v>
      </c>
      <c r="C4790" s="127">
        <v>6496591.1840000004</v>
      </c>
      <c r="D4790" s="103" t="s">
        <v>167</v>
      </c>
      <c r="E4790" s="126">
        <v>334.34199999999998</v>
      </c>
      <c r="F4790" s="125">
        <v>0.60599999999999454</v>
      </c>
      <c r="G4790" s="103" t="s">
        <v>167</v>
      </c>
      <c r="H4790" s="119">
        <f t="shared" si="2136"/>
        <v>1.4059999999999946</v>
      </c>
      <c r="I4790" s="125" t="s">
        <v>3129</v>
      </c>
      <c r="J4790" s="107">
        <f t="shared" ref="J4790" si="2166">I4790+407</f>
        <v>30066.33</v>
      </c>
      <c r="L4790" s="118">
        <v>0.7</v>
      </c>
    </row>
    <row r="4791" spans="1:12" x14ac:dyDescent="0.2">
      <c r="D4791" s="103"/>
      <c r="E4791" s="126"/>
      <c r="G4791" s="103"/>
    </row>
    <row r="4792" spans="1:12" x14ac:dyDescent="0.2">
      <c r="A4792" s="126">
        <v>1853</v>
      </c>
      <c r="B4792" s="127">
        <v>958253.37100000004</v>
      </c>
      <c r="C4792" s="127">
        <v>6496570.9270000001</v>
      </c>
      <c r="D4792" s="103" t="s">
        <v>167</v>
      </c>
      <c r="E4792" s="126">
        <v>334.51299999999998</v>
      </c>
      <c r="F4792" s="125">
        <v>0.73099999999999454</v>
      </c>
      <c r="G4792" s="103" t="s">
        <v>167</v>
      </c>
      <c r="H4792" s="119">
        <f t="shared" si="2136"/>
        <v>1.5309999999999946</v>
      </c>
      <c r="I4792" s="125" t="s">
        <v>3130</v>
      </c>
      <c r="J4792" s="107">
        <f t="shared" ref="J4792" si="2167">I4792+407</f>
        <v>30086.59</v>
      </c>
      <c r="L4792" s="118">
        <v>0.7</v>
      </c>
    </row>
    <row r="4793" spans="1:12" x14ac:dyDescent="0.2">
      <c r="D4793" s="103"/>
      <c r="E4793" s="126"/>
      <c r="G4793" s="103"/>
    </row>
    <row r="4794" spans="1:12" x14ac:dyDescent="0.2">
      <c r="A4794" s="126">
        <v>1854</v>
      </c>
      <c r="B4794" s="127">
        <v>958253.18700000003</v>
      </c>
      <c r="C4794" s="127">
        <v>6496550.7539999997</v>
      </c>
      <c r="D4794" s="103" t="s">
        <v>167</v>
      </c>
      <c r="E4794" s="126">
        <v>334.53</v>
      </c>
      <c r="F4794" s="125">
        <v>0.70099999999996498</v>
      </c>
      <c r="G4794" s="103" t="s">
        <v>167</v>
      </c>
      <c r="H4794" s="119">
        <f t="shared" si="2136"/>
        <v>1.500999999999965</v>
      </c>
      <c r="I4794" s="125" t="s">
        <v>3131</v>
      </c>
      <c r="J4794" s="107">
        <f t="shared" ref="J4794" si="2168">I4794+407</f>
        <v>30106.76</v>
      </c>
      <c r="L4794" s="118">
        <v>0.7</v>
      </c>
    </row>
    <row r="4795" spans="1:12" x14ac:dyDescent="0.2">
      <c r="D4795" s="103"/>
      <c r="E4795" s="126"/>
      <c r="G4795" s="103"/>
    </row>
    <row r="4796" spans="1:12" x14ac:dyDescent="0.2">
      <c r="A4796" s="126" t="s">
        <v>3132</v>
      </c>
      <c r="B4796" s="127">
        <v>958253.255</v>
      </c>
      <c r="C4796" s="127">
        <v>6496545.3150000004</v>
      </c>
      <c r="D4796" s="103" t="s">
        <v>167</v>
      </c>
      <c r="E4796" s="126">
        <v>334.56400000000002</v>
      </c>
      <c r="F4796" s="125">
        <v>0.6470000000000482</v>
      </c>
      <c r="G4796" s="103" t="s">
        <v>167</v>
      </c>
      <c r="H4796" s="119">
        <f t="shared" ref="H4796:H4858" si="2169">F4796+L4796+0.1</f>
        <v>1.4470000000000482</v>
      </c>
      <c r="I4796" s="125" t="s">
        <v>3133</v>
      </c>
      <c r="J4796" s="107">
        <f t="shared" ref="J4796" si="2170">I4796+407</f>
        <v>30112.2</v>
      </c>
      <c r="L4796" s="118">
        <v>0.7</v>
      </c>
    </row>
    <row r="4797" spans="1:12" x14ac:dyDescent="0.2">
      <c r="D4797" s="103"/>
      <c r="E4797" s="126"/>
      <c r="G4797" s="103"/>
    </row>
    <row r="4798" spans="1:12" x14ac:dyDescent="0.2">
      <c r="A4798" s="126" t="s">
        <v>3134</v>
      </c>
      <c r="B4798" s="127">
        <v>958253.55</v>
      </c>
      <c r="C4798" s="127">
        <v>6496541.9809999997</v>
      </c>
      <c r="D4798" s="103" t="s">
        <v>167</v>
      </c>
      <c r="E4798" s="126">
        <v>334.70800000000003</v>
      </c>
      <c r="F4798" s="125">
        <v>0.98100000000005139</v>
      </c>
      <c r="G4798" s="103" t="s">
        <v>167</v>
      </c>
      <c r="H4798" s="119">
        <f t="shared" si="2169"/>
        <v>1.9810000000000514</v>
      </c>
      <c r="I4798" s="125" t="s">
        <v>3135</v>
      </c>
      <c r="J4798" s="107">
        <f>I4798+475</f>
        <v>30183.56</v>
      </c>
      <c r="K4798" s="102" t="s">
        <v>3879</v>
      </c>
      <c r="L4798" s="118">
        <v>0.9</v>
      </c>
    </row>
    <row r="4799" spans="1:12" x14ac:dyDescent="0.2">
      <c r="D4799" s="103"/>
      <c r="E4799" s="126"/>
      <c r="G4799" s="103"/>
    </row>
    <row r="4800" spans="1:12" x14ac:dyDescent="0.2">
      <c r="A4800" s="126" t="s">
        <v>3136</v>
      </c>
      <c r="B4800" s="127">
        <v>958254.85199999996</v>
      </c>
      <c r="C4800" s="127">
        <v>6496536.1900000004</v>
      </c>
      <c r="D4800" s="103" t="s">
        <v>167</v>
      </c>
      <c r="E4800" s="126">
        <v>335.47199999999998</v>
      </c>
      <c r="F4800" s="125">
        <v>2.1560000000000059</v>
      </c>
      <c r="G4800" s="103" t="s">
        <v>167</v>
      </c>
      <c r="H4800" s="119">
        <f t="shared" si="2169"/>
        <v>2.6860000000000062</v>
      </c>
      <c r="I4800" s="125" t="s">
        <v>3137</v>
      </c>
      <c r="J4800" s="107">
        <f>I4800+475</f>
        <v>30189.51</v>
      </c>
      <c r="L4800" s="118">
        <v>0.43</v>
      </c>
    </row>
    <row r="4801" spans="1:12" x14ac:dyDescent="0.2">
      <c r="D4801" s="103"/>
      <c r="E4801" s="126"/>
      <c r="G4801" s="103"/>
    </row>
    <row r="4802" spans="1:12" x14ac:dyDescent="0.2">
      <c r="A4802" s="126">
        <v>1856</v>
      </c>
      <c r="B4802" s="127">
        <v>958256.85600000003</v>
      </c>
      <c r="C4802" s="127">
        <v>6496522.108</v>
      </c>
      <c r="D4802" s="103" t="s">
        <v>167</v>
      </c>
      <c r="E4802" s="126">
        <v>336.68900000000002</v>
      </c>
      <c r="F4802" s="125">
        <v>3.6590000000000487</v>
      </c>
      <c r="G4802" s="103" t="s">
        <v>167</v>
      </c>
      <c r="H4802" s="119">
        <f t="shared" si="2169"/>
        <v>4.189000000000048</v>
      </c>
      <c r="I4802" s="125" t="s">
        <v>3138</v>
      </c>
      <c r="J4802" s="107">
        <f t="shared" ref="J4802" si="2171">I4802+475</f>
        <v>30203.48</v>
      </c>
      <c r="L4802" s="118">
        <v>0.43</v>
      </c>
    </row>
    <row r="4803" spans="1:12" x14ac:dyDescent="0.2">
      <c r="D4803" s="103"/>
      <c r="E4803" s="126"/>
      <c r="G4803" s="103"/>
    </row>
    <row r="4804" spans="1:12" x14ac:dyDescent="0.2">
      <c r="A4804" s="126">
        <v>1900</v>
      </c>
      <c r="B4804" s="127">
        <v>958256.62300000002</v>
      </c>
      <c r="C4804" s="127">
        <v>6496509.21</v>
      </c>
      <c r="D4804" s="103" t="s">
        <v>167</v>
      </c>
      <c r="E4804" s="126">
        <v>336.20499999999998</v>
      </c>
      <c r="F4804" s="125">
        <v>3.0249999999999773</v>
      </c>
      <c r="G4804" s="103" t="s">
        <v>167</v>
      </c>
      <c r="H4804" s="119">
        <f t="shared" si="2169"/>
        <v>3.5549999999999775</v>
      </c>
      <c r="I4804" s="125" t="s">
        <v>3139</v>
      </c>
      <c r="J4804" s="107">
        <f t="shared" ref="J4804" si="2172">I4804+475</f>
        <v>30216.38</v>
      </c>
      <c r="L4804" s="118">
        <v>0.43</v>
      </c>
    </row>
    <row r="4805" spans="1:12" x14ac:dyDescent="0.2">
      <c r="D4805" s="103"/>
      <c r="E4805" s="126"/>
      <c r="G4805" s="103"/>
    </row>
    <row r="4806" spans="1:12" x14ac:dyDescent="0.2">
      <c r="A4806" s="126" t="s">
        <v>3251</v>
      </c>
      <c r="B4806" s="127">
        <v>958256.59600000002</v>
      </c>
      <c r="C4806" s="127">
        <v>6496506.7640000004</v>
      </c>
      <c r="D4806" s="103" t="s">
        <v>167</v>
      </c>
      <c r="E4806" s="126">
        <v>336.06700000000001</v>
      </c>
      <c r="F4806" s="125">
        <v>2.9770000000000323</v>
      </c>
      <c r="G4806" s="103" t="s">
        <v>167</v>
      </c>
      <c r="H4806" s="119">
        <f t="shared" si="2169"/>
        <v>3.5070000000000325</v>
      </c>
      <c r="I4806" s="125" t="s">
        <v>3140</v>
      </c>
      <c r="J4806" s="107">
        <f t="shared" ref="J4806" si="2173">I4806+475</f>
        <v>30218.83</v>
      </c>
      <c r="L4806" s="118">
        <v>0.43</v>
      </c>
    </row>
    <row r="4807" spans="1:12" x14ac:dyDescent="0.2">
      <c r="D4807" s="103"/>
      <c r="E4807" s="126"/>
      <c r="G4807" s="103"/>
    </row>
    <row r="4808" spans="1:12" x14ac:dyDescent="0.2">
      <c r="A4808" s="126" t="s">
        <v>3252</v>
      </c>
      <c r="B4808" s="127">
        <v>958256.14599999995</v>
      </c>
      <c r="C4808" s="127">
        <v>6496502.2510000002</v>
      </c>
      <c r="D4808" s="103" t="s">
        <v>167</v>
      </c>
      <c r="E4808" s="126">
        <v>334.94099999999997</v>
      </c>
      <c r="F4808" s="125">
        <v>1.8109999999999786</v>
      </c>
      <c r="G4808" s="103" t="s">
        <v>167</v>
      </c>
      <c r="H4808" s="119">
        <f t="shared" si="2169"/>
        <v>2.3409999999999789</v>
      </c>
      <c r="I4808" s="125" t="s">
        <v>3141</v>
      </c>
      <c r="J4808" s="107">
        <f t="shared" ref="J4808" si="2174">I4808+475</f>
        <v>30223.38</v>
      </c>
      <c r="L4808" s="118">
        <v>0.43</v>
      </c>
    </row>
    <row r="4809" spans="1:12" x14ac:dyDescent="0.2">
      <c r="D4809" s="103"/>
      <c r="E4809" s="126"/>
      <c r="G4809" s="103"/>
    </row>
    <row r="4810" spans="1:12" x14ac:dyDescent="0.2">
      <c r="A4810" s="126" t="s">
        <v>3253</v>
      </c>
      <c r="B4810" s="127">
        <v>958254.8</v>
      </c>
      <c r="C4810" s="127">
        <v>6496497.8859999999</v>
      </c>
      <c r="D4810" s="103" t="s">
        <v>167</v>
      </c>
      <c r="E4810" s="126">
        <v>334.52300000000002</v>
      </c>
      <c r="F4810" s="125">
        <v>1.1430000000000291</v>
      </c>
      <c r="G4810" s="103" t="s">
        <v>167</v>
      </c>
      <c r="H4810" s="119">
        <f t="shared" si="2169"/>
        <v>1.6730000000000291</v>
      </c>
      <c r="I4810" s="125" t="s">
        <v>3142</v>
      </c>
      <c r="J4810" s="107">
        <f t="shared" ref="J4810" si="2175">I4810+475</f>
        <v>30227.95</v>
      </c>
      <c r="L4810" s="118">
        <v>0.43</v>
      </c>
    </row>
    <row r="4811" spans="1:12" x14ac:dyDescent="0.2">
      <c r="D4811" s="103"/>
      <c r="E4811" s="126"/>
      <c r="G4811" s="103"/>
    </row>
    <row r="4812" spans="1:12" x14ac:dyDescent="0.2">
      <c r="A4812" s="126" t="s">
        <v>3252</v>
      </c>
      <c r="B4812" s="127">
        <v>958252.38899999997</v>
      </c>
      <c r="C4812" s="127">
        <v>6496494.4309999999</v>
      </c>
      <c r="D4812" s="103" t="s">
        <v>167</v>
      </c>
      <c r="E4812" s="126">
        <v>334.57</v>
      </c>
      <c r="F4812" s="125">
        <v>0.89999999999997726</v>
      </c>
      <c r="G4812" s="103" t="s">
        <v>167</v>
      </c>
      <c r="H4812" s="119">
        <f t="shared" si="2169"/>
        <v>1.4299999999999773</v>
      </c>
      <c r="I4812" s="125" t="s">
        <v>3143</v>
      </c>
      <c r="J4812" s="107">
        <f t="shared" ref="J4812" si="2176">I4812+475</f>
        <v>30232.17</v>
      </c>
      <c r="L4812" s="118">
        <v>0.43</v>
      </c>
    </row>
    <row r="4813" spans="1:12" x14ac:dyDescent="0.2">
      <c r="D4813" s="103"/>
      <c r="E4813" s="126"/>
      <c r="G4813" s="103"/>
    </row>
    <row r="4814" spans="1:12" x14ac:dyDescent="0.2">
      <c r="A4814" s="126">
        <v>1901</v>
      </c>
      <c r="B4814" s="127">
        <v>958249.505</v>
      </c>
      <c r="C4814" s="127">
        <v>6496490.6710000001</v>
      </c>
      <c r="D4814" s="103" t="s">
        <v>167</v>
      </c>
      <c r="E4814" s="126">
        <v>334.63</v>
      </c>
      <c r="F4814" s="125">
        <v>0.75</v>
      </c>
      <c r="G4814" s="103" t="s">
        <v>167</v>
      </c>
      <c r="H4814" s="119">
        <f t="shared" si="2169"/>
        <v>1.28</v>
      </c>
      <c r="I4814" s="125" t="s">
        <v>3144</v>
      </c>
      <c r="J4814" s="107">
        <f t="shared" ref="J4814" si="2177">I4814+475</f>
        <v>30236.92</v>
      </c>
      <c r="L4814" s="118">
        <v>0.43</v>
      </c>
    </row>
    <row r="4815" spans="1:12" x14ac:dyDescent="0.2">
      <c r="D4815" s="103"/>
      <c r="E4815" s="126"/>
      <c r="G4815" s="103"/>
    </row>
    <row r="4816" spans="1:12" x14ac:dyDescent="0.2">
      <c r="A4816" s="126" t="s">
        <v>3254</v>
      </c>
      <c r="B4816" s="127">
        <v>958244.05799999996</v>
      </c>
      <c r="C4816" s="127">
        <v>6496481.4579999996</v>
      </c>
      <c r="D4816" s="103" t="s">
        <v>167</v>
      </c>
      <c r="E4816" s="126">
        <v>334.79</v>
      </c>
      <c r="F4816" s="125">
        <v>0.51000000000004775</v>
      </c>
      <c r="G4816" s="103" t="s">
        <v>167</v>
      </c>
      <c r="H4816" s="119">
        <f t="shared" si="2169"/>
        <v>1.0400000000000478</v>
      </c>
      <c r="I4816" s="125" t="s">
        <v>3145</v>
      </c>
      <c r="J4816" s="107">
        <f t="shared" ref="J4816" si="2178">I4816+475</f>
        <v>30247.68</v>
      </c>
      <c r="L4816" s="118">
        <v>0.43</v>
      </c>
    </row>
    <row r="4817" spans="1:12" x14ac:dyDescent="0.2">
      <c r="D4817" s="103"/>
      <c r="E4817" s="126"/>
      <c r="G4817" s="103"/>
    </row>
    <row r="4818" spans="1:12" x14ac:dyDescent="0.2">
      <c r="A4818" s="126" t="s">
        <v>3255</v>
      </c>
      <c r="B4818" s="127">
        <v>958241.92</v>
      </c>
      <c r="C4818" s="127">
        <v>6496476.8020000001</v>
      </c>
      <c r="D4818" s="103" t="s">
        <v>167</v>
      </c>
      <c r="E4818" s="126">
        <v>334.85</v>
      </c>
      <c r="F4818" s="125">
        <v>0.37999999999999545</v>
      </c>
      <c r="G4818" s="103" t="s">
        <v>167</v>
      </c>
      <c r="H4818" s="119">
        <f t="shared" si="2169"/>
        <v>0.90999999999999537</v>
      </c>
      <c r="I4818" s="125" t="s">
        <v>3146</v>
      </c>
      <c r="J4818" s="107">
        <f t="shared" ref="J4818" si="2179">I4818+475</f>
        <v>30252.81</v>
      </c>
      <c r="L4818" s="118">
        <v>0.43</v>
      </c>
    </row>
    <row r="4819" spans="1:12" x14ac:dyDescent="0.2">
      <c r="D4819" s="103"/>
      <c r="E4819" s="126"/>
      <c r="G4819" s="103"/>
    </row>
    <row r="4820" spans="1:12" x14ac:dyDescent="0.2">
      <c r="A4820" s="126">
        <v>1902</v>
      </c>
      <c r="B4820" s="127">
        <v>958240.47600000002</v>
      </c>
      <c r="C4820" s="127">
        <v>6496472.2580000004</v>
      </c>
      <c r="D4820" s="103" t="s">
        <v>167</v>
      </c>
      <c r="E4820" s="126">
        <v>334.89</v>
      </c>
      <c r="F4820" s="125">
        <v>0.47999999999996135</v>
      </c>
      <c r="G4820" s="103" t="s">
        <v>167</v>
      </c>
      <c r="H4820" s="119">
        <f t="shared" si="2169"/>
        <v>1.0099999999999614</v>
      </c>
      <c r="I4820" s="125" t="s">
        <v>3147</v>
      </c>
      <c r="J4820" s="107">
        <f t="shared" ref="J4820" si="2180">I4820+475</f>
        <v>30257.57</v>
      </c>
      <c r="L4820" s="118">
        <v>0.43</v>
      </c>
    </row>
    <row r="4821" spans="1:12" x14ac:dyDescent="0.2">
      <c r="D4821" s="103"/>
      <c r="E4821" s="126"/>
      <c r="G4821" s="103"/>
    </row>
    <row r="4822" spans="1:12" x14ac:dyDescent="0.2">
      <c r="A4822" s="126" t="s">
        <v>3256</v>
      </c>
      <c r="B4822" s="127">
        <v>958239.41799999995</v>
      </c>
      <c r="C4822" s="127">
        <v>6496465.8689999999</v>
      </c>
      <c r="D4822" s="103" t="s">
        <v>167</v>
      </c>
      <c r="E4822" s="126">
        <v>334.94</v>
      </c>
      <c r="F4822" s="125">
        <v>0.42000000000001592</v>
      </c>
      <c r="G4822" s="103" t="s">
        <v>167</v>
      </c>
      <c r="H4822" s="119">
        <f t="shared" si="2169"/>
        <v>0.95000000000001583</v>
      </c>
      <c r="I4822" s="125" t="s">
        <v>3148</v>
      </c>
      <c r="J4822" s="107">
        <f t="shared" ref="J4822" si="2181">I4822+475</f>
        <v>30264.04</v>
      </c>
      <c r="L4822" s="118">
        <v>0.43</v>
      </c>
    </row>
    <row r="4823" spans="1:12" x14ac:dyDescent="0.2">
      <c r="D4823" s="103"/>
      <c r="E4823" s="126"/>
      <c r="G4823" s="103"/>
    </row>
    <row r="4824" spans="1:12" x14ac:dyDescent="0.2">
      <c r="A4824" s="126">
        <v>1903</v>
      </c>
      <c r="B4824" s="127">
        <v>958238.64800000004</v>
      </c>
      <c r="C4824" s="127">
        <v>6496451.6960000005</v>
      </c>
      <c r="D4824" s="103" t="s">
        <v>167</v>
      </c>
      <c r="E4824" s="126">
        <v>335.03</v>
      </c>
      <c r="F4824" s="125">
        <v>0.26799999999997226</v>
      </c>
      <c r="G4824" s="103" t="s">
        <v>167</v>
      </c>
      <c r="H4824" s="119">
        <f t="shared" si="2169"/>
        <v>0.79799999999997218</v>
      </c>
      <c r="I4824" s="125" t="s">
        <v>3149</v>
      </c>
      <c r="J4824" s="107">
        <f t="shared" ref="J4824" si="2182">I4824+475</f>
        <v>30278.240000000002</v>
      </c>
      <c r="L4824" s="118">
        <v>0.43</v>
      </c>
    </row>
    <row r="4825" spans="1:12" x14ac:dyDescent="0.2">
      <c r="D4825" s="103"/>
      <c r="E4825" s="126"/>
      <c r="G4825" s="103"/>
    </row>
    <row r="4826" spans="1:12" x14ac:dyDescent="0.2">
      <c r="A4826" s="126">
        <v>1904</v>
      </c>
      <c r="B4826" s="127">
        <v>958238.01800000004</v>
      </c>
      <c r="C4826" s="127">
        <v>6496432.8150000004</v>
      </c>
      <c r="D4826" s="103" t="s">
        <v>167</v>
      </c>
      <c r="E4826" s="126">
        <v>335.12</v>
      </c>
      <c r="F4826" s="125">
        <v>0.25099999999997635</v>
      </c>
      <c r="G4826" s="103" t="s">
        <v>167</v>
      </c>
      <c r="H4826" s="119">
        <f t="shared" si="2169"/>
        <v>0.78099999999997627</v>
      </c>
      <c r="I4826" s="125" t="s">
        <v>3150</v>
      </c>
      <c r="J4826" s="107">
        <f t="shared" ref="J4826" si="2183">I4826+475</f>
        <v>30297.13</v>
      </c>
      <c r="L4826" s="118">
        <v>0.43</v>
      </c>
    </row>
    <row r="4827" spans="1:12" x14ac:dyDescent="0.2">
      <c r="D4827" s="103"/>
      <c r="E4827" s="126"/>
      <c r="G4827" s="103"/>
    </row>
    <row r="4828" spans="1:12" x14ac:dyDescent="0.2">
      <c r="A4828" s="126">
        <v>1905</v>
      </c>
      <c r="B4828" s="127">
        <v>958237.18099999998</v>
      </c>
      <c r="C4828" s="127">
        <v>6496412.0619999999</v>
      </c>
      <c r="D4828" s="103" t="s">
        <v>167</v>
      </c>
      <c r="E4828" s="126">
        <v>335.22</v>
      </c>
      <c r="F4828" s="125">
        <v>0.2720000000000482</v>
      </c>
      <c r="G4828" s="103" t="s">
        <v>167</v>
      </c>
      <c r="H4828" s="119">
        <f t="shared" si="2169"/>
        <v>0.80200000000004812</v>
      </c>
      <c r="I4828" s="125" t="s">
        <v>3151</v>
      </c>
      <c r="J4828" s="107">
        <f t="shared" ref="J4828" si="2184">I4828+475</f>
        <v>30317.9</v>
      </c>
      <c r="L4828" s="118">
        <v>0.43</v>
      </c>
    </row>
    <row r="4829" spans="1:12" x14ac:dyDescent="0.2">
      <c r="D4829" s="103"/>
      <c r="E4829" s="126"/>
      <c r="G4829" s="103"/>
    </row>
    <row r="4830" spans="1:12" x14ac:dyDescent="0.2">
      <c r="A4830" s="126">
        <v>1906</v>
      </c>
      <c r="B4830" s="127">
        <v>958236.29299999995</v>
      </c>
      <c r="C4830" s="127">
        <v>6496392.9620000003</v>
      </c>
      <c r="D4830" s="103" t="s">
        <v>167</v>
      </c>
      <c r="E4830" s="126">
        <v>335.32</v>
      </c>
      <c r="F4830" s="125">
        <v>0.29300000000000637</v>
      </c>
      <c r="G4830" s="103" t="s">
        <v>167</v>
      </c>
      <c r="H4830" s="119">
        <f t="shared" si="2169"/>
        <v>0.82300000000000628</v>
      </c>
      <c r="I4830" s="125" t="s">
        <v>3152</v>
      </c>
      <c r="J4830" s="107">
        <f t="shared" ref="J4830" si="2185">I4830+475</f>
        <v>30337.02</v>
      </c>
      <c r="L4830" s="118">
        <v>0.43</v>
      </c>
    </row>
    <row r="4831" spans="1:12" x14ac:dyDescent="0.2">
      <c r="D4831" s="103"/>
      <c r="E4831" s="126"/>
      <c r="G4831" s="103"/>
    </row>
    <row r="4832" spans="1:12" x14ac:dyDescent="0.2">
      <c r="A4832" s="126">
        <v>1907</v>
      </c>
      <c r="B4832" s="127">
        <v>958235.21</v>
      </c>
      <c r="C4832" s="127">
        <v>6496372.557</v>
      </c>
      <c r="D4832" s="103" t="s">
        <v>167</v>
      </c>
      <c r="E4832" s="126">
        <v>335.42</v>
      </c>
      <c r="F4832" s="125">
        <v>0.31200000000001182</v>
      </c>
      <c r="G4832" s="103" t="s">
        <v>167</v>
      </c>
      <c r="H4832" s="119">
        <f t="shared" si="2169"/>
        <v>0.84200000000001174</v>
      </c>
      <c r="I4832" s="125" t="s">
        <v>3153</v>
      </c>
      <c r="J4832" s="107">
        <f t="shared" ref="J4832" si="2186">I4832+475</f>
        <v>30357.45</v>
      </c>
      <c r="L4832" s="118">
        <v>0.43</v>
      </c>
    </row>
    <row r="4833" spans="1:12" x14ac:dyDescent="0.2">
      <c r="D4833" s="103"/>
      <c r="E4833" s="126"/>
      <c r="G4833" s="103"/>
    </row>
    <row r="4834" spans="1:12" x14ac:dyDescent="0.2">
      <c r="A4834" s="126">
        <v>1908</v>
      </c>
      <c r="B4834" s="127">
        <v>958234.09900000005</v>
      </c>
      <c r="C4834" s="127">
        <v>6496352.1050000004</v>
      </c>
      <c r="D4834" s="103" t="s">
        <v>167</v>
      </c>
      <c r="E4834" s="126">
        <v>335.52</v>
      </c>
      <c r="F4834" s="125">
        <v>0.30500000000000682</v>
      </c>
      <c r="G4834" s="103" t="s">
        <v>167</v>
      </c>
      <c r="H4834" s="119">
        <f t="shared" si="2169"/>
        <v>0.83500000000000674</v>
      </c>
      <c r="I4834" s="125" t="s">
        <v>3154</v>
      </c>
      <c r="J4834" s="107">
        <f t="shared" ref="J4834" si="2187">I4834+475</f>
        <v>30377.94</v>
      </c>
      <c r="L4834" s="118">
        <v>0.43</v>
      </c>
    </row>
    <row r="4835" spans="1:12" x14ac:dyDescent="0.2">
      <c r="D4835" s="103"/>
      <c r="E4835" s="126"/>
      <c r="G4835" s="103"/>
    </row>
    <row r="4836" spans="1:12" x14ac:dyDescent="0.2">
      <c r="A4836" s="126">
        <v>1909</v>
      </c>
      <c r="B4836" s="127">
        <v>958232.978</v>
      </c>
      <c r="C4836" s="127">
        <v>6496332.9040000001</v>
      </c>
      <c r="D4836" s="103" t="s">
        <v>167</v>
      </c>
      <c r="E4836" s="126">
        <v>335.63</v>
      </c>
      <c r="F4836" s="125">
        <v>0.33600000000001273</v>
      </c>
      <c r="G4836" s="103" t="s">
        <v>167</v>
      </c>
      <c r="H4836" s="119">
        <f t="shared" si="2169"/>
        <v>0.86600000000001265</v>
      </c>
      <c r="I4836" s="125" t="s">
        <v>3155</v>
      </c>
      <c r="J4836" s="107">
        <f t="shared" ref="J4836" si="2188">I4836+475</f>
        <v>30397.17</v>
      </c>
      <c r="L4836" s="118">
        <v>0.43</v>
      </c>
    </row>
    <row r="4837" spans="1:12" x14ac:dyDescent="0.2">
      <c r="D4837" s="103"/>
      <c r="E4837" s="126"/>
      <c r="G4837" s="103"/>
    </row>
    <row r="4838" spans="1:12" x14ac:dyDescent="0.2">
      <c r="A4838" s="126">
        <v>1910</v>
      </c>
      <c r="B4838" s="127">
        <v>958231.66500000004</v>
      </c>
      <c r="C4838" s="127">
        <v>6496312.8250000002</v>
      </c>
      <c r="D4838" s="103" t="s">
        <v>167</v>
      </c>
      <c r="E4838" s="126">
        <v>335.72</v>
      </c>
      <c r="F4838" s="125">
        <v>0.30000000000001137</v>
      </c>
      <c r="G4838" s="103" t="s">
        <v>167</v>
      </c>
      <c r="H4838" s="119">
        <f t="shared" si="2169"/>
        <v>0.83000000000001128</v>
      </c>
      <c r="I4838" s="125" t="s">
        <v>3156</v>
      </c>
      <c r="J4838" s="107">
        <f t="shared" ref="J4838" si="2189">I4838+475</f>
        <v>30417.29</v>
      </c>
      <c r="L4838" s="118">
        <v>0.43</v>
      </c>
    </row>
    <row r="4839" spans="1:12" x14ac:dyDescent="0.2">
      <c r="D4839" s="103"/>
      <c r="E4839" s="126"/>
      <c r="G4839" s="103"/>
    </row>
    <row r="4840" spans="1:12" x14ac:dyDescent="0.2">
      <c r="A4840" s="126">
        <v>1911</v>
      </c>
      <c r="B4840" s="127">
        <v>958230.37</v>
      </c>
      <c r="C4840" s="127">
        <v>6496293.6279999996</v>
      </c>
      <c r="D4840" s="103" t="s">
        <v>167</v>
      </c>
      <c r="E4840" s="126">
        <v>335.83</v>
      </c>
      <c r="F4840" s="125">
        <v>0.28999999999996362</v>
      </c>
      <c r="G4840" s="103" t="s">
        <v>167</v>
      </c>
      <c r="H4840" s="119">
        <f t="shared" si="2169"/>
        <v>0.81999999999996354</v>
      </c>
      <c r="I4840" s="125" t="s">
        <v>3157</v>
      </c>
      <c r="J4840" s="107">
        <f t="shared" ref="J4840" si="2190">I4840+475</f>
        <v>30436.53</v>
      </c>
      <c r="L4840" s="118">
        <v>0.43</v>
      </c>
    </row>
    <row r="4841" spans="1:12" x14ac:dyDescent="0.2">
      <c r="D4841" s="103"/>
      <c r="E4841" s="126"/>
      <c r="G4841" s="103"/>
    </row>
    <row r="4842" spans="1:12" x14ac:dyDescent="0.2">
      <c r="A4842" s="126">
        <v>1912</v>
      </c>
      <c r="B4842" s="127">
        <v>958228.75800000003</v>
      </c>
      <c r="C4842" s="127">
        <v>6496272.3289999999</v>
      </c>
      <c r="D4842" s="103" t="s">
        <v>167</v>
      </c>
      <c r="E4842" s="126">
        <v>335.92</v>
      </c>
      <c r="F4842" s="125">
        <v>0.2470000000000141</v>
      </c>
      <c r="G4842" s="103" t="s">
        <v>167</v>
      </c>
      <c r="H4842" s="119">
        <f t="shared" si="2169"/>
        <v>0.77700000000001401</v>
      </c>
      <c r="I4842" s="125" t="s">
        <v>3158</v>
      </c>
      <c r="J4842" s="107">
        <f t="shared" ref="J4842" si="2191">I4842+475</f>
        <v>30457.9</v>
      </c>
      <c r="L4842" s="118">
        <v>0.43</v>
      </c>
    </row>
    <row r="4843" spans="1:12" x14ac:dyDescent="0.2">
      <c r="D4843" s="103"/>
      <c r="E4843" s="126"/>
      <c r="G4843" s="103"/>
    </row>
    <row r="4844" spans="1:12" x14ac:dyDescent="0.2">
      <c r="A4844" s="126">
        <v>1913</v>
      </c>
      <c r="B4844" s="127">
        <v>958227.27899999998</v>
      </c>
      <c r="C4844" s="127">
        <v>6496252.3859999999</v>
      </c>
      <c r="D4844" s="103" t="s">
        <v>167</v>
      </c>
      <c r="E4844" s="126">
        <v>336.03</v>
      </c>
      <c r="F4844" s="125">
        <v>0.30999999999994543</v>
      </c>
      <c r="G4844" s="103" t="s">
        <v>167</v>
      </c>
      <c r="H4844" s="119">
        <f t="shared" si="2169"/>
        <v>0.83999999999994535</v>
      </c>
      <c r="I4844" s="125" t="s">
        <v>3159</v>
      </c>
      <c r="J4844" s="107">
        <f t="shared" ref="J4844" si="2192">I4844+475</f>
        <v>30477.89</v>
      </c>
      <c r="L4844" s="118">
        <v>0.43</v>
      </c>
    </row>
    <row r="4845" spans="1:12" x14ac:dyDescent="0.2">
      <c r="D4845" s="103"/>
      <c r="E4845" s="126"/>
      <c r="G4845" s="103"/>
    </row>
    <row r="4846" spans="1:12" x14ac:dyDescent="0.2">
      <c r="A4846" s="126">
        <v>1914</v>
      </c>
      <c r="B4846" s="127">
        <v>958225.59600000002</v>
      </c>
      <c r="C4846" s="127">
        <v>6496232.6900000004</v>
      </c>
      <c r="D4846" s="103" t="s">
        <v>167</v>
      </c>
      <c r="E4846" s="126">
        <v>336.13</v>
      </c>
      <c r="F4846" s="125">
        <v>0.2540000000000191</v>
      </c>
      <c r="G4846" s="103" t="s">
        <v>167</v>
      </c>
      <c r="H4846" s="119">
        <f t="shared" si="2169"/>
        <v>0.78400000000001902</v>
      </c>
      <c r="I4846" s="125" t="s">
        <v>3160</v>
      </c>
      <c r="J4846" s="107">
        <f t="shared" ref="J4846" si="2193">I4846+475</f>
        <v>30497.66</v>
      </c>
      <c r="L4846" s="118">
        <v>0.43</v>
      </c>
    </row>
    <row r="4847" spans="1:12" x14ac:dyDescent="0.2">
      <c r="D4847" s="103"/>
      <c r="E4847" s="126"/>
      <c r="G4847" s="103"/>
    </row>
    <row r="4848" spans="1:12" x14ac:dyDescent="0.2">
      <c r="A4848" s="126">
        <v>1915</v>
      </c>
      <c r="B4848" s="127">
        <v>958223.90099999995</v>
      </c>
      <c r="C4848" s="127">
        <v>6496212.9210000001</v>
      </c>
      <c r="D4848" s="103" t="s">
        <v>167</v>
      </c>
      <c r="E4848" s="126">
        <v>336.23</v>
      </c>
      <c r="F4848" s="125">
        <v>0.29200000000003001</v>
      </c>
      <c r="G4848" s="103" t="s">
        <v>167</v>
      </c>
      <c r="H4848" s="119">
        <f t="shared" si="2169"/>
        <v>0.82200000000002993</v>
      </c>
      <c r="I4848" s="125" t="s">
        <v>3161</v>
      </c>
      <c r="J4848" s="107">
        <f t="shared" ref="J4848" si="2194">I4848+475</f>
        <v>30517.5</v>
      </c>
      <c r="L4848" s="118">
        <v>0.43</v>
      </c>
    </row>
    <row r="4849" spans="1:12" x14ac:dyDescent="0.2">
      <c r="D4849" s="103"/>
      <c r="E4849" s="126"/>
      <c r="G4849" s="103"/>
    </row>
    <row r="4850" spans="1:12" x14ac:dyDescent="0.2">
      <c r="A4850" s="126">
        <v>1916</v>
      </c>
      <c r="B4850" s="127">
        <v>958222.08700000006</v>
      </c>
      <c r="C4850" s="127">
        <v>6496193.0120000001</v>
      </c>
      <c r="D4850" s="103" t="s">
        <v>167</v>
      </c>
      <c r="E4850" s="126">
        <v>336.33</v>
      </c>
      <c r="F4850" s="125">
        <v>0.28899999999998727</v>
      </c>
      <c r="G4850" s="103" t="s">
        <v>167</v>
      </c>
      <c r="H4850" s="119">
        <f t="shared" si="2169"/>
        <v>0.81899999999998718</v>
      </c>
      <c r="I4850" s="125" t="s">
        <v>3162</v>
      </c>
      <c r="J4850" s="107">
        <f t="shared" ref="J4850" si="2195">I4850+475</f>
        <v>30537.49</v>
      </c>
      <c r="L4850" s="118">
        <v>0.43</v>
      </c>
    </row>
    <row r="4851" spans="1:12" x14ac:dyDescent="0.2">
      <c r="D4851" s="103"/>
      <c r="E4851" s="126"/>
      <c r="G4851" s="103"/>
    </row>
    <row r="4852" spans="1:12" x14ac:dyDescent="0.2">
      <c r="A4852" s="126">
        <v>1917</v>
      </c>
      <c r="B4852" s="127">
        <v>958220.26</v>
      </c>
      <c r="C4852" s="127">
        <v>6496173.4220000003</v>
      </c>
      <c r="D4852" s="103" t="s">
        <v>167</v>
      </c>
      <c r="E4852" s="126">
        <v>336.43</v>
      </c>
      <c r="F4852" s="125">
        <v>0.32299999999997908</v>
      </c>
      <c r="G4852" s="103" t="s">
        <v>167</v>
      </c>
      <c r="H4852" s="119">
        <f t="shared" si="2169"/>
        <v>0.852999999999979</v>
      </c>
      <c r="I4852" s="125" t="s">
        <v>3163</v>
      </c>
      <c r="J4852" s="107">
        <f t="shared" ref="J4852" si="2196">I4852+475</f>
        <v>30557.17</v>
      </c>
      <c r="L4852" s="118">
        <v>0.43</v>
      </c>
    </row>
    <row r="4853" spans="1:12" x14ac:dyDescent="0.2">
      <c r="D4853" s="103"/>
      <c r="E4853" s="126"/>
      <c r="G4853" s="103"/>
    </row>
    <row r="4854" spans="1:12" x14ac:dyDescent="0.2">
      <c r="A4854" s="126">
        <v>1918</v>
      </c>
      <c r="B4854" s="127">
        <v>958218.31</v>
      </c>
      <c r="C4854" s="127">
        <v>6496153.7390000001</v>
      </c>
      <c r="D4854" s="103" t="s">
        <v>167</v>
      </c>
      <c r="E4854" s="126">
        <v>336.52</v>
      </c>
      <c r="F4854" s="125">
        <v>0.27999999999997272</v>
      </c>
      <c r="G4854" s="103" t="s">
        <v>167</v>
      </c>
      <c r="H4854" s="119">
        <f t="shared" si="2169"/>
        <v>0.80999999999997263</v>
      </c>
      <c r="I4854" s="125" t="s">
        <v>3164</v>
      </c>
      <c r="J4854" s="107">
        <f t="shared" ref="J4854" si="2197">I4854+475</f>
        <v>30576.95</v>
      </c>
      <c r="L4854" s="118">
        <v>0.43</v>
      </c>
    </row>
    <row r="4855" spans="1:12" x14ac:dyDescent="0.2">
      <c r="D4855" s="103"/>
      <c r="E4855" s="126"/>
      <c r="G4855" s="103"/>
    </row>
    <row r="4856" spans="1:12" x14ac:dyDescent="0.2">
      <c r="A4856" s="126">
        <v>1919</v>
      </c>
      <c r="B4856" s="127">
        <v>958216.201</v>
      </c>
      <c r="C4856" s="127">
        <v>6496134.1059999997</v>
      </c>
      <c r="D4856" s="103" t="s">
        <v>167</v>
      </c>
      <c r="E4856" s="126">
        <v>336.62</v>
      </c>
      <c r="F4856" s="125">
        <v>0.29200000000003001</v>
      </c>
      <c r="G4856" s="103" t="s">
        <v>167</v>
      </c>
      <c r="H4856" s="119">
        <f t="shared" si="2169"/>
        <v>0.82200000000002993</v>
      </c>
      <c r="I4856" s="125" t="s">
        <v>3165</v>
      </c>
      <c r="J4856" s="107">
        <f t="shared" ref="J4856" si="2198">I4856+475</f>
        <v>30596.69</v>
      </c>
      <c r="L4856" s="118">
        <v>0.43</v>
      </c>
    </row>
    <row r="4857" spans="1:12" x14ac:dyDescent="0.2">
      <c r="D4857" s="103"/>
      <c r="E4857" s="126"/>
      <c r="G4857" s="103"/>
    </row>
    <row r="4858" spans="1:12" x14ac:dyDescent="0.2">
      <c r="A4858" s="126">
        <v>1920</v>
      </c>
      <c r="B4858" s="127">
        <v>958213.98499999999</v>
      </c>
      <c r="C4858" s="127">
        <v>6496114.1129999999</v>
      </c>
      <c r="D4858" s="103" t="s">
        <v>167</v>
      </c>
      <c r="E4858" s="126">
        <v>336.72</v>
      </c>
      <c r="F4858" s="125">
        <v>0.26400000000001</v>
      </c>
      <c r="G4858" s="103" t="s">
        <v>167</v>
      </c>
      <c r="H4858" s="119">
        <f t="shared" si="2169"/>
        <v>0.79400000000000992</v>
      </c>
      <c r="I4858" s="125" t="s">
        <v>3166</v>
      </c>
      <c r="J4858" s="107">
        <f t="shared" ref="J4858" si="2199">I4858+475</f>
        <v>30616.81</v>
      </c>
      <c r="L4858" s="118">
        <v>0.43</v>
      </c>
    </row>
    <row r="4859" spans="1:12" x14ac:dyDescent="0.2">
      <c r="D4859" s="103"/>
      <c r="E4859" s="126"/>
      <c r="G4859" s="103"/>
    </row>
    <row r="4860" spans="1:12" x14ac:dyDescent="0.2">
      <c r="A4860" s="126">
        <v>1921</v>
      </c>
      <c r="B4860" s="127">
        <v>958211.52899999998</v>
      </c>
      <c r="C4860" s="127">
        <v>6496092.6960000005</v>
      </c>
      <c r="D4860" s="103" t="s">
        <v>167</v>
      </c>
      <c r="E4860" s="126">
        <v>336.83</v>
      </c>
      <c r="F4860" s="125">
        <v>0.27600000000001046</v>
      </c>
      <c r="G4860" s="103" t="s">
        <v>167</v>
      </c>
      <c r="H4860" s="119">
        <f t="shared" ref="H4860:H4922" si="2200">F4860+L4860+0.1</f>
        <v>0.80600000000001037</v>
      </c>
      <c r="I4860" s="125" t="s">
        <v>3167</v>
      </c>
      <c r="J4860" s="107">
        <f t="shared" ref="J4860" si="2201">I4860+475</f>
        <v>30638.37</v>
      </c>
      <c r="L4860" s="118">
        <v>0.43</v>
      </c>
    </row>
    <row r="4861" spans="1:12" x14ac:dyDescent="0.2">
      <c r="D4861" s="103"/>
      <c r="E4861" s="126"/>
      <c r="G4861" s="103"/>
    </row>
    <row r="4862" spans="1:12" x14ac:dyDescent="0.2">
      <c r="A4862" s="126">
        <v>1922</v>
      </c>
      <c r="B4862" s="127">
        <v>958209.25100000005</v>
      </c>
      <c r="C4862" s="127">
        <v>6496073.4689999996</v>
      </c>
      <c r="D4862" s="103" t="s">
        <v>167</v>
      </c>
      <c r="E4862" s="126">
        <v>336.92</v>
      </c>
      <c r="F4862" s="125">
        <v>0.26300000000003365</v>
      </c>
      <c r="G4862" s="103" t="s">
        <v>167</v>
      </c>
      <c r="H4862" s="119">
        <f t="shared" si="2200"/>
        <v>0.79300000000003357</v>
      </c>
      <c r="I4862" s="125" t="s">
        <v>3168</v>
      </c>
      <c r="J4862" s="107">
        <f t="shared" ref="J4862" si="2202">I4862+475</f>
        <v>30657.73</v>
      </c>
      <c r="L4862" s="118">
        <v>0.43</v>
      </c>
    </row>
    <row r="4863" spans="1:12" x14ac:dyDescent="0.2">
      <c r="D4863" s="103"/>
      <c r="E4863" s="126"/>
      <c r="G4863" s="103"/>
    </row>
    <row r="4864" spans="1:12" x14ac:dyDescent="0.2">
      <c r="A4864" s="126">
        <v>1923</v>
      </c>
      <c r="B4864" s="127">
        <v>958206.91399999999</v>
      </c>
      <c r="C4864" s="127">
        <v>6496054.3720000004</v>
      </c>
      <c r="D4864" s="103" t="s">
        <v>167</v>
      </c>
      <c r="E4864" s="126">
        <v>337.03</v>
      </c>
      <c r="F4864" s="125">
        <v>0.30499999999994998</v>
      </c>
      <c r="G4864" s="103" t="s">
        <v>167</v>
      </c>
      <c r="H4864" s="119">
        <f t="shared" si="2200"/>
        <v>0.83499999999994989</v>
      </c>
      <c r="I4864" s="125" t="s">
        <v>3169</v>
      </c>
      <c r="J4864" s="107">
        <f t="shared" ref="J4864" si="2203">I4864+475</f>
        <v>30676.97</v>
      </c>
      <c r="L4864" s="118">
        <v>0.43</v>
      </c>
    </row>
    <row r="4865" spans="1:12" x14ac:dyDescent="0.2">
      <c r="D4865" s="103"/>
      <c r="E4865" s="126"/>
      <c r="G4865" s="103"/>
    </row>
    <row r="4866" spans="1:12" x14ac:dyDescent="0.2">
      <c r="A4866" s="126">
        <v>1924</v>
      </c>
      <c r="B4866" s="127">
        <v>958204.12399999995</v>
      </c>
      <c r="C4866" s="127">
        <v>6496032.9819999998</v>
      </c>
      <c r="D4866" s="103" t="s">
        <v>167</v>
      </c>
      <c r="E4866" s="126">
        <v>337.13</v>
      </c>
      <c r="F4866" s="125">
        <v>0.25599999999997181</v>
      </c>
      <c r="G4866" s="103" t="s">
        <v>167</v>
      </c>
      <c r="H4866" s="119">
        <f t="shared" si="2200"/>
        <v>0.78599999999997172</v>
      </c>
      <c r="I4866" s="125" t="s">
        <v>3170</v>
      </c>
      <c r="J4866" s="107">
        <f t="shared" ref="J4866" si="2204">I4866+475</f>
        <v>30698.54</v>
      </c>
      <c r="L4866" s="118">
        <v>0.43</v>
      </c>
    </row>
    <row r="4867" spans="1:12" x14ac:dyDescent="0.2">
      <c r="D4867" s="103"/>
      <c r="E4867" s="126"/>
      <c r="G4867" s="103"/>
    </row>
    <row r="4868" spans="1:12" x14ac:dyDescent="0.2">
      <c r="A4868" s="126">
        <v>1925</v>
      </c>
      <c r="B4868" s="127">
        <v>958201.56599999999</v>
      </c>
      <c r="C4868" s="127">
        <v>6496013.5250000004</v>
      </c>
      <c r="D4868" s="103" t="s">
        <v>167</v>
      </c>
      <c r="E4868" s="126">
        <v>337.23</v>
      </c>
      <c r="F4868" s="125">
        <v>0.32100000000002638</v>
      </c>
      <c r="G4868" s="103" t="s">
        <v>167</v>
      </c>
      <c r="H4868" s="119">
        <f t="shared" si="2200"/>
        <v>0.85100000000002629</v>
      </c>
      <c r="I4868" s="125" t="s">
        <v>3171</v>
      </c>
      <c r="J4868" s="107">
        <f t="shared" ref="J4868" si="2205">I4868+475</f>
        <v>30718.17</v>
      </c>
      <c r="L4868" s="118">
        <v>0.43</v>
      </c>
    </row>
    <row r="4869" spans="1:12" x14ac:dyDescent="0.2">
      <c r="D4869" s="103"/>
      <c r="E4869" s="126"/>
      <c r="G4869" s="103"/>
    </row>
    <row r="4870" spans="1:12" x14ac:dyDescent="0.2">
      <c r="A4870" s="126">
        <v>1926</v>
      </c>
      <c r="B4870" s="127">
        <v>958198.97400000005</v>
      </c>
      <c r="C4870" s="127">
        <v>6495994.7800000003</v>
      </c>
      <c r="D4870" s="103" t="s">
        <v>167</v>
      </c>
      <c r="E4870" s="126">
        <v>337.32</v>
      </c>
      <c r="F4870" s="125">
        <v>0.30299999999999727</v>
      </c>
      <c r="G4870" s="103" t="s">
        <v>167</v>
      </c>
      <c r="H4870" s="119">
        <f t="shared" si="2200"/>
        <v>0.83299999999999719</v>
      </c>
      <c r="I4870" s="125" t="s">
        <v>3172</v>
      </c>
      <c r="J4870" s="107">
        <f t="shared" ref="J4870" si="2206">I4870+475</f>
        <v>30737.09</v>
      </c>
      <c r="L4870" s="118">
        <v>0.43</v>
      </c>
    </row>
    <row r="4871" spans="1:12" x14ac:dyDescent="0.2">
      <c r="D4871" s="103"/>
      <c r="E4871" s="126"/>
      <c r="G4871" s="103"/>
    </row>
    <row r="4872" spans="1:12" x14ac:dyDescent="0.2">
      <c r="A4872" s="126">
        <v>1927</v>
      </c>
      <c r="B4872" s="127">
        <v>958196.34299999999</v>
      </c>
      <c r="C4872" s="127">
        <v>6495975.79</v>
      </c>
      <c r="D4872" s="103" t="s">
        <v>167</v>
      </c>
      <c r="E4872" s="126">
        <v>337.42</v>
      </c>
      <c r="F4872" s="125">
        <v>0.31000000000000227</v>
      </c>
      <c r="G4872" s="103" t="s">
        <v>167</v>
      </c>
      <c r="H4872" s="119">
        <f t="shared" si="2200"/>
        <v>0.84000000000000219</v>
      </c>
      <c r="I4872" s="125" t="s">
        <v>3173</v>
      </c>
      <c r="J4872" s="107">
        <f t="shared" ref="J4872" si="2207">I4872+475</f>
        <v>30756.26</v>
      </c>
      <c r="L4872" s="118">
        <v>0.43</v>
      </c>
    </row>
    <row r="4873" spans="1:12" x14ac:dyDescent="0.2">
      <c r="D4873" s="103"/>
      <c r="E4873" s="126"/>
      <c r="G4873" s="103"/>
    </row>
    <row r="4874" spans="1:12" x14ac:dyDescent="0.2">
      <c r="A4874" s="126">
        <v>1928</v>
      </c>
      <c r="B4874" s="127">
        <v>958193.277</v>
      </c>
      <c r="C4874" s="127">
        <v>6495955.2000000002</v>
      </c>
      <c r="D4874" s="103" t="s">
        <v>167</v>
      </c>
      <c r="E4874" s="126">
        <v>337.52</v>
      </c>
      <c r="F4874" s="125">
        <v>0.29999999999995453</v>
      </c>
      <c r="G4874" s="103" t="s">
        <v>167</v>
      </c>
      <c r="H4874" s="119">
        <f t="shared" si="2200"/>
        <v>0.82999999999995444</v>
      </c>
      <c r="I4874" s="125" t="s">
        <v>3174</v>
      </c>
      <c r="J4874" s="107">
        <f t="shared" ref="J4874" si="2208">I4874+475</f>
        <v>30777.08</v>
      </c>
      <c r="L4874" s="118">
        <v>0.43</v>
      </c>
    </row>
    <row r="4875" spans="1:12" x14ac:dyDescent="0.2">
      <c r="D4875" s="103"/>
      <c r="E4875" s="126"/>
      <c r="G4875" s="103"/>
    </row>
    <row r="4876" spans="1:12" x14ac:dyDescent="0.2">
      <c r="A4876" s="126">
        <v>1929</v>
      </c>
      <c r="B4876" s="127">
        <v>958190.38100000005</v>
      </c>
      <c r="C4876" s="127">
        <v>6495935.2209999999</v>
      </c>
      <c r="D4876" s="103" t="s">
        <v>167</v>
      </c>
      <c r="E4876" s="126">
        <v>337.63</v>
      </c>
      <c r="F4876" s="125">
        <v>0.29300000000000637</v>
      </c>
      <c r="G4876" s="103" t="s">
        <v>167</v>
      </c>
      <c r="H4876" s="119">
        <f t="shared" si="2200"/>
        <v>0.82300000000000628</v>
      </c>
      <c r="I4876" s="125" t="s">
        <v>3175</v>
      </c>
      <c r="J4876" s="107">
        <f t="shared" ref="J4876" si="2209">I4876+475</f>
        <v>30797.27</v>
      </c>
      <c r="L4876" s="118">
        <v>0.43</v>
      </c>
    </row>
    <row r="4877" spans="1:12" x14ac:dyDescent="0.2">
      <c r="D4877" s="103"/>
      <c r="E4877" s="126"/>
      <c r="G4877" s="103"/>
    </row>
    <row r="4878" spans="1:12" x14ac:dyDescent="0.2">
      <c r="A4878" s="126">
        <v>1930</v>
      </c>
      <c r="B4878" s="127">
        <v>958187.18500000006</v>
      </c>
      <c r="C4878" s="127">
        <v>6495915.3140000002</v>
      </c>
      <c r="D4878" s="103" t="s">
        <v>167</v>
      </c>
      <c r="E4878" s="126">
        <v>337.73</v>
      </c>
      <c r="F4878" s="125">
        <v>0.29500000000001592</v>
      </c>
      <c r="G4878" s="103" t="s">
        <v>167</v>
      </c>
      <c r="H4878" s="119">
        <f t="shared" si="2200"/>
        <v>0.82500000000001583</v>
      </c>
      <c r="I4878" s="125" t="s">
        <v>3176</v>
      </c>
      <c r="J4878" s="107">
        <f t="shared" ref="J4878" si="2210">I4878+475</f>
        <v>30817.43</v>
      </c>
      <c r="L4878" s="118">
        <v>0.43</v>
      </c>
    </row>
    <row r="4879" spans="1:12" x14ac:dyDescent="0.2">
      <c r="D4879" s="103"/>
      <c r="E4879" s="126"/>
      <c r="G4879" s="103"/>
    </row>
    <row r="4880" spans="1:12" x14ac:dyDescent="0.2">
      <c r="A4880" s="126">
        <v>1931</v>
      </c>
      <c r="B4880" s="127">
        <v>958183.85100000002</v>
      </c>
      <c r="C4880" s="127">
        <v>6495895.4869999997</v>
      </c>
      <c r="D4880" s="103" t="s">
        <v>167</v>
      </c>
      <c r="E4880" s="126">
        <v>337.83</v>
      </c>
      <c r="F4880" s="125">
        <v>0.30899999999996908</v>
      </c>
      <c r="G4880" s="103" t="s">
        <v>167</v>
      </c>
      <c r="H4880" s="119">
        <f t="shared" si="2200"/>
        <v>0.83899999999996899</v>
      </c>
      <c r="I4880" s="125" t="s">
        <v>3177</v>
      </c>
      <c r="J4880" s="107">
        <f t="shared" ref="J4880" si="2211">I4880+475</f>
        <v>30837.53</v>
      </c>
      <c r="L4880" s="118">
        <v>0.43</v>
      </c>
    </row>
    <row r="4881" spans="1:12" x14ac:dyDescent="0.2">
      <c r="D4881" s="103"/>
      <c r="E4881" s="126"/>
      <c r="G4881" s="103"/>
    </row>
    <row r="4882" spans="1:12" x14ac:dyDescent="0.2">
      <c r="A4882" s="126">
        <v>1932</v>
      </c>
      <c r="B4882" s="127">
        <v>958180.90099999995</v>
      </c>
      <c r="C4882" s="127">
        <v>6495877.5290000001</v>
      </c>
      <c r="D4882" s="103" t="s">
        <v>167</v>
      </c>
      <c r="E4882" s="126">
        <v>337.93</v>
      </c>
      <c r="F4882" s="125">
        <v>0.28600000000000136</v>
      </c>
      <c r="G4882" s="103" t="s">
        <v>167</v>
      </c>
      <c r="H4882" s="119">
        <f t="shared" si="2200"/>
        <v>0.81600000000000128</v>
      </c>
      <c r="I4882" s="125" t="s">
        <v>3178</v>
      </c>
      <c r="J4882" s="107">
        <f t="shared" ref="J4882" si="2212">I4882+475</f>
        <v>30855.73</v>
      </c>
      <c r="L4882" s="118">
        <v>0.43</v>
      </c>
    </row>
    <row r="4883" spans="1:12" x14ac:dyDescent="0.2">
      <c r="D4883" s="103"/>
      <c r="E4883" s="126"/>
      <c r="G4883" s="103"/>
    </row>
    <row r="4884" spans="1:12" x14ac:dyDescent="0.2">
      <c r="A4884" s="126">
        <v>1933</v>
      </c>
      <c r="B4884" s="127">
        <v>958176.85100000002</v>
      </c>
      <c r="C4884" s="127">
        <v>6495855.3219999997</v>
      </c>
      <c r="D4884" s="103" t="s">
        <v>167</v>
      </c>
      <c r="E4884" s="126">
        <v>338.04</v>
      </c>
      <c r="F4884" s="125">
        <v>0.29700000000002547</v>
      </c>
      <c r="G4884" s="103" t="s">
        <v>167</v>
      </c>
      <c r="H4884" s="119">
        <f t="shared" si="2200"/>
        <v>0.82700000000002538</v>
      </c>
      <c r="I4884" s="125" t="s">
        <v>3179</v>
      </c>
      <c r="J4884" s="107">
        <f t="shared" ref="J4884" si="2213">I4884+475</f>
        <v>30878.3</v>
      </c>
      <c r="L4884" s="118">
        <v>0.43</v>
      </c>
    </row>
    <row r="4885" spans="1:12" x14ac:dyDescent="0.2">
      <c r="D4885" s="103"/>
      <c r="E4885" s="126"/>
      <c r="G4885" s="103"/>
    </row>
    <row r="4886" spans="1:12" x14ac:dyDescent="0.2">
      <c r="A4886" s="126">
        <v>1934</v>
      </c>
      <c r="B4886" s="127">
        <v>958173.41899999999</v>
      </c>
      <c r="C4886" s="127">
        <v>6495836.057</v>
      </c>
      <c r="D4886" s="103" t="s">
        <v>167</v>
      </c>
      <c r="E4886" s="126">
        <v>338.15</v>
      </c>
      <c r="F4886" s="125">
        <v>0.29199999999997317</v>
      </c>
      <c r="G4886" s="103" t="s">
        <v>167</v>
      </c>
      <c r="H4886" s="119">
        <f t="shared" si="2200"/>
        <v>0.82199999999997309</v>
      </c>
      <c r="I4886" s="125" t="s">
        <v>3180</v>
      </c>
      <c r="J4886" s="107">
        <f t="shared" ref="J4886" si="2214">I4886+475</f>
        <v>30897.87</v>
      </c>
      <c r="L4886" s="118">
        <v>0.43</v>
      </c>
    </row>
    <row r="4887" spans="1:12" x14ac:dyDescent="0.2">
      <c r="D4887" s="103"/>
      <c r="E4887" s="126"/>
      <c r="G4887" s="103"/>
    </row>
    <row r="4888" spans="1:12" x14ac:dyDescent="0.2">
      <c r="A4888" s="126">
        <v>1935</v>
      </c>
      <c r="B4888" s="127">
        <v>958169.75800000003</v>
      </c>
      <c r="C4888" s="127">
        <v>6495817.0690000001</v>
      </c>
      <c r="D4888" s="103" t="s">
        <v>167</v>
      </c>
      <c r="E4888" s="126">
        <v>338.24</v>
      </c>
      <c r="F4888" s="125">
        <v>0.28000000000002956</v>
      </c>
      <c r="G4888" s="103" t="s">
        <v>167</v>
      </c>
      <c r="H4888" s="119">
        <f t="shared" si="2200"/>
        <v>0.81000000000002947</v>
      </c>
      <c r="I4888" s="125" t="s">
        <v>3181</v>
      </c>
      <c r="J4888" s="107">
        <f t="shared" ref="J4888" si="2215">I4888+475</f>
        <v>30917.21</v>
      </c>
      <c r="L4888" s="118">
        <v>0.43</v>
      </c>
    </row>
    <row r="4889" spans="1:12" x14ac:dyDescent="0.2">
      <c r="D4889" s="103"/>
      <c r="E4889" s="126"/>
      <c r="G4889" s="103"/>
    </row>
    <row r="4890" spans="1:12" x14ac:dyDescent="0.2">
      <c r="A4890" s="126">
        <v>1936</v>
      </c>
      <c r="B4890" s="127">
        <v>958165.92599999998</v>
      </c>
      <c r="C4890" s="127">
        <v>6495797.409</v>
      </c>
      <c r="D4890" s="103" t="s">
        <v>167</v>
      </c>
      <c r="E4890" s="126">
        <v>338.34</v>
      </c>
      <c r="F4890" s="125">
        <v>0.32200000000000273</v>
      </c>
      <c r="G4890" s="103" t="s">
        <v>167</v>
      </c>
      <c r="H4890" s="119">
        <f t="shared" si="2200"/>
        <v>0.85200000000000264</v>
      </c>
      <c r="I4890" s="125" t="s">
        <v>3182</v>
      </c>
      <c r="J4890" s="107">
        <f t="shared" ref="J4890" si="2216">I4890+475</f>
        <v>30937.24</v>
      </c>
      <c r="L4890" s="118">
        <v>0.43</v>
      </c>
    </row>
    <row r="4891" spans="1:12" x14ac:dyDescent="0.2">
      <c r="D4891" s="103"/>
      <c r="E4891" s="126"/>
      <c r="G4891" s="103"/>
    </row>
    <row r="4892" spans="1:12" x14ac:dyDescent="0.2">
      <c r="A4892" s="126">
        <v>1937</v>
      </c>
      <c r="B4892" s="127">
        <v>958161.96400000004</v>
      </c>
      <c r="C4892" s="127">
        <v>6495777.9989999998</v>
      </c>
      <c r="D4892" s="103" t="s">
        <v>167</v>
      </c>
      <c r="E4892" s="126">
        <v>338.45</v>
      </c>
      <c r="F4892" s="125">
        <v>0.28199999999998226</v>
      </c>
      <c r="G4892" s="103" t="s">
        <v>167</v>
      </c>
      <c r="H4892" s="119">
        <f t="shared" si="2200"/>
        <v>0.81199999999998218</v>
      </c>
      <c r="I4892" s="125" t="s">
        <v>3183</v>
      </c>
      <c r="J4892" s="107">
        <f t="shared" ref="J4892" si="2217">I4892+475</f>
        <v>30957.05</v>
      </c>
      <c r="L4892" s="118">
        <v>0.43</v>
      </c>
    </row>
    <row r="4893" spans="1:12" x14ac:dyDescent="0.2">
      <c r="D4893" s="103"/>
      <c r="E4893" s="126"/>
      <c r="G4893" s="103"/>
    </row>
    <row r="4894" spans="1:12" x14ac:dyDescent="0.2">
      <c r="A4894" s="126">
        <v>1938</v>
      </c>
      <c r="B4894" s="127">
        <v>958157.83499999996</v>
      </c>
      <c r="C4894" s="127">
        <v>6495758.0719999997</v>
      </c>
      <c r="D4894" s="103" t="s">
        <v>167</v>
      </c>
      <c r="E4894" s="126">
        <v>338.54</v>
      </c>
      <c r="F4894" s="125">
        <v>0.23799999999999955</v>
      </c>
      <c r="G4894" s="103" t="s">
        <v>167</v>
      </c>
      <c r="H4894" s="119">
        <f t="shared" si="2200"/>
        <v>0.76799999999999946</v>
      </c>
      <c r="I4894" s="125" t="s">
        <v>3184</v>
      </c>
      <c r="J4894" s="107">
        <f t="shared" ref="J4894" si="2218">I4894+475</f>
        <v>30977.4</v>
      </c>
      <c r="L4894" s="118">
        <v>0.43</v>
      </c>
    </row>
    <row r="4895" spans="1:12" x14ac:dyDescent="0.2">
      <c r="D4895" s="103"/>
      <c r="E4895" s="126"/>
      <c r="G4895" s="103"/>
    </row>
    <row r="4896" spans="1:12" x14ac:dyDescent="0.2">
      <c r="A4896" s="126">
        <v>1939</v>
      </c>
      <c r="B4896" s="127">
        <v>958153.53399999999</v>
      </c>
      <c r="C4896" s="127">
        <v>6495738.182</v>
      </c>
      <c r="D4896" s="103" t="s">
        <v>167</v>
      </c>
      <c r="E4896" s="126">
        <v>338.65</v>
      </c>
      <c r="F4896" s="125">
        <v>0.27699999999998681</v>
      </c>
      <c r="G4896" s="103" t="s">
        <v>167</v>
      </c>
      <c r="H4896" s="119">
        <f t="shared" si="2200"/>
        <v>0.80699999999998673</v>
      </c>
      <c r="I4896" s="125" t="s">
        <v>3185</v>
      </c>
      <c r="J4896" s="107">
        <f t="shared" ref="J4896" si="2219">I4896+475</f>
        <v>30997.75</v>
      </c>
      <c r="L4896" s="118">
        <v>0.43</v>
      </c>
    </row>
    <row r="4897" spans="1:12" x14ac:dyDescent="0.2">
      <c r="D4897" s="103"/>
      <c r="E4897" s="126"/>
      <c r="G4897" s="103"/>
    </row>
    <row r="4898" spans="1:12" x14ac:dyDescent="0.2">
      <c r="A4898" s="126">
        <v>1940</v>
      </c>
      <c r="B4898" s="127">
        <v>958149.27599999995</v>
      </c>
      <c r="C4898" s="127">
        <v>6495719.3880000003</v>
      </c>
      <c r="D4898" s="103" t="s">
        <v>167</v>
      </c>
      <c r="E4898" s="126">
        <v>338.75</v>
      </c>
      <c r="F4898" s="125">
        <v>0.29099999999999682</v>
      </c>
      <c r="G4898" s="103" t="s">
        <v>167</v>
      </c>
      <c r="H4898" s="119">
        <f t="shared" si="2200"/>
        <v>0.82099999999999673</v>
      </c>
      <c r="I4898" s="125" t="s">
        <v>3186</v>
      </c>
      <c r="J4898" s="107">
        <f t="shared" ref="J4898" si="2220">I4898+475</f>
        <v>31017.02</v>
      </c>
      <c r="L4898" s="118">
        <v>0.43</v>
      </c>
    </row>
    <row r="4899" spans="1:12" x14ac:dyDescent="0.2">
      <c r="D4899" s="103"/>
      <c r="E4899" s="126"/>
      <c r="G4899" s="103"/>
    </row>
    <row r="4900" spans="1:12" x14ac:dyDescent="0.2">
      <c r="A4900" s="126">
        <v>1941</v>
      </c>
      <c r="B4900" s="127">
        <v>958144.65500000003</v>
      </c>
      <c r="C4900" s="127">
        <v>6495699.0060000001</v>
      </c>
      <c r="D4900" s="103" t="s">
        <v>167</v>
      </c>
      <c r="E4900" s="126">
        <v>338.85</v>
      </c>
      <c r="F4900" s="125">
        <v>0.26000000000004775</v>
      </c>
      <c r="G4900" s="103" t="s">
        <v>167</v>
      </c>
      <c r="H4900" s="119">
        <f t="shared" si="2200"/>
        <v>0.79000000000004766</v>
      </c>
      <c r="I4900" s="125" t="s">
        <v>3187</v>
      </c>
      <c r="J4900" s="107">
        <f t="shared" ref="J4900" si="2221">I4900+475</f>
        <v>31037.919999999998</v>
      </c>
      <c r="L4900" s="118">
        <v>0.43</v>
      </c>
    </row>
    <row r="4901" spans="1:12" x14ac:dyDescent="0.2">
      <c r="D4901" s="103"/>
      <c r="E4901" s="126"/>
      <c r="G4901" s="103"/>
    </row>
    <row r="4902" spans="1:12" x14ac:dyDescent="0.2">
      <c r="A4902" s="126">
        <v>1942</v>
      </c>
      <c r="B4902" s="127">
        <v>958140.02300000004</v>
      </c>
      <c r="C4902" s="127">
        <v>6495680.1809999999</v>
      </c>
      <c r="D4902" s="103" t="s">
        <v>167</v>
      </c>
      <c r="E4902" s="126">
        <v>338.96</v>
      </c>
      <c r="F4902" s="125">
        <v>0.31799999999998363</v>
      </c>
      <c r="G4902" s="103" t="s">
        <v>167</v>
      </c>
      <c r="H4902" s="119">
        <f t="shared" si="2200"/>
        <v>0.84799999999998354</v>
      </c>
      <c r="I4902" s="125" t="s">
        <v>3188</v>
      </c>
      <c r="J4902" s="107">
        <f t="shared" ref="J4902" si="2222">I4902+475</f>
        <v>31057.31</v>
      </c>
      <c r="L4902" s="118">
        <v>0.43</v>
      </c>
    </row>
    <row r="4903" spans="1:12" x14ac:dyDescent="0.2">
      <c r="D4903" s="103"/>
      <c r="E4903" s="126"/>
      <c r="G4903" s="103"/>
    </row>
    <row r="4904" spans="1:12" x14ac:dyDescent="0.2">
      <c r="A4904" s="126">
        <v>1943</v>
      </c>
      <c r="B4904" s="127">
        <v>958135.35199999996</v>
      </c>
      <c r="C4904" s="127">
        <v>6495660.5760000004</v>
      </c>
      <c r="D4904" s="103" t="s">
        <v>167</v>
      </c>
      <c r="E4904" s="126">
        <v>339.06</v>
      </c>
      <c r="F4904" s="125">
        <v>0.27699999999998681</v>
      </c>
      <c r="G4904" s="103" t="s">
        <v>167</v>
      </c>
      <c r="H4904" s="119">
        <f t="shared" si="2200"/>
        <v>0.80699999999998673</v>
      </c>
      <c r="I4904" s="125" t="s">
        <v>3189</v>
      </c>
      <c r="J4904" s="107">
        <f t="shared" ref="J4904" si="2223">I4904+475</f>
        <v>31077.46</v>
      </c>
      <c r="L4904" s="118">
        <v>0.43</v>
      </c>
    </row>
    <row r="4905" spans="1:12" x14ac:dyDescent="0.2">
      <c r="D4905" s="103"/>
      <c r="E4905" s="126"/>
      <c r="G4905" s="103"/>
    </row>
    <row r="4906" spans="1:12" ht="15" customHeight="1" x14ac:dyDescent="0.2">
      <c r="A4906" s="126">
        <v>1944</v>
      </c>
      <c r="B4906" s="127">
        <v>958130.36800000002</v>
      </c>
      <c r="C4906" s="127">
        <v>6495640.5949999997</v>
      </c>
      <c r="D4906" s="103" t="s">
        <v>167</v>
      </c>
      <c r="E4906" s="126">
        <v>339.16</v>
      </c>
      <c r="F4906" s="125">
        <v>0.2650000000000432</v>
      </c>
      <c r="G4906" s="103" t="s">
        <v>167</v>
      </c>
      <c r="H4906" s="119">
        <f t="shared" si="2200"/>
        <v>0.79500000000004312</v>
      </c>
      <c r="I4906" s="125" t="s">
        <v>3190</v>
      </c>
      <c r="J4906" s="107">
        <f t="shared" ref="J4906" si="2224">I4906+475</f>
        <v>31098.05</v>
      </c>
      <c r="L4906" s="118">
        <v>0.43</v>
      </c>
    </row>
    <row r="4907" spans="1:12" x14ac:dyDescent="0.2">
      <c r="D4907" s="103"/>
      <c r="E4907" s="126"/>
      <c r="G4907" s="103"/>
    </row>
    <row r="4908" spans="1:12" x14ac:dyDescent="0.2">
      <c r="A4908" s="126">
        <v>1945</v>
      </c>
      <c r="B4908" s="127">
        <v>958125.61199999996</v>
      </c>
      <c r="C4908" s="127">
        <v>6495622.0049999999</v>
      </c>
      <c r="D4908" s="103" t="s">
        <v>167</v>
      </c>
      <c r="E4908" s="126">
        <v>339.26</v>
      </c>
      <c r="F4908" s="125">
        <v>0.27199999999999136</v>
      </c>
      <c r="G4908" s="103" t="s">
        <v>167</v>
      </c>
      <c r="H4908" s="119">
        <f t="shared" si="2200"/>
        <v>0.80199999999999128</v>
      </c>
      <c r="I4908" s="125" t="s">
        <v>3191</v>
      </c>
      <c r="J4908" s="107">
        <f t="shared" ref="J4908" si="2225">I4908+475</f>
        <v>31117.24</v>
      </c>
      <c r="L4908" s="118">
        <v>0.43</v>
      </c>
    </row>
    <row r="4909" spans="1:12" x14ac:dyDescent="0.2">
      <c r="D4909" s="103"/>
      <c r="E4909" s="126"/>
      <c r="G4909" s="103"/>
    </row>
    <row r="4910" spans="1:12" x14ac:dyDescent="0.2">
      <c r="A4910" s="126">
        <v>1946</v>
      </c>
      <c r="B4910" s="127">
        <v>958120.89199999999</v>
      </c>
      <c r="C4910" s="127">
        <v>6495603.7939999998</v>
      </c>
      <c r="D4910" s="103" t="s">
        <v>167</v>
      </c>
      <c r="E4910" s="126">
        <v>339.35</v>
      </c>
      <c r="F4910" s="125">
        <v>0.26900000000000546</v>
      </c>
      <c r="G4910" s="103" t="s">
        <v>167</v>
      </c>
      <c r="H4910" s="119">
        <f t="shared" si="2200"/>
        <v>0.79900000000000537</v>
      </c>
      <c r="I4910" s="125" t="s">
        <v>3192</v>
      </c>
      <c r="J4910" s="107">
        <f t="shared" ref="J4910" si="2226">I4910+475</f>
        <v>31136.06</v>
      </c>
      <c r="L4910" s="118">
        <v>0.43</v>
      </c>
    </row>
    <row r="4911" spans="1:12" x14ac:dyDescent="0.2">
      <c r="D4911" s="103"/>
      <c r="E4911" s="126"/>
      <c r="G4911" s="103"/>
    </row>
    <row r="4912" spans="1:12" x14ac:dyDescent="0.2">
      <c r="A4912" s="126">
        <v>1947</v>
      </c>
      <c r="B4912" s="127">
        <v>958115.39500000002</v>
      </c>
      <c r="C4912" s="127">
        <v>6495583.4919999996</v>
      </c>
      <c r="D4912" s="103" t="s">
        <v>167</v>
      </c>
      <c r="E4912" s="126">
        <v>339.47</v>
      </c>
      <c r="F4912" s="125">
        <v>0.2510000000000332</v>
      </c>
      <c r="G4912" s="103" t="s">
        <v>167</v>
      </c>
      <c r="H4912" s="119">
        <f t="shared" si="2200"/>
        <v>0.78100000000003311</v>
      </c>
      <c r="I4912" s="125" t="s">
        <v>3193</v>
      </c>
      <c r="J4912" s="107">
        <f t="shared" ref="J4912" si="2227">I4912+475</f>
        <v>31157.09</v>
      </c>
      <c r="L4912" s="118">
        <v>0.43</v>
      </c>
    </row>
    <row r="4913" spans="1:12" x14ac:dyDescent="0.2">
      <c r="D4913" s="103"/>
      <c r="E4913" s="126"/>
      <c r="G4913" s="103"/>
    </row>
    <row r="4914" spans="1:12" x14ac:dyDescent="0.2">
      <c r="A4914" s="126">
        <v>1948</v>
      </c>
      <c r="B4914" s="127">
        <v>958110.35699999996</v>
      </c>
      <c r="C4914" s="127">
        <v>6495564.4119999995</v>
      </c>
      <c r="D4914" s="103" t="s">
        <v>167</v>
      </c>
      <c r="E4914" s="126">
        <v>339.56</v>
      </c>
      <c r="F4914" s="125">
        <v>0.24200000000001864</v>
      </c>
      <c r="G4914" s="103" t="s">
        <v>167</v>
      </c>
      <c r="H4914" s="119">
        <f t="shared" si="2200"/>
        <v>0.77200000000001856</v>
      </c>
      <c r="I4914" s="125" t="s">
        <v>3194</v>
      </c>
      <c r="J4914" s="107">
        <f t="shared" ref="J4914" si="2228">I4914+475</f>
        <v>31176.82</v>
      </c>
      <c r="L4914" s="118">
        <v>0.43</v>
      </c>
    </row>
    <row r="4915" spans="1:12" x14ac:dyDescent="0.2">
      <c r="D4915" s="103"/>
      <c r="E4915" s="126"/>
      <c r="G4915" s="103"/>
    </row>
    <row r="4916" spans="1:12" x14ac:dyDescent="0.2">
      <c r="A4916" s="126">
        <v>1949</v>
      </c>
      <c r="B4916" s="127">
        <v>958104.56799999997</v>
      </c>
      <c r="C4916" s="127">
        <v>6495544.3660000004</v>
      </c>
      <c r="D4916" s="103" t="s">
        <v>167</v>
      </c>
      <c r="E4916" s="126">
        <v>339.67</v>
      </c>
      <c r="F4916" s="125">
        <v>0.25900000000001455</v>
      </c>
      <c r="G4916" s="103" t="s">
        <v>167</v>
      </c>
      <c r="H4916" s="119">
        <f t="shared" si="2200"/>
        <v>0.78900000000001447</v>
      </c>
      <c r="I4916" s="125" t="s">
        <v>3195</v>
      </c>
      <c r="J4916" s="107">
        <f t="shared" ref="J4916" si="2229">I4916+475</f>
        <v>31197.69</v>
      </c>
      <c r="L4916" s="118">
        <v>0.43</v>
      </c>
    </row>
    <row r="4917" spans="1:12" x14ac:dyDescent="0.2">
      <c r="D4917" s="103"/>
      <c r="E4917" s="126"/>
      <c r="G4917" s="103"/>
    </row>
    <row r="4918" spans="1:12" x14ac:dyDescent="0.2">
      <c r="A4918" s="126">
        <v>1950</v>
      </c>
      <c r="B4918" s="127">
        <v>958099.35499999998</v>
      </c>
      <c r="C4918" s="127">
        <v>6495525.335</v>
      </c>
      <c r="D4918" s="103" t="s">
        <v>167</v>
      </c>
      <c r="E4918" s="126">
        <v>339.76</v>
      </c>
      <c r="F4918" s="125">
        <v>0.25499999999999545</v>
      </c>
      <c r="G4918" s="103" t="s">
        <v>167</v>
      </c>
      <c r="H4918" s="119">
        <f t="shared" si="2200"/>
        <v>0.78499999999999537</v>
      </c>
      <c r="I4918" s="125" t="s">
        <v>3196</v>
      </c>
      <c r="J4918" s="107">
        <f t="shared" ref="J4918" si="2230">I4918+475</f>
        <v>31217.42</v>
      </c>
      <c r="L4918" s="118">
        <v>0.43</v>
      </c>
    </row>
    <row r="4919" spans="1:12" x14ac:dyDescent="0.2">
      <c r="D4919" s="103"/>
      <c r="E4919" s="126"/>
      <c r="G4919" s="103"/>
    </row>
    <row r="4920" spans="1:12" x14ac:dyDescent="0.2">
      <c r="A4920" s="126">
        <v>1951</v>
      </c>
      <c r="B4920" s="127">
        <v>958093.81700000004</v>
      </c>
      <c r="C4920" s="127">
        <v>6495506.2089999998</v>
      </c>
      <c r="D4920" s="103" t="s">
        <v>167</v>
      </c>
      <c r="E4920" s="126">
        <v>339.86</v>
      </c>
      <c r="F4920" s="125">
        <v>0.24400000000002819</v>
      </c>
      <c r="G4920" s="103" t="s">
        <v>167</v>
      </c>
      <c r="H4920" s="119">
        <f t="shared" si="2200"/>
        <v>0.77400000000002811</v>
      </c>
      <c r="I4920" s="125" t="s">
        <v>3197</v>
      </c>
      <c r="J4920" s="107">
        <f t="shared" ref="J4920" si="2231">I4920+475</f>
        <v>31237.33</v>
      </c>
      <c r="L4920" s="118">
        <v>0.43</v>
      </c>
    </row>
    <row r="4921" spans="1:12" x14ac:dyDescent="0.2">
      <c r="D4921" s="103"/>
      <c r="E4921" s="126"/>
      <c r="G4921" s="103"/>
    </row>
    <row r="4922" spans="1:12" x14ac:dyDescent="0.2">
      <c r="A4922" s="126">
        <v>1952</v>
      </c>
      <c r="B4922" s="127">
        <v>958088.00899999996</v>
      </c>
      <c r="C4922" s="127">
        <v>6495486.6670000004</v>
      </c>
      <c r="D4922" s="103" t="s">
        <v>167</v>
      </c>
      <c r="E4922" s="126">
        <v>339.95</v>
      </c>
      <c r="F4922" s="125">
        <v>0.27299999999996771</v>
      </c>
      <c r="G4922" s="103" t="s">
        <v>167</v>
      </c>
      <c r="H4922" s="119">
        <f t="shared" si="2200"/>
        <v>0.80299999999996763</v>
      </c>
      <c r="I4922" s="125" t="s">
        <v>3198</v>
      </c>
      <c r="J4922" s="107">
        <f t="shared" ref="J4922" si="2232">I4922+475</f>
        <v>31257.72</v>
      </c>
      <c r="L4922" s="118">
        <v>0.43</v>
      </c>
    </row>
    <row r="4923" spans="1:12" x14ac:dyDescent="0.2">
      <c r="D4923" s="103"/>
      <c r="E4923" s="126"/>
      <c r="G4923" s="103"/>
    </row>
    <row r="4924" spans="1:12" x14ac:dyDescent="0.2">
      <c r="A4924" s="126">
        <v>1953</v>
      </c>
      <c r="B4924" s="127">
        <v>958082.33200000005</v>
      </c>
      <c r="C4924" s="127">
        <v>6495467.8909999998</v>
      </c>
      <c r="D4924" s="103" t="s">
        <v>167</v>
      </c>
      <c r="E4924" s="126">
        <v>340.06</v>
      </c>
      <c r="F4924" s="125">
        <v>0.20800000000002683</v>
      </c>
      <c r="G4924" s="103" t="s">
        <v>167</v>
      </c>
      <c r="H4924" s="119">
        <f t="shared" ref="H4924:H4986" si="2233">F4924+L4924+0.1</f>
        <v>0.73800000000002675</v>
      </c>
      <c r="I4924" s="125" t="s">
        <v>3199</v>
      </c>
      <c r="J4924" s="107">
        <f t="shared" ref="J4924" si="2234">I4924+475</f>
        <v>31277.34</v>
      </c>
      <c r="L4924" s="118">
        <v>0.43</v>
      </c>
    </row>
    <row r="4925" spans="1:12" x14ac:dyDescent="0.2">
      <c r="D4925" s="103"/>
      <c r="E4925" s="126"/>
      <c r="G4925" s="103"/>
    </row>
    <row r="4926" spans="1:12" x14ac:dyDescent="0.2">
      <c r="A4926" s="126">
        <v>1954</v>
      </c>
      <c r="B4926" s="127">
        <v>958076.40800000005</v>
      </c>
      <c r="C4926" s="127">
        <v>6495448.8210000005</v>
      </c>
      <c r="D4926" s="103" t="s">
        <v>167</v>
      </c>
      <c r="E4926" s="126">
        <v>340.16</v>
      </c>
      <c r="F4926" s="125">
        <v>0.36500000000000909</v>
      </c>
      <c r="G4926" s="103" t="s">
        <v>167</v>
      </c>
      <c r="H4926" s="119">
        <f t="shared" si="2233"/>
        <v>0.89500000000000901</v>
      </c>
      <c r="I4926" s="125" t="s">
        <v>3200</v>
      </c>
      <c r="J4926" s="107">
        <f t="shared" ref="J4926" si="2235">I4926+475</f>
        <v>31297.31</v>
      </c>
      <c r="L4926" s="118">
        <v>0.43</v>
      </c>
    </row>
    <row r="4927" spans="1:12" x14ac:dyDescent="0.2">
      <c r="D4927" s="103"/>
      <c r="E4927" s="126"/>
      <c r="G4927" s="103"/>
    </row>
    <row r="4928" spans="1:12" x14ac:dyDescent="0.2">
      <c r="A4928" s="126">
        <v>1955</v>
      </c>
      <c r="B4928" s="127">
        <v>958070.42</v>
      </c>
      <c r="C4928" s="127">
        <v>6495429.7750000004</v>
      </c>
      <c r="D4928" s="103" t="s">
        <v>167</v>
      </c>
      <c r="E4928" s="126">
        <v>340.26</v>
      </c>
      <c r="F4928" s="125">
        <v>0.42199999999996862</v>
      </c>
      <c r="G4928" s="103" t="s">
        <v>167</v>
      </c>
      <c r="H4928" s="119">
        <f t="shared" si="2233"/>
        <v>0.95199999999996854</v>
      </c>
      <c r="I4928" s="125" t="s">
        <v>3201</v>
      </c>
      <c r="J4928" s="107">
        <f t="shared" ref="J4928" si="2236">I4928+475</f>
        <v>31317.27</v>
      </c>
      <c r="L4928" s="118">
        <v>0.43</v>
      </c>
    </row>
    <row r="4929" spans="1:12" x14ac:dyDescent="0.2">
      <c r="D4929" s="103"/>
      <c r="E4929" s="126"/>
      <c r="G4929" s="103"/>
    </row>
    <row r="4930" spans="1:12" x14ac:dyDescent="0.2">
      <c r="A4930" s="126">
        <v>1956</v>
      </c>
      <c r="B4930" s="127">
        <v>958064.52800000005</v>
      </c>
      <c r="C4930" s="127">
        <v>6495410.8969999999</v>
      </c>
      <c r="D4930" s="103" t="s">
        <v>167</v>
      </c>
      <c r="E4930" s="126">
        <v>340.35</v>
      </c>
      <c r="F4930" s="125">
        <v>0.45400000000000773</v>
      </c>
      <c r="G4930" s="103" t="s">
        <v>167</v>
      </c>
      <c r="H4930" s="119">
        <f t="shared" si="2233"/>
        <v>0.98400000000000765</v>
      </c>
      <c r="I4930" s="125" t="s">
        <v>3202</v>
      </c>
      <c r="J4930" s="107">
        <f t="shared" ref="J4930" si="2237">I4930+475</f>
        <v>31337.05</v>
      </c>
      <c r="L4930" s="118">
        <v>0.43</v>
      </c>
    </row>
    <row r="4931" spans="1:12" x14ac:dyDescent="0.2">
      <c r="D4931" s="103"/>
      <c r="E4931" s="126"/>
      <c r="G4931" s="103"/>
    </row>
    <row r="4932" spans="1:12" x14ac:dyDescent="0.2">
      <c r="A4932" s="126">
        <v>1957</v>
      </c>
      <c r="B4932" s="127">
        <v>958058.37899999996</v>
      </c>
      <c r="C4932" s="127">
        <v>6495392.5259999996</v>
      </c>
      <c r="D4932" s="103" t="s">
        <v>167</v>
      </c>
      <c r="E4932" s="126">
        <v>340.46</v>
      </c>
      <c r="F4932" s="125">
        <v>0.45400000000000773</v>
      </c>
      <c r="G4932" s="103" t="s">
        <v>167</v>
      </c>
      <c r="H4932" s="119">
        <f t="shared" si="2233"/>
        <v>0.98400000000000765</v>
      </c>
      <c r="I4932" s="125" t="s">
        <v>3203</v>
      </c>
      <c r="J4932" s="107">
        <f t="shared" ref="J4932" si="2238">I4932+475</f>
        <v>31356.42</v>
      </c>
      <c r="L4932" s="118">
        <v>0.43</v>
      </c>
    </row>
    <row r="4933" spans="1:12" x14ac:dyDescent="0.2">
      <c r="D4933" s="103"/>
      <c r="E4933" s="126"/>
      <c r="G4933" s="103"/>
    </row>
    <row r="4934" spans="1:12" x14ac:dyDescent="0.2">
      <c r="A4934" s="126">
        <v>1958</v>
      </c>
      <c r="B4934" s="127">
        <v>958051.67799999996</v>
      </c>
      <c r="C4934" s="127">
        <v>6495372.1730000004</v>
      </c>
      <c r="D4934" s="103" t="s">
        <v>167</v>
      </c>
      <c r="E4934" s="126">
        <v>340.55</v>
      </c>
      <c r="F4934" s="125">
        <v>0.33899999999999864</v>
      </c>
      <c r="G4934" s="103" t="s">
        <v>167</v>
      </c>
      <c r="H4934" s="119">
        <f t="shared" si="2233"/>
        <v>0.86899999999999855</v>
      </c>
      <c r="I4934" s="125" t="s">
        <v>3204</v>
      </c>
      <c r="J4934" s="107">
        <f t="shared" ref="J4934" si="2239">I4934+475</f>
        <v>31377.85</v>
      </c>
      <c r="L4934" s="118">
        <v>0.43</v>
      </c>
    </row>
    <row r="4935" spans="1:12" x14ac:dyDescent="0.2">
      <c r="D4935" s="103"/>
      <c r="E4935" s="126"/>
      <c r="G4935" s="103"/>
    </row>
    <row r="4936" spans="1:12" x14ac:dyDescent="0.2">
      <c r="A4936" s="126">
        <v>1959</v>
      </c>
      <c r="B4936" s="127">
        <v>958045.76699999999</v>
      </c>
      <c r="C4936" s="127">
        <v>6495354.7439999999</v>
      </c>
      <c r="D4936" s="103" t="s">
        <v>167</v>
      </c>
      <c r="E4936" s="126">
        <v>340.65</v>
      </c>
      <c r="F4936" s="125">
        <v>0.42300000000000182</v>
      </c>
      <c r="G4936" s="103" t="s">
        <v>167</v>
      </c>
      <c r="H4936" s="119">
        <f t="shared" si="2233"/>
        <v>0.95300000000000173</v>
      </c>
      <c r="I4936" s="125" t="s">
        <v>3205</v>
      </c>
      <c r="J4936" s="107">
        <f t="shared" ref="J4936" si="2240">I4936+475</f>
        <v>31396.25</v>
      </c>
      <c r="L4936" s="118">
        <v>0.43</v>
      </c>
    </row>
    <row r="4937" spans="1:12" x14ac:dyDescent="0.2">
      <c r="D4937" s="103"/>
      <c r="E4937" s="126"/>
      <c r="G4937" s="103"/>
    </row>
    <row r="4938" spans="1:12" x14ac:dyDescent="0.2">
      <c r="A4938" s="126">
        <v>1960</v>
      </c>
      <c r="B4938" s="127">
        <v>958039.34400000004</v>
      </c>
      <c r="C4938" s="127">
        <v>6495335.915</v>
      </c>
      <c r="D4938" s="103" t="s">
        <v>167</v>
      </c>
      <c r="E4938" s="126">
        <v>340.76</v>
      </c>
      <c r="F4938" s="125">
        <v>0.507000000000005</v>
      </c>
      <c r="G4938" s="103" t="s">
        <v>167</v>
      </c>
      <c r="H4938" s="119">
        <f t="shared" si="2233"/>
        <v>1.037000000000005</v>
      </c>
      <c r="I4938" s="125" t="s">
        <v>3206</v>
      </c>
      <c r="J4938" s="107">
        <f t="shared" ref="J4938" si="2241">I4938+475</f>
        <v>31416.15</v>
      </c>
      <c r="L4938" s="118">
        <v>0.43</v>
      </c>
    </row>
    <row r="4939" spans="1:12" x14ac:dyDescent="0.2">
      <c r="D4939" s="103"/>
      <c r="E4939" s="126"/>
      <c r="G4939" s="103"/>
    </row>
    <row r="4940" spans="1:12" x14ac:dyDescent="0.2">
      <c r="A4940" s="126">
        <v>1961</v>
      </c>
      <c r="B4940" s="127">
        <v>958032.43799999997</v>
      </c>
      <c r="C4940" s="127">
        <v>6495316.1749999998</v>
      </c>
      <c r="D4940" s="103" t="s">
        <v>167</v>
      </c>
      <c r="E4940" s="126">
        <v>340.86200000000002</v>
      </c>
      <c r="F4940" s="125">
        <v>0.52100000000001501</v>
      </c>
      <c r="G4940" s="103" t="s">
        <v>167</v>
      </c>
      <c r="H4940" s="119">
        <f t="shared" si="2233"/>
        <v>1.051000000000015</v>
      </c>
      <c r="I4940" s="125" t="s">
        <v>3207</v>
      </c>
      <c r="J4940" s="107">
        <f t="shared" ref="J4940" si="2242">I4940+475</f>
        <v>31437.06</v>
      </c>
      <c r="L4940" s="118">
        <v>0.43</v>
      </c>
    </row>
    <row r="4941" spans="1:12" x14ac:dyDescent="0.2">
      <c r="D4941" s="103"/>
      <c r="E4941" s="126"/>
      <c r="G4941" s="103"/>
    </row>
    <row r="4942" spans="1:12" x14ac:dyDescent="0.2">
      <c r="A4942" s="126" t="s">
        <v>3257</v>
      </c>
      <c r="B4942" s="127">
        <v>958027.85400000005</v>
      </c>
      <c r="C4942" s="127">
        <v>6495303.0810000002</v>
      </c>
      <c r="D4942" s="103" t="s">
        <v>167</v>
      </c>
      <c r="E4942" s="126">
        <v>340.93</v>
      </c>
      <c r="F4942" s="125">
        <v>0.53000000000002956</v>
      </c>
      <c r="G4942" s="103" t="s">
        <v>167</v>
      </c>
      <c r="H4942" s="119">
        <f t="shared" si="2233"/>
        <v>1.0600000000000296</v>
      </c>
      <c r="I4942" s="125" t="s">
        <v>3208</v>
      </c>
      <c r="J4942" s="107">
        <f t="shared" ref="J4942" si="2243">I4942+475</f>
        <v>31450.93</v>
      </c>
      <c r="L4942" s="118">
        <v>0.43</v>
      </c>
    </row>
    <row r="4943" spans="1:12" x14ac:dyDescent="0.2">
      <c r="D4943" s="103"/>
      <c r="E4943" s="126"/>
      <c r="G4943" s="103"/>
    </row>
    <row r="4944" spans="1:12" x14ac:dyDescent="0.2">
      <c r="A4944" s="126">
        <v>1962</v>
      </c>
      <c r="B4944" s="127">
        <v>958025.41700000002</v>
      </c>
      <c r="C4944" s="127">
        <v>6495296.3260000004</v>
      </c>
      <c r="D4944" s="103" t="s">
        <v>167</v>
      </c>
      <c r="E4944" s="126">
        <v>340.96</v>
      </c>
      <c r="F4944" s="125">
        <v>0.66599999999999682</v>
      </c>
      <c r="G4944" s="103" t="s">
        <v>167</v>
      </c>
      <c r="H4944" s="119">
        <f t="shared" si="2233"/>
        <v>1.4659999999999969</v>
      </c>
      <c r="I4944" s="125" t="s">
        <v>3209</v>
      </c>
      <c r="J4944" s="107">
        <f t="shared" ref="J4944" si="2244">I4944+475</f>
        <v>31458.12</v>
      </c>
      <c r="L4944" s="118">
        <v>0.7</v>
      </c>
    </row>
    <row r="4945" spans="1:12" x14ac:dyDescent="0.2">
      <c r="D4945" s="103"/>
      <c r="E4945" s="126"/>
      <c r="G4945" s="103"/>
    </row>
    <row r="4946" spans="1:12" x14ac:dyDescent="0.2">
      <c r="A4946" s="126">
        <v>1963</v>
      </c>
      <c r="B4946" s="127">
        <v>958019.33299999998</v>
      </c>
      <c r="C4946" s="127">
        <v>6495279.3420000002</v>
      </c>
      <c r="D4946" s="103" t="s">
        <v>167</v>
      </c>
      <c r="E4946" s="126">
        <v>341.03</v>
      </c>
      <c r="F4946" s="125">
        <v>0.63999999999998636</v>
      </c>
      <c r="G4946" s="103" t="s">
        <v>167</v>
      </c>
      <c r="H4946" s="119">
        <f t="shared" si="2233"/>
        <v>1.4399999999999864</v>
      </c>
      <c r="I4946" s="125" t="s">
        <v>3210</v>
      </c>
      <c r="J4946" s="107">
        <f t="shared" ref="J4946" si="2245">I4946+475</f>
        <v>31476.16</v>
      </c>
      <c r="L4946" s="118">
        <v>0.7</v>
      </c>
    </row>
    <row r="4947" spans="1:12" x14ac:dyDescent="0.2">
      <c r="D4947" s="103"/>
      <c r="E4947" s="126"/>
      <c r="G4947" s="103"/>
    </row>
    <row r="4948" spans="1:12" x14ac:dyDescent="0.2">
      <c r="A4948" s="126" t="s">
        <v>3258</v>
      </c>
      <c r="B4948" s="127">
        <v>958014.66299999994</v>
      </c>
      <c r="C4948" s="127">
        <v>6495266.0049999999</v>
      </c>
      <c r="D4948" s="103" t="s">
        <v>167</v>
      </c>
      <c r="E4948" s="126">
        <v>341.09</v>
      </c>
      <c r="F4948" s="125">
        <v>0.6199999999999477</v>
      </c>
      <c r="G4948" s="103" t="s">
        <v>167</v>
      </c>
      <c r="H4948" s="119">
        <f t="shared" si="2233"/>
        <v>1.4199999999999477</v>
      </c>
      <c r="I4948" s="125" t="s">
        <v>3211</v>
      </c>
      <c r="J4948" s="107">
        <f t="shared" ref="J4948" si="2246">I4948+475</f>
        <v>31490.29</v>
      </c>
      <c r="L4948" s="118">
        <v>0.7</v>
      </c>
    </row>
    <row r="4949" spans="1:12" x14ac:dyDescent="0.2">
      <c r="D4949" s="103"/>
      <c r="E4949" s="126"/>
      <c r="G4949" s="103"/>
    </row>
    <row r="4950" spans="1:12" x14ac:dyDescent="0.2">
      <c r="A4950" s="126">
        <v>1964</v>
      </c>
      <c r="B4950" s="127">
        <v>958012.29</v>
      </c>
      <c r="C4950" s="127">
        <v>6495259.0360000003</v>
      </c>
      <c r="D4950" s="103" t="s">
        <v>167</v>
      </c>
      <c r="E4950" s="126">
        <v>341.12</v>
      </c>
      <c r="F4950" s="125">
        <v>0.64800000000002456</v>
      </c>
      <c r="G4950" s="103" t="s">
        <v>167</v>
      </c>
      <c r="H4950" s="119">
        <f t="shared" si="2233"/>
        <v>1.4480000000000246</v>
      </c>
      <c r="I4950" s="125" t="s">
        <v>3212</v>
      </c>
      <c r="J4950" s="107">
        <f t="shared" ref="J4950" si="2247">I4950+475</f>
        <v>31497.65</v>
      </c>
      <c r="L4950" s="118">
        <v>0.7</v>
      </c>
    </row>
    <row r="4951" spans="1:12" x14ac:dyDescent="0.2">
      <c r="D4951" s="103"/>
      <c r="E4951" s="126"/>
      <c r="G4951" s="103"/>
    </row>
    <row r="4952" spans="1:12" x14ac:dyDescent="0.2">
      <c r="A4952" s="126" t="s">
        <v>3259</v>
      </c>
      <c r="B4952" s="127">
        <v>958011.348</v>
      </c>
      <c r="C4952" s="127">
        <v>6495254.125</v>
      </c>
      <c r="D4952" s="103" t="s">
        <v>167</v>
      </c>
      <c r="E4952" s="126">
        <v>341.12</v>
      </c>
      <c r="F4952" s="125">
        <v>0.49200000000001864</v>
      </c>
      <c r="G4952" s="103" t="s">
        <v>167</v>
      </c>
      <c r="H4952" s="119">
        <f t="shared" si="2233"/>
        <v>1.0220000000000187</v>
      </c>
      <c r="I4952" s="125" t="s">
        <v>3213</v>
      </c>
      <c r="J4952" s="107">
        <f t="shared" ref="J4952" si="2248">I4952+475</f>
        <v>31502.67</v>
      </c>
      <c r="L4952" s="118">
        <v>0.43</v>
      </c>
    </row>
    <row r="4953" spans="1:12" x14ac:dyDescent="0.2">
      <c r="D4953" s="103"/>
      <c r="E4953" s="126"/>
      <c r="G4953" s="103"/>
    </row>
    <row r="4954" spans="1:12" x14ac:dyDescent="0.2">
      <c r="A4954" s="126">
        <v>1965</v>
      </c>
      <c r="B4954" s="127">
        <v>958009.22100000002</v>
      </c>
      <c r="C4954" s="127">
        <v>6495234.7779999999</v>
      </c>
      <c r="D4954" s="103" t="s">
        <v>167</v>
      </c>
      <c r="E4954" s="126">
        <v>341.06</v>
      </c>
      <c r="F4954" s="125">
        <v>0.75</v>
      </c>
      <c r="G4954" s="103" t="s">
        <v>167</v>
      </c>
      <c r="H4954" s="119">
        <f t="shared" si="2233"/>
        <v>1.28</v>
      </c>
      <c r="I4954" s="125" t="s">
        <v>3214</v>
      </c>
      <c r="J4954" s="107">
        <f t="shared" ref="J4954" si="2249">I4954+475</f>
        <v>31522.13</v>
      </c>
      <c r="L4954" s="118">
        <v>0.43</v>
      </c>
    </row>
    <row r="4955" spans="1:12" x14ac:dyDescent="0.2">
      <c r="D4955" s="103"/>
      <c r="E4955" s="126"/>
      <c r="G4955" s="103"/>
    </row>
    <row r="4956" spans="1:12" x14ac:dyDescent="0.2">
      <c r="A4956" s="126" t="s">
        <v>3260</v>
      </c>
      <c r="B4956" s="127">
        <v>958008.30099999998</v>
      </c>
      <c r="C4956" s="127">
        <v>6495231.273</v>
      </c>
      <c r="D4956" s="103" t="s">
        <v>167</v>
      </c>
      <c r="E4956" s="126">
        <v>341.08</v>
      </c>
      <c r="F4956" s="125">
        <v>0.75</v>
      </c>
      <c r="G4956" s="103" t="s">
        <v>167</v>
      </c>
      <c r="H4956" s="119">
        <f t="shared" si="2233"/>
        <v>1.55</v>
      </c>
      <c r="I4956" s="125" t="s">
        <v>3215</v>
      </c>
      <c r="J4956" s="107">
        <f t="shared" ref="J4956" si="2250">I4956+475</f>
        <v>31525.759999999998</v>
      </c>
      <c r="L4956" s="118">
        <v>0.7</v>
      </c>
    </row>
    <row r="4957" spans="1:12" x14ac:dyDescent="0.2">
      <c r="D4957" s="103"/>
      <c r="E4957" s="126"/>
      <c r="G4957" s="103"/>
    </row>
    <row r="4958" spans="1:12" x14ac:dyDescent="0.2">
      <c r="A4958" s="126" t="s">
        <v>3261</v>
      </c>
      <c r="B4958" s="127">
        <v>958005.01100000006</v>
      </c>
      <c r="C4958" s="127">
        <v>6495222.0109999999</v>
      </c>
      <c r="D4958" s="103" t="s">
        <v>167</v>
      </c>
      <c r="E4958" s="126">
        <v>341.13</v>
      </c>
      <c r="F4958" s="125">
        <v>0.51999999999998181</v>
      </c>
      <c r="G4958" s="103" t="s">
        <v>167</v>
      </c>
      <c r="H4958" s="119">
        <f t="shared" si="2233"/>
        <v>1.3199999999999819</v>
      </c>
      <c r="I4958" s="125" t="s">
        <v>3216</v>
      </c>
      <c r="J4958" s="107">
        <f t="shared" ref="J4958" si="2251">I4958+475</f>
        <v>31535.599999999999</v>
      </c>
      <c r="L4958" s="118">
        <v>0.7</v>
      </c>
    </row>
    <row r="4959" spans="1:12" x14ac:dyDescent="0.2">
      <c r="D4959" s="103"/>
      <c r="E4959" s="126"/>
      <c r="G4959" s="103"/>
    </row>
    <row r="4960" spans="1:12" x14ac:dyDescent="0.2">
      <c r="A4960" s="126">
        <v>1966</v>
      </c>
      <c r="B4960" s="127">
        <v>958004.17</v>
      </c>
      <c r="C4960" s="127">
        <v>6495220.0080000004</v>
      </c>
      <c r="D4960" s="103" t="s">
        <v>167</v>
      </c>
      <c r="E4960" s="126">
        <v>341.15</v>
      </c>
      <c r="F4960" s="125">
        <v>0.57999999999998408</v>
      </c>
      <c r="G4960" s="103" t="s">
        <v>167</v>
      </c>
      <c r="H4960" s="119">
        <f t="shared" si="2233"/>
        <v>1.3799999999999841</v>
      </c>
      <c r="I4960" s="125" t="s">
        <v>3217</v>
      </c>
      <c r="J4960" s="107">
        <f t="shared" ref="J4960" si="2252">I4960+475</f>
        <v>31537.77</v>
      </c>
      <c r="L4960" s="118">
        <v>0.7</v>
      </c>
    </row>
    <row r="4961" spans="1:12" x14ac:dyDescent="0.2">
      <c r="D4961" s="103"/>
      <c r="E4961" s="126"/>
      <c r="G4961" s="103"/>
    </row>
    <row r="4962" spans="1:12" x14ac:dyDescent="0.2">
      <c r="A4962" s="126" t="s">
        <v>3262</v>
      </c>
      <c r="B4962" s="127">
        <v>958001.46</v>
      </c>
      <c r="C4962" s="127">
        <v>6495212.8300000001</v>
      </c>
      <c r="D4962" s="103" t="s">
        <v>167</v>
      </c>
      <c r="E4962" s="126">
        <v>341.21</v>
      </c>
      <c r="F4962" s="125">
        <v>0.62000000000000455</v>
      </c>
      <c r="G4962" s="103" t="s">
        <v>167</v>
      </c>
      <c r="H4962" s="119">
        <f t="shared" si="2233"/>
        <v>1.4200000000000046</v>
      </c>
      <c r="I4962" s="125" t="s">
        <v>3218</v>
      </c>
      <c r="J4962" s="107">
        <f t="shared" ref="J4962" si="2253">I4962+475</f>
        <v>31545.439999999999</v>
      </c>
      <c r="L4962" s="118">
        <v>0.7</v>
      </c>
    </row>
    <row r="4963" spans="1:12" x14ac:dyDescent="0.2">
      <c r="D4963" s="103"/>
      <c r="E4963" s="126"/>
      <c r="G4963" s="103"/>
    </row>
    <row r="4964" spans="1:12" x14ac:dyDescent="0.2">
      <c r="A4964" s="126">
        <v>1967</v>
      </c>
      <c r="B4964" s="127">
        <v>957995.04399999999</v>
      </c>
      <c r="C4964" s="127">
        <v>6495196.9550000001</v>
      </c>
      <c r="D4964" s="103" t="s">
        <v>167</v>
      </c>
      <c r="E4964" s="126">
        <v>341.32</v>
      </c>
      <c r="F4964" s="125">
        <v>0.46999999999997044</v>
      </c>
      <c r="G4964" s="103" t="s">
        <v>167</v>
      </c>
      <c r="H4964" s="119">
        <f t="shared" si="2233"/>
        <v>1.2699999999999705</v>
      </c>
      <c r="I4964" s="125" t="s">
        <v>3219</v>
      </c>
      <c r="J4964" s="107">
        <f t="shared" ref="J4964" si="2254">I4964+475</f>
        <v>31562.560000000001</v>
      </c>
      <c r="L4964" s="118">
        <v>0.7</v>
      </c>
    </row>
    <row r="4965" spans="1:12" x14ac:dyDescent="0.2">
      <c r="D4965" s="103"/>
      <c r="E4965" s="126"/>
      <c r="G4965" s="103"/>
    </row>
    <row r="4966" spans="1:12" x14ac:dyDescent="0.2">
      <c r="A4966" s="126">
        <v>1968</v>
      </c>
      <c r="B4966" s="127">
        <v>957989.95900000003</v>
      </c>
      <c r="C4966" s="127">
        <v>6495183.5530000003</v>
      </c>
      <c r="D4966" s="103" t="s">
        <v>167</v>
      </c>
      <c r="E4966" s="126">
        <v>341.38</v>
      </c>
      <c r="F4966" s="125">
        <v>0.56000000000000227</v>
      </c>
      <c r="G4966" s="103" t="s">
        <v>167</v>
      </c>
      <c r="H4966" s="119">
        <f t="shared" si="2233"/>
        <v>1.3600000000000023</v>
      </c>
      <c r="I4966" s="125" t="s">
        <v>3220</v>
      </c>
      <c r="J4966" s="107">
        <f t="shared" ref="J4966" si="2255">I4966+475</f>
        <v>31576.9</v>
      </c>
      <c r="L4966" s="118">
        <v>0.7</v>
      </c>
    </row>
    <row r="4967" spans="1:12" x14ac:dyDescent="0.2">
      <c r="D4967" s="103"/>
      <c r="E4967" s="126"/>
      <c r="G4967" s="103"/>
    </row>
    <row r="4968" spans="1:12" x14ac:dyDescent="0.2">
      <c r="A4968" s="126" t="s">
        <v>3263</v>
      </c>
      <c r="B4968" s="127">
        <v>957984.44900000002</v>
      </c>
      <c r="C4968" s="127">
        <v>6495168.8839999996</v>
      </c>
      <c r="D4968" s="103" t="s">
        <v>167</v>
      </c>
      <c r="E4968" s="126">
        <v>341.44</v>
      </c>
      <c r="F4968" s="125">
        <v>0.53500000000002501</v>
      </c>
      <c r="G4968" s="103" t="s">
        <v>167</v>
      </c>
      <c r="H4968" s="119">
        <f t="shared" si="2233"/>
        <v>1.3350000000000251</v>
      </c>
      <c r="I4968" s="125" t="s">
        <v>3221</v>
      </c>
      <c r="J4968" s="107">
        <f t="shared" ref="J4968" si="2256">I4968+475</f>
        <v>31592.57</v>
      </c>
      <c r="L4968" s="118">
        <v>0.7</v>
      </c>
    </row>
    <row r="4969" spans="1:12" x14ac:dyDescent="0.2">
      <c r="D4969" s="103"/>
      <c r="E4969" s="126"/>
      <c r="G4969" s="103"/>
    </row>
    <row r="4970" spans="1:12" x14ac:dyDescent="0.2">
      <c r="A4970" s="126">
        <v>1969</v>
      </c>
      <c r="B4970" s="127">
        <v>957982.84699999995</v>
      </c>
      <c r="C4970" s="127">
        <v>6495165.3830000004</v>
      </c>
      <c r="D4970" s="103" t="s">
        <v>167</v>
      </c>
      <c r="E4970" s="126">
        <v>341.47</v>
      </c>
      <c r="F4970" s="125">
        <v>0.5220000000000482</v>
      </c>
      <c r="G4970" s="103" t="s">
        <v>167</v>
      </c>
      <c r="H4970" s="119">
        <f t="shared" si="2233"/>
        <v>1.3220000000000482</v>
      </c>
      <c r="I4970" s="125" t="s">
        <v>3222</v>
      </c>
      <c r="J4970" s="107">
        <f t="shared" ref="J4970" si="2257">I4970+475</f>
        <v>31596.42</v>
      </c>
      <c r="L4970" s="118">
        <v>0.7</v>
      </c>
    </row>
    <row r="4971" spans="1:12" x14ac:dyDescent="0.2">
      <c r="D4971" s="103"/>
      <c r="E4971" s="126"/>
      <c r="G4971" s="103"/>
    </row>
    <row r="4972" spans="1:12" x14ac:dyDescent="0.2">
      <c r="A4972" s="126" t="s">
        <v>3264</v>
      </c>
      <c r="B4972" s="127">
        <v>957980.995</v>
      </c>
      <c r="C4972" s="127">
        <v>6495161.5360000003</v>
      </c>
      <c r="D4972" s="103" t="s">
        <v>167</v>
      </c>
      <c r="E4972" s="126">
        <v>341.52</v>
      </c>
      <c r="F4972" s="125">
        <v>0.51900000000000546</v>
      </c>
      <c r="G4972" s="103" t="s">
        <v>167</v>
      </c>
      <c r="H4972" s="119">
        <f t="shared" si="2233"/>
        <v>1.3190000000000055</v>
      </c>
      <c r="I4972" s="125" t="s">
        <v>3223</v>
      </c>
      <c r="J4972" s="107">
        <f t="shared" ref="J4972" si="2258">I4972+475</f>
        <v>31600.69</v>
      </c>
      <c r="L4972" s="118">
        <v>0.7</v>
      </c>
    </row>
    <row r="4973" spans="1:12" x14ac:dyDescent="0.2">
      <c r="D4973" s="103"/>
      <c r="E4973" s="126"/>
      <c r="G4973" s="103"/>
    </row>
    <row r="4974" spans="1:12" x14ac:dyDescent="0.2">
      <c r="A4974" s="126" t="s">
        <v>3265</v>
      </c>
      <c r="B4974" s="127">
        <v>957978.57700000005</v>
      </c>
      <c r="C4974" s="127">
        <v>6495155.4369999999</v>
      </c>
      <c r="D4974" s="103" t="s">
        <v>167</v>
      </c>
      <c r="E4974" s="126">
        <v>341.56</v>
      </c>
      <c r="F4974" s="125">
        <v>0.68599999999997863</v>
      </c>
      <c r="G4974" s="103" t="s">
        <v>167</v>
      </c>
      <c r="H4974" s="119">
        <f t="shared" si="2233"/>
        <v>1.4859999999999787</v>
      </c>
      <c r="I4974" s="125" t="s">
        <v>3224</v>
      </c>
      <c r="J4974" s="107">
        <f t="shared" ref="J4974" si="2259">I4974+475</f>
        <v>31607.279999999999</v>
      </c>
      <c r="L4974" s="118">
        <v>0.7</v>
      </c>
    </row>
    <row r="4975" spans="1:12" x14ac:dyDescent="0.2">
      <c r="D4975" s="103"/>
      <c r="E4975" s="126"/>
      <c r="G4975" s="103"/>
    </row>
    <row r="4976" spans="1:12" x14ac:dyDescent="0.2">
      <c r="A4976" s="126">
        <v>1970</v>
      </c>
      <c r="B4976" s="127">
        <v>957976.45900000003</v>
      </c>
      <c r="C4976" s="127">
        <v>6495143.1780000003</v>
      </c>
      <c r="D4976" s="103" t="s">
        <v>167</v>
      </c>
      <c r="E4976" s="126">
        <v>341.54199999999997</v>
      </c>
      <c r="F4976" s="125">
        <v>1.1539999999999964</v>
      </c>
      <c r="G4976" s="103" t="s">
        <v>167</v>
      </c>
      <c r="H4976" s="119">
        <f t="shared" si="2233"/>
        <v>1.9539999999999964</v>
      </c>
      <c r="I4976" s="125" t="s">
        <v>3225</v>
      </c>
      <c r="J4976" s="107">
        <f t="shared" ref="J4976" si="2260">I4976+475</f>
        <v>31619.75</v>
      </c>
      <c r="L4976" s="118">
        <v>0.7</v>
      </c>
    </row>
    <row r="4977" spans="1:12" x14ac:dyDescent="0.2">
      <c r="D4977" s="103"/>
      <c r="E4977" s="126"/>
      <c r="G4977" s="103"/>
    </row>
    <row r="4978" spans="1:12" x14ac:dyDescent="0.2">
      <c r="A4978" s="126" t="s">
        <v>3266</v>
      </c>
      <c r="B4978" s="127">
        <v>957976.52500000002</v>
      </c>
      <c r="C4978" s="127">
        <v>6495141.3150000004</v>
      </c>
      <c r="D4978" s="103" t="s">
        <v>167</v>
      </c>
      <c r="E4978" s="126">
        <v>341.41199999999998</v>
      </c>
      <c r="F4978" s="125">
        <v>1.1189999999999714</v>
      </c>
      <c r="G4978" s="103" t="s">
        <v>167</v>
      </c>
      <c r="H4978" s="119">
        <f t="shared" si="2233"/>
        <v>1.9189999999999714</v>
      </c>
      <c r="I4978" s="125" t="s">
        <v>3226</v>
      </c>
      <c r="J4978" s="107">
        <f t="shared" ref="J4978" si="2261">I4978+475</f>
        <v>31621.62</v>
      </c>
      <c r="L4978" s="118">
        <v>0.7</v>
      </c>
    </row>
    <row r="4979" spans="1:12" x14ac:dyDescent="0.2">
      <c r="D4979" s="103"/>
      <c r="E4979" s="126"/>
      <c r="G4979" s="103"/>
    </row>
    <row r="4980" spans="1:12" x14ac:dyDescent="0.2">
      <c r="A4980" s="126" t="s">
        <v>3267</v>
      </c>
      <c r="B4980" s="127">
        <v>957976.51800000004</v>
      </c>
      <c r="C4980" s="127">
        <v>6495137.7369999997</v>
      </c>
      <c r="D4980" s="103" t="s">
        <v>167</v>
      </c>
      <c r="E4980" s="126">
        <v>340.96</v>
      </c>
      <c r="F4980" s="125">
        <v>0.79999999999995453</v>
      </c>
      <c r="G4980" s="103" t="s">
        <v>167</v>
      </c>
      <c r="H4980" s="119">
        <f t="shared" si="2233"/>
        <v>1.5999999999999546</v>
      </c>
      <c r="I4980" s="125" t="s">
        <v>3227</v>
      </c>
      <c r="J4980" s="107">
        <f t="shared" ref="J4980" si="2262">I4980+475</f>
        <v>31625.200000000001</v>
      </c>
      <c r="L4980" s="118">
        <v>0.7</v>
      </c>
    </row>
    <row r="4981" spans="1:12" x14ac:dyDescent="0.2">
      <c r="D4981" s="103"/>
      <c r="E4981" s="126"/>
      <c r="G4981" s="103"/>
    </row>
    <row r="4982" spans="1:12" x14ac:dyDescent="0.2">
      <c r="A4982" s="126" t="s">
        <v>3268</v>
      </c>
      <c r="B4982" s="127">
        <v>957976.44900000002</v>
      </c>
      <c r="C4982" s="127">
        <v>6495135.9539999999</v>
      </c>
      <c r="D4982" s="103" t="s">
        <v>167</v>
      </c>
      <c r="E4982" s="126">
        <v>340.89600000000002</v>
      </c>
      <c r="F4982" s="125">
        <v>0.83600000000001273</v>
      </c>
      <c r="G4982" s="103" t="s">
        <v>167</v>
      </c>
      <c r="H4982" s="119">
        <f t="shared" si="2233"/>
        <v>1.6360000000000128</v>
      </c>
      <c r="I4982" s="125" t="s">
        <v>3228</v>
      </c>
      <c r="J4982" s="107">
        <f t="shared" ref="J4982" si="2263">I4982+475</f>
        <v>31626.98</v>
      </c>
      <c r="L4982" s="118">
        <v>0.7</v>
      </c>
    </row>
    <row r="4983" spans="1:12" x14ac:dyDescent="0.2">
      <c r="D4983" s="103"/>
      <c r="E4983" s="126"/>
      <c r="G4983" s="103"/>
    </row>
    <row r="4984" spans="1:12" x14ac:dyDescent="0.2">
      <c r="A4984" s="126" t="s">
        <v>3269</v>
      </c>
      <c r="B4984" s="127">
        <v>957976.40899999999</v>
      </c>
      <c r="C4984" s="127">
        <v>6495134.3380000005</v>
      </c>
      <c r="D4984" s="103" t="s">
        <v>167</v>
      </c>
      <c r="E4984" s="126">
        <v>340.84100000000001</v>
      </c>
      <c r="F4984" s="125">
        <v>0.85099999999999909</v>
      </c>
      <c r="G4984" s="103" t="s">
        <v>167</v>
      </c>
      <c r="H4984" s="119">
        <f t="shared" si="2233"/>
        <v>1.6509999999999991</v>
      </c>
      <c r="I4984" s="125" t="s">
        <v>3229</v>
      </c>
      <c r="J4984" s="107">
        <f t="shared" ref="J4984" si="2264">I4984+475</f>
        <v>31628.6</v>
      </c>
      <c r="L4984" s="118">
        <v>0.7</v>
      </c>
    </row>
    <row r="4985" spans="1:12" x14ac:dyDescent="0.2">
      <c r="D4985" s="103"/>
      <c r="E4985" s="126"/>
      <c r="G4985" s="103"/>
    </row>
    <row r="4986" spans="1:12" x14ac:dyDescent="0.2">
      <c r="A4986" s="126" t="s">
        <v>3270</v>
      </c>
      <c r="B4986" s="127">
        <v>957975.83100000001</v>
      </c>
      <c r="C4986" s="127">
        <v>6495130.6540000001</v>
      </c>
      <c r="D4986" s="103" t="s">
        <v>167</v>
      </c>
      <c r="E4986" s="126">
        <v>340.82100000000003</v>
      </c>
      <c r="F4986" s="125">
        <v>0.36200000000002319</v>
      </c>
      <c r="G4986" s="103" t="s">
        <v>167</v>
      </c>
      <c r="H4986" s="119">
        <f t="shared" si="2233"/>
        <v>1.1620000000000232</v>
      </c>
      <c r="I4986" s="125" t="s">
        <v>3230</v>
      </c>
      <c r="J4986" s="107">
        <f t="shared" ref="J4986" si="2265">I4986+475</f>
        <v>31632.38</v>
      </c>
      <c r="L4986" s="118">
        <v>0.7</v>
      </c>
    </row>
    <row r="4987" spans="1:12" x14ac:dyDescent="0.2">
      <c r="D4987" s="103"/>
      <c r="E4987" s="126"/>
      <c r="G4987" s="103"/>
    </row>
    <row r="4988" spans="1:12" x14ac:dyDescent="0.2">
      <c r="A4988" s="126">
        <v>1971</v>
      </c>
      <c r="B4988" s="127">
        <v>957972.94200000004</v>
      </c>
      <c r="C4988" s="127">
        <v>6495123.5520000001</v>
      </c>
      <c r="D4988" s="103" t="s">
        <v>167</v>
      </c>
      <c r="E4988" s="126" t="s">
        <v>3231</v>
      </c>
      <c r="F4988" s="133"/>
      <c r="G4988" s="103" t="s">
        <v>167</v>
      </c>
      <c r="H4988" s="133"/>
      <c r="I4988" s="125" t="s">
        <v>3232</v>
      </c>
      <c r="J4988" s="107">
        <f t="shared" ref="J4988" si="2266">I4988+475</f>
        <v>31640.3</v>
      </c>
      <c r="K4988" s="150" t="s">
        <v>3860</v>
      </c>
    </row>
    <row r="4989" spans="1:12" x14ac:dyDescent="0.2">
      <c r="D4989" s="103"/>
      <c r="E4989" s="126"/>
      <c r="G4989" s="103"/>
      <c r="K4989" s="151"/>
    </row>
    <row r="4990" spans="1:12" x14ac:dyDescent="0.2">
      <c r="A4990" s="126" t="s">
        <v>3271</v>
      </c>
      <c r="B4990" s="127">
        <v>957960.92599999998</v>
      </c>
      <c r="C4990" s="127">
        <v>6495094.9060000004</v>
      </c>
      <c r="D4990" s="103" t="s">
        <v>167</v>
      </c>
      <c r="E4990" s="126" t="s">
        <v>3231</v>
      </c>
      <c r="F4990" s="133"/>
      <c r="G4990" s="103" t="s">
        <v>167</v>
      </c>
      <c r="H4990" s="133"/>
      <c r="I4990" s="125" t="s">
        <v>3233</v>
      </c>
      <c r="J4990" s="107">
        <f t="shared" ref="J4990" si="2267">I4990+475</f>
        <v>31671.360000000001</v>
      </c>
      <c r="K4990" s="152"/>
    </row>
    <row r="4991" spans="1:12" ht="15" customHeight="1" x14ac:dyDescent="0.2">
      <c r="D4991" s="103"/>
      <c r="E4991" s="126"/>
      <c r="G4991" s="103"/>
    </row>
    <row r="4992" spans="1:12" x14ac:dyDescent="0.2">
      <c r="A4992" s="126">
        <v>1973</v>
      </c>
      <c r="B4992" s="127">
        <v>957958.65899999999</v>
      </c>
      <c r="C4992" s="127">
        <v>6495089.6140000001</v>
      </c>
      <c r="D4992" s="103" t="s">
        <v>167</v>
      </c>
      <c r="E4992" s="126">
        <v>341.67</v>
      </c>
      <c r="F4992" s="125">
        <v>0.6</v>
      </c>
      <c r="G4992" s="103" t="s">
        <v>167</v>
      </c>
      <c r="H4992" s="119">
        <f t="shared" ref="H4992:H5050" si="2268">F4992+L4992+0.1</f>
        <v>1.4</v>
      </c>
      <c r="I4992" s="125" t="s">
        <v>3234</v>
      </c>
      <c r="J4992" s="107">
        <f t="shared" ref="J4992" si="2269">I4992+475</f>
        <v>31677.17</v>
      </c>
      <c r="L4992" s="118">
        <v>0.7</v>
      </c>
    </row>
    <row r="4993" spans="1:12" x14ac:dyDescent="0.2">
      <c r="D4993" s="103"/>
      <c r="E4993" s="126"/>
      <c r="G4993" s="103"/>
    </row>
    <row r="4994" spans="1:12" x14ac:dyDescent="0.2">
      <c r="A4994" s="126" t="s">
        <v>3272</v>
      </c>
      <c r="B4994" s="127">
        <v>957957.63199999998</v>
      </c>
      <c r="C4994" s="127">
        <v>6495087.4359999998</v>
      </c>
      <c r="D4994" s="103" t="s">
        <v>167</v>
      </c>
      <c r="E4994" s="126">
        <v>341.67</v>
      </c>
      <c r="F4994" s="125">
        <v>0.32</v>
      </c>
      <c r="G4994" s="103" t="s">
        <v>167</v>
      </c>
      <c r="H4994" s="119">
        <f t="shared" si="2268"/>
        <v>1.1200000000000001</v>
      </c>
      <c r="I4994" s="125" t="s">
        <v>3235</v>
      </c>
      <c r="J4994" s="107">
        <f t="shared" ref="J4994" si="2270">I4994+475</f>
        <v>31679.59</v>
      </c>
      <c r="L4994" s="118">
        <v>0.7</v>
      </c>
    </row>
    <row r="4995" spans="1:12" x14ac:dyDescent="0.2">
      <c r="D4995" s="103"/>
      <c r="E4995" s="126"/>
      <c r="G4995" s="103"/>
    </row>
    <row r="4996" spans="1:12" x14ac:dyDescent="0.2">
      <c r="A4996" s="126" t="s">
        <v>3273</v>
      </c>
      <c r="B4996" s="127">
        <v>957956.74100000004</v>
      </c>
      <c r="C4996" s="127">
        <v>6495085.6390000004</v>
      </c>
      <c r="D4996" s="103" t="s">
        <v>167</v>
      </c>
      <c r="E4996" s="126">
        <v>3441.69</v>
      </c>
      <c r="F4996" s="125">
        <v>0.44</v>
      </c>
      <c r="G4996" s="103" t="s">
        <v>167</v>
      </c>
      <c r="H4996" s="119">
        <f t="shared" si="2268"/>
        <v>1.24</v>
      </c>
      <c r="I4996" s="125" t="s">
        <v>3236</v>
      </c>
      <c r="J4996" s="107">
        <f t="shared" ref="J4996" si="2271">I4996+475</f>
        <v>31681.599999999999</v>
      </c>
      <c r="L4996" s="118">
        <v>0.7</v>
      </c>
    </row>
    <row r="4997" spans="1:12" x14ac:dyDescent="0.2">
      <c r="D4997" s="103"/>
      <c r="E4997" s="126"/>
      <c r="G4997" s="103"/>
    </row>
    <row r="4998" spans="1:12" x14ac:dyDescent="0.2">
      <c r="A4998" s="126" t="s">
        <v>3274</v>
      </c>
      <c r="B4998" s="127">
        <v>957954.68700000003</v>
      </c>
      <c r="C4998" s="127">
        <v>6495081.7300000004</v>
      </c>
      <c r="D4998" s="103" t="s">
        <v>167</v>
      </c>
      <c r="E4998" s="126">
        <v>341.73</v>
      </c>
      <c r="F4998" s="125">
        <v>0.46</v>
      </c>
      <c r="G4998" s="103" t="s">
        <v>167</v>
      </c>
      <c r="H4998" s="119">
        <f t="shared" si="2268"/>
        <v>1.26</v>
      </c>
      <c r="I4998" s="125" t="s">
        <v>3237</v>
      </c>
      <c r="J4998" s="107">
        <f t="shared" ref="J4998" si="2272">I4998+475</f>
        <v>31686.02</v>
      </c>
      <c r="L4998" s="118">
        <v>0.7</v>
      </c>
    </row>
    <row r="4999" spans="1:12" x14ac:dyDescent="0.2">
      <c r="D4999" s="103"/>
      <c r="E4999" s="126"/>
      <c r="G4999" s="103"/>
    </row>
    <row r="5000" spans="1:12" x14ac:dyDescent="0.2">
      <c r="A5000" s="126" t="s">
        <v>3275</v>
      </c>
      <c r="B5000" s="127">
        <v>957953.16700000002</v>
      </c>
      <c r="C5000" s="127">
        <v>6495078.5980000002</v>
      </c>
      <c r="D5000" s="103" t="s">
        <v>167</v>
      </c>
      <c r="E5000" s="126">
        <v>341.77</v>
      </c>
      <c r="F5000" s="125">
        <v>0.42</v>
      </c>
      <c r="G5000" s="103" t="s">
        <v>167</v>
      </c>
      <c r="H5000" s="119">
        <f t="shared" si="2268"/>
        <v>1.22</v>
      </c>
      <c r="I5000" s="125" t="s">
        <v>3238</v>
      </c>
      <c r="J5000" s="107">
        <f t="shared" ref="J5000" si="2273">I5000+475</f>
        <v>31689.5</v>
      </c>
      <c r="L5000" s="118">
        <v>0.7</v>
      </c>
    </row>
    <row r="5001" spans="1:12" x14ac:dyDescent="0.2">
      <c r="D5001" s="103"/>
      <c r="E5001" s="126"/>
      <c r="G5001" s="103"/>
    </row>
    <row r="5002" spans="1:12" x14ac:dyDescent="0.2">
      <c r="A5002" s="126" t="s">
        <v>3276</v>
      </c>
      <c r="B5002" s="127">
        <v>957951.96100000001</v>
      </c>
      <c r="C5002" s="127">
        <v>6495076.2690000003</v>
      </c>
      <c r="D5002" s="103" t="s">
        <v>167</v>
      </c>
      <c r="E5002" s="126">
        <v>341.81</v>
      </c>
      <c r="F5002" s="125">
        <v>0.28999999999999998</v>
      </c>
      <c r="G5002" s="103" t="s">
        <v>167</v>
      </c>
      <c r="H5002" s="119">
        <f t="shared" si="2268"/>
        <v>1.0900000000000001</v>
      </c>
      <c r="I5002" s="125" t="s">
        <v>3239</v>
      </c>
      <c r="J5002" s="107">
        <f t="shared" ref="J5002" si="2274">I5002+475</f>
        <v>31692.13</v>
      </c>
      <c r="L5002" s="118">
        <v>0.7</v>
      </c>
    </row>
    <row r="5003" spans="1:12" x14ac:dyDescent="0.2">
      <c r="D5003" s="103"/>
      <c r="E5003" s="126"/>
      <c r="G5003" s="103"/>
    </row>
    <row r="5004" spans="1:12" x14ac:dyDescent="0.2">
      <c r="A5004" s="126" t="s">
        <v>3277</v>
      </c>
      <c r="B5004" s="127">
        <v>957951.11</v>
      </c>
      <c r="C5004" s="127">
        <v>6495074.5619999999</v>
      </c>
      <c r="D5004" s="103" t="s">
        <v>167</v>
      </c>
      <c r="E5004" s="126">
        <v>341.84</v>
      </c>
      <c r="F5004" s="125">
        <v>0.09</v>
      </c>
      <c r="G5004" s="103" t="s">
        <v>167</v>
      </c>
      <c r="H5004" s="119">
        <f t="shared" si="2268"/>
        <v>0.8899999999999999</v>
      </c>
      <c r="I5004" s="125" t="s">
        <v>3240</v>
      </c>
      <c r="J5004" s="107">
        <f t="shared" ref="J5004" si="2275">I5004+475</f>
        <v>31694.04</v>
      </c>
      <c r="L5004" s="118">
        <v>0.7</v>
      </c>
    </row>
    <row r="5005" spans="1:12" x14ac:dyDescent="0.2">
      <c r="D5005" s="103"/>
      <c r="E5005" s="126"/>
      <c r="G5005" s="103"/>
    </row>
    <row r="5006" spans="1:12" x14ac:dyDescent="0.2">
      <c r="A5006" s="126">
        <v>1974</v>
      </c>
      <c r="B5006" s="127">
        <v>957948.87699999998</v>
      </c>
      <c r="C5006" s="127">
        <v>6495069.3300000001</v>
      </c>
      <c r="D5006" s="103" t="s">
        <v>167</v>
      </c>
      <c r="E5006" s="126" t="s">
        <v>3231</v>
      </c>
      <c r="F5006" s="133"/>
      <c r="G5006" s="103" t="s">
        <v>167</v>
      </c>
      <c r="H5006" s="133"/>
      <c r="I5006" s="125" t="s">
        <v>3241</v>
      </c>
      <c r="J5006" s="107">
        <f t="shared" ref="J5006" si="2276">I5006+475</f>
        <v>31699.81</v>
      </c>
      <c r="K5006" s="102" t="s">
        <v>3859</v>
      </c>
    </row>
    <row r="5007" spans="1:12" x14ac:dyDescent="0.2">
      <c r="D5007" s="103"/>
      <c r="E5007" s="126"/>
      <c r="G5007" s="103"/>
    </row>
    <row r="5008" spans="1:12" x14ac:dyDescent="0.2">
      <c r="A5008" s="126">
        <v>1975</v>
      </c>
      <c r="B5008" s="127">
        <v>957937.33200000005</v>
      </c>
      <c r="C5008" s="127">
        <v>6495042.8109999998</v>
      </c>
      <c r="D5008" s="103" t="s">
        <v>167</v>
      </c>
      <c r="E5008" s="126" t="s">
        <v>3231</v>
      </c>
      <c r="F5008" s="133"/>
      <c r="G5008" s="103" t="s">
        <v>167</v>
      </c>
      <c r="H5008" s="133"/>
      <c r="I5008" s="125" t="s">
        <v>3242</v>
      </c>
      <c r="J5008" s="107">
        <f t="shared" ref="J5008:J5014" si="2277">I5008+475</f>
        <v>31728.73</v>
      </c>
      <c r="K5008" s="101" t="s">
        <v>3880</v>
      </c>
    </row>
    <row r="5009" spans="1:12" x14ac:dyDescent="0.2">
      <c r="D5009" s="103"/>
      <c r="E5009" s="126"/>
      <c r="G5009" s="103"/>
    </row>
    <row r="5010" spans="1:12" x14ac:dyDescent="0.2">
      <c r="A5010" s="126">
        <v>1976</v>
      </c>
      <c r="B5010" s="127">
        <v>957934.87199999997</v>
      </c>
      <c r="C5010" s="127">
        <v>6495036.6979999999</v>
      </c>
      <c r="D5010" s="103" t="s">
        <v>167</v>
      </c>
      <c r="E5010" s="126">
        <v>342.012</v>
      </c>
      <c r="F5010" s="125">
        <v>0.23</v>
      </c>
      <c r="G5010" s="103" t="s">
        <v>167</v>
      </c>
      <c r="H5010" s="119">
        <f t="shared" si="2268"/>
        <v>1.03</v>
      </c>
      <c r="I5010" s="125" t="s">
        <v>3243</v>
      </c>
      <c r="J5010" s="107">
        <f t="shared" si="2277"/>
        <v>31735.37</v>
      </c>
      <c r="L5010" s="118">
        <v>0.7</v>
      </c>
    </row>
    <row r="5011" spans="1:12" x14ac:dyDescent="0.2">
      <c r="D5011" s="103"/>
      <c r="E5011" s="126"/>
      <c r="G5011" s="103"/>
    </row>
    <row r="5012" spans="1:12" x14ac:dyDescent="0.2">
      <c r="A5012" s="126" t="s">
        <v>3278</v>
      </c>
      <c r="B5012" s="127">
        <v>957934.21200000006</v>
      </c>
      <c r="C5012" s="127">
        <v>6495033.7709999997</v>
      </c>
      <c r="D5012" s="103" t="s">
        <v>167</v>
      </c>
      <c r="E5012" s="126">
        <v>342.06599999999997</v>
      </c>
      <c r="F5012" s="125">
        <v>0.8</v>
      </c>
      <c r="G5012" s="103" t="s">
        <v>167</v>
      </c>
      <c r="H5012" s="119">
        <f t="shared" si="2268"/>
        <v>1.6</v>
      </c>
      <c r="I5012" s="125" t="s">
        <v>3244</v>
      </c>
      <c r="J5012" s="107">
        <f t="shared" si="2277"/>
        <v>31738.41</v>
      </c>
      <c r="L5012" s="118">
        <v>0.7</v>
      </c>
    </row>
    <row r="5013" spans="1:12" x14ac:dyDescent="0.2">
      <c r="D5013" s="103"/>
      <c r="E5013" s="126"/>
      <c r="G5013" s="103"/>
    </row>
    <row r="5014" spans="1:12" x14ac:dyDescent="0.2">
      <c r="A5014" s="126" t="s">
        <v>3279</v>
      </c>
      <c r="B5014" s="127">
        <v>957933.91799999995</v>
      </c>
      <c r="C5014" s="127">
        <v>6495031.8470000001</v>
      </c>
      <c r="D5014" s="103" t="s">
        <v>167</v>
      </c>
      <c r="E5014" s="126">
        <v>342.05799999999999</v>
      </c>
      <c r="F5014" s="125">
        <v>1.18</v>
      </c>
      <c r="G5014" s="103" t="s">
        <v>167</v>
      </c>
      <c r="H5014" s="119">
        <f t="shared" si="2268"/>
        <v>1.98</v>
      </c>
      <c r="I5014" s="125" t="s">
        <v>3245</v>
      </c>
      <c r="J5014" s="107">
        <f t="shared" si="2277"/>
        <v>31740.400000000001</v>
      </c>
      <c r="L5014" s="118">
        <v>0.7</v>
      </c>
    </row>
    <row r="5015" spans="1:12" x14ac:dyDescent="0.2">
      <c r="D5015" s="103"/>
      <c r="E5015" s="126"/>
      <c r="G5015" s="103"/>
    </row>
    <row r="5016" spans="1:12" x14ac:dyDescent="0.2">
      <c r="A5016" s="126" t="s">
        <v>3280</v>
      </c>
      <c r="B5016" s="127">
        <v>957933.57799999998</v>
      </c>
      <c r="C5016" s="127">
        <v>6495025.4280000003</v>
      </c>
      <c r="D5016" s="103" t="s">
        <v>167</v>
      </c>
      <c r="E5016" s="126">
        <v>341.13900000000001</v>
      </c>
      <c r="F5016" s="125">
        <v>1</v>
      </c>
      <c r="G5016" s="103" t="s">
        <v>167</v>
      </c>
      <c r="H5016" s="119">
        <f t="shared" si="2268"/>
        <v>1.8</v>
      </c>
      <c r="I5016" s="125" t="s">
        <v>3246</v>
      </c>
      <c r="J5016" s="107">
        <f>I5016+497</f>
        <v>31768.89</v>
      </c>
      <c r="K5016" s="101" t="s">
        <v>3881</v>
      </c>
      <c r="L5016" s="118">
        <v>0.7</v>
      </c>
    </row>
    <row r="5017" spans="1:12" x14ac:dyDescent="0.2">
      <c r="D5017" s="103"/>
      <c r="E5017" s="126"/>
      <c r="G5017" s="103"/>
    </row>
    <row r="5018" spans="1:12" x14ac:dyDescent="0.2">
      <c r="A5018" s="126" t="s">
        <v>3281</v>
      </c>
      <c r="B5018" s="127">
        <v>957933.21799999999</v>
      </c>
      <c r="C5018" s="127">
        <v>6495020.2000000002</v>
      </c>
      <c r="D5018" s="103" t="s">
        <v>167</v>
      </c>
      <c r="E5018" s="126">
        <v>341.09399999999999</v>
      </c>
      <c r="F5018" s="125">
        <v>0.92399999999997817</v>
      </c>
      <c r="G5018" s="103" t="s">
        <v>167</v>
      </c>
      <c r="H5018" s="119">
        <f t="shared" si="2268"/>
        <v>1.7239999999999782</v>
      </c>
      <c r="I5018" s="125" t="s">
        <v>3247</v>
      </c>
      <c r="J5018" s="107">
        <f>I5018+497</f>
        <v>31774.12</v>
      </c>
      <c r="L5018" s="118">
        <v>0.7</v>
      </c>
    </row>
    <row r="5019" spans="1:12" x14ac:dyDescent="0.2">
      <c r="D5019" s="103"/>
      <c r="E5019" s="126"/>
      <c r="G5019" s="103"/>
    </row>
    <row r="5020" spans="1:12" x14ac:dyDescent="0.2">
      <c r="A5020" s="126" t="s">
        <v>3282</v>
      </c>
      <c r="B5020" s="127">
        <v>957932.78799999994</v>
      </c>
      <c r="C5020" s="127">
        <v>6495016.8269999996</v>
      </c>
      <c r="D5020" s="103" t="s">
        <v>167</v>
      </c>
      <c r="E5020" s="126">
        <v>341.16300000000001</v>
      </c>
      <c r="F5020" s="125">
        <v>0.92400000000003502</v>
      </c>
      <c r="G5020" s="103" t="s">
        <v>167</v>
      </c>
      <c r="H5020" s="119">
        <f t="shared" si="2268"/>
        <v>1.7240000000000351</v>
      </c>
      <c r="I5020" s="125" t="s">
        <v>3248</v>
      </c>
      <c r="J5020" s="107">
        <f t="shared" ref="J5020" si="2278">I5020+497</f>
        <v>31777.53</v>
      </c>
      <c r="L5020" s="118">
        <v>0.7</v>
      </c>
    </row>
    <row r="5021" spans="1:12" x14ac:dyDescent="0.2">
      <c r="D5021" s="103"/>
      <c r="E5021" s="126"/>
      <c r="G5021" s="103"/>
    </row>
    <row r="5022" spans="1:12" x14ac:dyDescent="0.2">
      <c r="A5022" s="126">
        <v>1977</v>
      </c>
      <c r="B5022" s="127">
        <v>957931.81900000002</v>
      </c>
      <c r="C5022" s="127">
        <v>6495012.949</v>
      </c>
      <c r="D5022" s="103" t="s">
        <v>167</v>
      </c>
      <c r="E5022" s="126">
        <v>341.17899999999997</v>
      </c>
      <c r="F5022" s="125">
        <v>0.98699999999996635</v>
      </c>
      <c r="G5022" s="103" t="s">
        <v>167</v>
      </c>
      <c r="H5022" s="119">
        <f t="shared" si="2268"/>
        <v>1.7869999999999664</v>
      </c>
      <c r="I5022" s="125" t="s">
        <v>3249</v>
      </c>
      <c r="J5022" s="107">
        <f t="shared" ref="J5022" si="2279">I5022+497</f>
        <v>31781.53</v>
      </c>
      <c r="L5022" s="118">
        <v>0.7</v>
      </c>
    </row>
    <row r="5023" spans="1:12" x14ac:dyDescent="0.2">
      <c r="D5023" s="103"/>
      <c r="E5023" s="126"/>
      <c r="G5023" s="103"/>
    </row>
    <row r="5024" spans="1:12" x14ac:dyDescent="0.2">
      <c r="A5024" s="126">
        <v>1978</v>
      </c>
      <c r="B5024" s="127">
        <v>957930.12</v>
      </c>
      <c r="C5024" s="127">
        <v>6495008.9610000001</v>
      </c>
      <c r="D5024" s="103" t="s">
        <v>167</v>
      </c>
      <c r="E5024" s="126">
        <v>341.226</v>
      </c>
      <c r="F5024" s="125">
        <v>1.1920000000000073</v>
      </c>
      <c r="G5024" s="103" t="s">
        <v>167</v>
      </c>
      <c r="H5024" s="119">
        <f t="shared" si="2268"/>
        <v>1.9920000000000073</v>
      </c>
      <c r="I5024" s="125" t="s">
        <v>3250</v>
      </c>
      <c r="J5024" s="107">
        <f t="shared" ref="J5024" si="2280">I5024+497</f>
        <v>31785.87</v>
      </c>
      <c r="L5024" s="118">
        <v>0.7</v>
      </c>
    </row>
    <row r="5025" spans="1:12" x14ac:dyDescent="0.2">
      <c r="D5025" s="103"/>
      <c r="E5025" s="126"/>
      <c r="G5025" s="103"/>
    </row>
    <row r="5026" spans="1:12" x14ac:dyDescent="0.2">
      <c r="A5026" s="126">
        <v>2000</v>
      </c>
      <c r="B5026" s="127">
        <v>957925.02500000002</v>
      </c>
      <c r="C5026" s="127">
        <v>6494997.108</v>
      </c>
      <c r="D5026" s="103" t="s">
        <v>167</v>
      </c>
      <c r="E5026" s="126">
        <v>341.29399999999998</v>
      </c>
      <c r="F5026" s="125">
        <v>1.1680000000000064</v>
      </c>
      <c r="G5026" s="103" t="s">
        <v>167</v>
      </c>
      <c r="H5026" s="119">
        <f t="shared" si="2268"/>
        <v>1.6980000000000064</v>
      </c>
      <c r="I5026" s="125" t="s">
        <v>3283</v>
      </c>
      <c r="J5026" s="107">
        <f t="shared" ref="J5026" si="2281">I5026+497</f>
        <v>31798.77</v>
      </c>
      <c r="L5026" s="118">
        <v>0.43</v>
      </c>
    </row>
    <row r="5027" spans="1:12" x14ac:dyDescent="0.2">
      <c r="D5027" s="103"/>
      <c r="E5027" s="126"/>
      <c r="G5027" s="103"/>
    </row>
    <row r="5028" spans="1:12" x14ac:dyDescent="0.2">
      <c r="A5028" s="126" t="s">
        <v>3284</v>
      </c>
      <c r="B5028" s="127">
        <v>957922.96699999995</v>
      </c>
      <c r="C5028" s="127">
        <v>6494993.3650000002</v>
      </c>
      <c r="D5028" s="103" t="s">
        <v>167</v>
      </c>
      <c r="E5028" s="126">
        <v>341.12700000000001</v>
      </c>
      <c r="F5028" s="125">
        <v>1.2470000000000141</v>
      </c>
      <c r="G5028" s="103" t="s">
        <v>167</v>
      </c>
      <c r="H5028" s="119">
        <f t="shared" si="2268"/>
        <v>1.7770000000000141</v>
      </c>
      <c r="I5028" s="125" t="s">
        <v>3285</v>
      </c>
      <c r="J5028" s="107">
        <f t="shared" ref="J5028" si="2282">I5028+497</f>
        <v>31803.05</v>
      </c>
      <c r="L5028" s="118">
        <v>0.43</v>
      </c>
    </row>
    <row r="5029" spans="1:12" x14ac:dyDescent="0.2">
      <c r="D5029" s="103"/>
      <c r="E5029" s="126"/>
      <c r="G5029" s="103"/>
    </row>
    <row r="5030" spans="1:12" x14ac:dyDescent="0.2">
      <c r="A5030" s="126">
        <v>2001</v>
      </c>
      <c r="B5030" s="127">
        <v>957920.71</v>
      </c>
      <c r="C5030" s="127">
        <v>6494990.4289999995</v>
      </c>
      <c r="D5030" s="103" t="s">
        <v>167</v>
      </c>
      <c r="E5030" s="126">
        <v>341.21800000000002</v>
      </c>
      <c r="F5030" s="125">
        <v>1.3079999999999927</v>
      </c>
      <c r="G5030" s="103" t="s">
        <v>167</v>
      </c>
      <c r="H5030" s="119">
        <f t="shared" si="2268"/>
        <v>1.8379999999999928</v>
      </c>
      <c r="I5030" s="125" t="s">
        <v>3286</v>
      </c>
      <c r="J5030" s="107">
        <f t="shared" ref="J5030" si="2283">I5030+497</f>
        <v>31806.75</v>
      </c>
      <c r="L5030" s="118">
        <v>0.43</v>
      </c>
    </row>
    <row r="5031" spans="1:12" x14ac:dyDescent="0.2">
      <c r="D5031" s="103"/>
      <c r="E5031" s="126"/>
      <c r="G5031" s="103"/>
    </row>
    <row r="5032" spans="1:12" x14ac:dyDescent="0.2">
      <c r="A5032" s="126" t="s">
        <v>3287</v>
      </c>
      <c r="B5032" s="127">
        <v>957918.12100000004</v>
      </c>
      <c r="C5032" s="127">
        <v>6494987.9759999998</v>
      </c>
      <c r="D5032" s="103" t="s">
        <v>167</v>
      </c>
      <c r="E5032" s="126">
        <v>341.55700000000002</v>
      </c>
      <c r="F5032" s="125">
        <v>1.4960000000000377</v>
      </c>
      <c r="G5032" s="103" t="s">
        <v>167</v>
      </c>
      <c r="H5032" s="119">
        <f t="shared" si="2268"/>
        <v>2.0260000000000375</v>
      </c>
      <c r="I5032" s="125" t="s">
        <v>3288</v>
      </c>
      <c r="J5032" s="107">
        <f t="shared" ref="J5032" si="2284">I5032+497</f>
        <v>31810.32</v>
      </c>
      <c r="L5032" s="118">
        <v>0.43</v>
      </c>
    </row>
    <row r="5033" spans="1:12" x14ac:dyDescent="0.2">
      <c r="D5033" s="103"/>
      <c r="E5033" s="126"/>
      <c r="G5033" s="103"/>
    </row>
    <row r="5034" spans="1:12" x14ac:dyDescent="0.2">
      <c r="A5034" s="126" t="s">
        <v>3289</v>
      </c>
      <c r="B5034" s="127">
        <v>957915.31900000002</v>
      </c>
      <c r="C5034" s="127">
        <v>6494985.7829999998</v>
      </c>
      <c r="D5034" s="103" t="s">
        <v>167</v>
      </c>
      <c r="E5034" s="126">
        <v>341.98099999999999</v>
      </c>
      <c r="F5034" s="125">
        <v>1.7540000000000191</v>
      </c>
      <c r="G5034" s="103" t="s">
        <v>167</v>
      </c>
      <c r="H5034" s="119">
        <f t="shared" si="2268"/>
        <v>2.2840000000000193</v>
      </c>
      <c r="I5034" s="125" t="s">
        <v>3290</v>
      </c>
      <c r="J5034" s="107">
        <f t="shared" ref="J5034" si="2285">I5034+497</f>
        <v>31813.89</v>
      </c>
      <c r="L5034" s="118">
        <v>0.43</v>
      </c>
    </row>
    <row r="5035" spans="1:12" x14ac:dyDescent="0.2">
      <c r="D5035" s="103"/>
      <c r="E5035" s="126"/>
      <c r="G5035" s="103"/>
    </row>
    <row r="5036" spans="1:12" x14ac:dyDescent="0.2">
      <c r="A5036" s="126">
        <v>2002</v>
      </c>
      <c r="B5036" s="127">
        <v>957910.82700000005</v>
      </c>
      <c r="C5036" s="127">
        <v>6494982.5980000002</v>
      </c>
      <c r="D5036" s="103" t="s">
        <v>167</v>
      </c>
      <c r="E5036" s="126">
        <v>342.39600000000002</v>
      </c>
      <c r="F5036" s="125">
        <v>1.7040000000000077</v>
      </c>
      <c r="G5036" s="103" t="s">
        <v>167</v>
      </c>
      <c r="H5036" s="119">
        <f t="shared" si="2268"/>
        <v>2.7040000000000077</v>
      </c>
      <c r="I5036" s="125" t="s">
        <v>3291</v>
      </c>
      <c r="J5036" s="107">
        <f t="shared" ref="J5036" si="2286">I5036+497</f>
        <v>31819.41</v>
      </c>
      <c r="L5036" s="118">
        <v>0.9</v>
      </c>
    </row>
    <row r="5037" spans="1:12" x14ac:dyDescent="0.2">
      <c r="D5037" s="103"/>
      <c r="E5037" s="126"/>
      <c r="G5037" s="103"/>
    </row>
    <row r="5038" spans="1:12" x14ac:dyDescent="0.2">
      <c r="A5038" s="126" t="s">
        <v>3292</v>
      </c>
      <c r="B5038" s="127">
        <v>957907.73300000001</v>
      </c>
      <c r="C5038" s="127">
        <v>6494979.9469999997</v>
      </c>
      <c r="D5038" s="103" t="s">
        <v>167</v>
      </c>
      <c r="E5038" s="126">
        <v>342.41800000000001</v>
      </c>
      <c r="F5038" s="125">
        <v>1.5250000000000341</v>
      </c>
      <c r="G5038" s="103" t="s">
        <v>167</v>
      </c>
      <c r="H5038" s="119">
        <f t="shared" si="2268"/>
        <v>2.5250000000000341</v>
      </c>
      <c r="I5038" s="125" t="s">
        <v>3293</v>
      </c>
      <c r="J5038" s="107">
        <f t="shared" ref="J5038" si="2287">I5038+497</f>
        <v>31823.49</v>
      </c>
      <c r="L5038" s="118">
        <v>0.9</v>
      </c>
    </row>
    <row r="5039" spans="1:12" x14ac:dyDescent="0.2">
      <c r="D5039" s="103"/>
      <c r="E5039" s="126"/>
      <c r="G5039" s="103"/>
    </row>
    <row r="5040" spans="1:12" x14ac:dyDescent="0.2">
      <c r="A5040" s="126" t="s">
        <v>3294</v>
      </c>
      <c r="B5040" s="127">
        <v>957904.91599999997</v>
      </c>
      <c r="C5040" s="127">
        <v>6494977.4620000003</v>
      </c>
      <c r="D5040" s="103" t="s">
        <v>167</v>
      </c>
      <c r="E5040" s="126">
        <v>342.43799999999999</v>
      </c>
      <c r="F5040" s="125">
        <v>1.2769999999999868</v>
      </c>
      <c r="G5040" s="103" t="s">
        <v>167</v>
      </c>
      <c r="H5040" s="119">
        <f t="shared" si="2268"/>
        <v>2.2769999999999868</v>
      </c>
      <c r="I5040" s="125" t="s">
        <v>3295</v>
      </c>
      <c r="J5040" s="107">
        <f t="shared" ref="J5040" si="2288">I5040+497</f>
        <v>31827.25</v>
      </c>
      <c r="L5040" s="118">
        <v>0.9</v>
      </c>
    </row>
    <row r="5041" spans="1:12" x14ac:dyDescent="0.2">
      <c r="D5041" s="103"/>
      <c r="E5041" s="126"/>
      <c r="G5041" s="103"/>
    </row>
    <row r="5042" spans="1:12" x14ac:dyDescent="0.2">
      <c r="A5042" s="126" t="s">
        <v>3296</v>
      </c>
      <c r="B5042" s="127">
        <v>957900.44200000004</v>
      </c>
      <c r="C5042" s="127">
        <v>6494972.0089999996</v>
      </c>
      <c r="D5042" s="103" t="s">
        <v>167</v>
      </c>
      <c r="E5042" s="126">
        <v>342.47399999999999</v>
      </c>
      <c r="F5042" s="125">
        <v>0.89999999999997726</v>
      </c>
      <c r="G5042" s="103" t="s">
        <v>167</v>
      </c>
      <c r="H5042" s="119">
        <f t="shared" si="2268"/>
        <v>1.6999999999999773</v>
      </c>
      <c r="I5042" s="125" t="s">
        <v>3297</v>
      </c>
      <c r="J5042" s="107">
        <f t="shared" ref="J5042" si="2289">I5042+497</f>
        <v>31834.3</v>
      </c>
      <c r="L5042" s="118">
        <v>0.7</v>
      </c>
    </row>
    <row r="5043" spans="1:12" x14ac:dyDescent="0.2">
      <c r="D5043" s="103"/>
      <c r="E5043" s="126"/>
      <c r="G5043" s="103"/>
    </row>
    <row r="5044" spans="1:12" x14ac:dyDescent="0.2">
      <c r="A5044" s="126" t="s">
        <v>3298</v>
      </c>
      <c r="B5044" s="127">
        <v>957898.53099999996</v>
      </c>
      <c r="C5044" s="127">
        <v>6494968.8260000004</v>
      </c>
      <c r="D5044" s="103" t="s">
        <v>167</v>
      </c>
      <c r="E5044" s="126">
        <v>342.50700000000001</v>
      </c>
      <c r="F5044" s="125">
        <v>0.64100000000001955</v>
      </c>
      <c r="G5044" s="103" t="s">
        <v>167</v>
      </c>
      <c r="H5044" s="119">
        <f t="shared" si="2268"/>
        <v>1.4410000000000196</v>
      </c>
      <c r="I5044" s="125" t="s">
        <v>3299</v>
      </c>
      <c r="J5044" s="107">
        <f t="shared" ref="J5044" si="2290">I5044+497</f>
        <v>31838.02</v>
      </c>
      <c r="L5044" s="118">
        <v>0.7</v>
      </c>
    </row>
    <row r="5045" spans="1:12" x14ac:dyDescent="0.2">
      <c r="D5045" s="103"/>
      <c r="E5045" s="126"/>
      <c r="G5045" s="103"/>
    </row>
    <row r="5046" spans="1:12" x14ac:dyDescent="0.2">
      <c r="A5046" s="126">
        <v>2003</v>
      </c>
      <c r="B5046" s="127">
        <v>957895.62899999996</v>
      </c>
      <c r="C5046" s="127">
        <v>6494963.665</v>
      </c>
      <c r="D5046" s="103" t="s">
        <v>167</v>
      </c>
      <c r="E5046" s="126">
        <v>342.56900000000002</v>
      </c>
      <c r="F5046" s="125">
        <v>0.45900000000000318</v>
      </c>
      <c r="G5046" s="103" t="s">
        <v>167</v>
      </c>
      <c r="H5046" s="119">
        <f t="shared" si="2268"/>
        <v>1.2590000000000032</v>
      </c>
      <c r="I5046" s="125" t="s">
        <v>3300</v>
      </c>
      <c r="J5046" s="107">
        <f t="shared" ref="J5046" si="2291">I5046+497</f>
        <v>31843.95</v>
      </c>
      <c r="L5046" s="118">
        <v>0.7</v>
      </c>
    </row>
    <row r="5047" spans="1:12" x14ac:dyDescent="0.2">
      <c r="D5047" s="103"/>
      <c r="E5047" s="126"/>
      <c r="G5047" s="103"/>
    </row>
    <row r="5048" spans="1:12" x14ac:dyDescent="0.2">
      <c r="A5048" s="126">
        <v>2004</v>
      </c>
      <c r="B5048" s="127">
        <v>957887.71299999999</v>
      </c>
      <c r="C5048" s="127">
        <v>6494946.7170000002</v>
      </c>
      <c r="D5048" s="103" t="s">
        <v>167</v>
      </c>
      <c r="E5048" s="126">
        <v>342.66300000000001</v>
      </c>
      <c r="F5048" s="125">
        <v>0.51300000000003365</v>
      </c>
      <c r="G5048" s="103" t="s">
        <v>167</v>
      </c>
      <c r="H5048" s="119">
        <f t="shared" si="2268"/>
        <v>1.3130000000000337</v>
      </c>
      <c r="I5048" s="125" t="s">
        <v>3301</v>
      </c>
      <c r="J5048" s="107">
        <f t="shared" ref="J5048" si="2292">I5048+497</f>
        <v>31862.66</v>
      </c>
      <c r="L5048" s="118">
        <v>0.7</v>
      </c>
    </row>
    <row r="5049" spans="1:12" x14ac:dyDescent="0.2">
      <c r="D5049" s="103"/>
      <c r="E5049" s="126"/>
      <c r="G5049" s="103"/>
    </row>
    <row r="5050" spans="1:12" x14ac:dyDescent="0.2">
      <c r="A5050" s="126">
        <v>2005</v>
      </c>
      <c r="B5050" s="127">
        <v>957879.92200000002</v>
      </c>
      <c r="C5050" s="127">
        <v>6494930.4129999997</v>
      </c>
      <c r="D5050" s="103" t="s">
        <v>167</v>
      </c>
      <c r="E5050" s="126">
        <v>342.74299999999999</v>
      </c>
      <c r="F5050" s="125">
        <v>0.47699999999997544</v>
      </c>
      <c r="G5050" s="103" t="s">
        <v>167</v>
      </c>
      <c r="H5050" s="119">
        <f t="shared" si="2268"/>
        <v>1.2769999999999755</v>
      </c>
      <c r="I5050" s="125" t="s">
        <v>3302</v>
      </c>
      <c r="J5050" s="107">
        <f t="shared" ref="J5050" si="2293">I5050+497</f>
        <v>31880.73</v>
      </c>
      <c r="L5050" s="118">
        <v>0.7</v>
      </c>
    </row>
    <row r="5051" spans="1:12" x14ac:dyDescent="0.2">
      <c r="D5051" s="103"/>
      <c r="E5051" s="126"/>
      <c r="G5051" s="103"/>
    </row>
    <row r="5052" spans="1:12" x14ac:dyDescent="0.2">
      <c r="A5052" s="126">
        <v>2006</v>
      </c>
      <c r="B5052" s="127">
        <v>957870.89099999995</v>
      </c>
      <c r="C5052" s="127">
        <v>6494911.8150000004</v>
      </c>
      <c r="D5052" s="103" t="s">
        <v>167</v>
      </c>
      <c r="E5052" s="126">
        <v>342.84100000000001</v>
      </c>
      <c r="F5052" s="125">
        <v>0.52500000000003411</v>
      </c>
      <c r="G5052" s="103" t="s">
        <v>167</v>
      </c>
      <c r="H5052" s="119">
        <f t="shared" ref="H5052:H5114" si="2294">F5052+L5052+0.1</f>
        <v>1.3250000000000342</v>
      </c>
      <c r="I5052" s="125" t="s">
        <v>3303</v>
      </c>
      <c r="J5052" s="107">
        <f t="shared" ref="J5052" si="2295">I5052+497</f>
        <v>31901.4</v>
      </c>
      <c r="L5052" s="118">
        <v>0.7</v>
      </c>
    </row>
    <row r="5053" spans="1:12" x14ac:dyDescent="0.2">
      <c r="D5053" s="103"/>
      <c r="E5053" s="126"/>
      <c r="G5053" s="103"/>
    </row>
    <row r="5054" spans="1:12" x14ac:dyDescent="0.2">
      <c r="A5054" s="126">
        <v>2007</v>
      </c>
      <c r="B5054" s="127">
        <v>957861.85</v>
      </c>
      <c r="C5054" s="127">
        <v>6494893.2640000004</v>
      </c>
      <c r="D5054" s="103" t="s">
        <v>167</v>
      </c>
      <c r="E5054" s="126">
        <v>342.92200000000003</v>
      </c>
      <c r="F5054" s="125">
        <v>0.54900000000003502</v>
      </c>
      <c r="G5054" s="103" t="s">
        <v>167</v>
      </c>
      <c r="H5054" s="119">
        <f t="shared" si="2294"/>
        <v>1.3490000000000351</v>
      </c>
      <c r="I5054" s="125" t="s">
        <v>3304</v>
      </c>
      <c r="J5054" s="107">
        <f t="shared" ref="J5054" si="2296">I5054+497</f>
        <v>31922.04</v>
      </c>
      <c r="L5054" s="118">
        <v>0.7</v>
      </c>
    </row>
    <row r="5055" spans="1:12" x14ac:dyDescent="0.2">
      <c r="D5055" s="103"/>
      <c r="E5055" s="126"/>
      <c r="G5055" s="103"/>
    </row>
    <row r="5056" spans="1:12" x14ac:dyDescent="0.2">
      <c r="A5056" s="126">
        <v>2008</v>
      </c>
      <c r="B5056" s="127">
        <v>957853.12899999996</v>
      </c>
      <c r="C5056" s="127">
        <v>6494875.5350000001</v>
      </c>
      <c r="D5056" s="103" t="s">
        <v>167</v>
      </c>
      <c r="E5056" s="126">
        <v>343.02300000000002</v>
      </c>
      <c r="F5056" s="125">
        <v>0.56400000000002137</v>
      </c>
      <c r="G5056" s="103" t="s">
        <v>167</v>
      </c>
      <c r="H5056" s="119">
        <f t="shared" si="2294"/>
        <v>1.3640000000000214</v>
      </c>
      <c r="I5056" s="125" t="s">
        <v>3305</v>
      </c>
      <c r="J5056" s="107">
        <f t="shared" ref="J5056" si="2297">I5056+497</f>
        <v>31941.8</v>
      </c>
      <c r="L5056" s="118">
        <v>0.7</v>
      </c>
    </row>
    <row r="5057" spans="1:12" x14ac:dyDescent="0.2">
      <c r="D5057" s="103"/>
      <c r="E5057" s="126"/>
      <c r="G5057" s="103"/>
    </row>
    <row r="5058" spans="1:12" x14ac:dyDescent="0.2">
      <c r="A5058" s="126">
        <v>2009</v>
      </c>
      <c r="B5058" s="127">
        <v>957844.45200000005</v>
      </c>
      <c r="C5058" s="127">
        <v>6494858.3559999997</v>
      </c>
      <c r="D5058" s="103" t="s">
        <v>167</v>
      </c>
      <c r="E5058" s="126">
        <v>343.10700000000003</v>
      </c>
      <c r="F5058" s="125">
        <v>0.78000000000002956</v>
      </c>
      <c r="G5058" s="103" t="s">
        <v>167</v>
      </c>
      <c r="H5058" s="119">
        <f t="shared" si="2294"/>
        <v>1.5800000000000296</v>
      </c>
      <c r="I5058" s="125" t="s">
        <v>3306</v>
      </c>
      <c r="J5058" s="107">
        <f t="shared" ref="J5058" si="2298">I5058+497</f>
        <v>31961.040000000001</v>
      </c>
      <c r="L5058" s="118">
        <v>0.7</v>
      </c>
    </row>
    <row r="5059" spans="1:12" x14ac:dyDescent="0.2">
      <c r="D5059" s="103"/>
      <c r="E5059" s="126"/>
      <c r="G5059" s="103"/>
    </row>
    <row r="5060" spans="1:12" x14ac:dyDescent="0.2">
      <c r="A5060" s="126">
        <v>2010</v>
      </c>
      <c r="B5060" s="127">
        <v>957835.06</v>
      </c>
      <c r="C5060" s="127">
        <v>6494839.6550000003</v>
      </c>
      <c r="D5060" s="103" t="s">
        <v>167</v>
      </c>
      <c r="E5060" s="126">
        <v>343.238</v>
      </c>
      <c r="F5060" s="125">
        <v>0.63400000000001455</v>
      </c>
      <c r="G5060" s="103" t="s">
        <v>167</v>
      </c>
      <c r="H5060" s="119">
        <f t="shared" si="2294"/>
        <v>1.4340000000000146</v>
      </c>
      <c r="I5060" s="125" t="s">
        <v>3307</v>
      </c>
      <c r="J5060" s="107">
        <f t="shared" ref="J5060" si="2299">I5060+497</f>
        <v>31981.97</v>
      </c>
      <c r="L5060" s="118">
        <v>0.7</v>
      </c>
    </row>
    <row r="5061" spans="1:12" x14ac:dyDescent="0.2">
      <c r="D5061" s="103"/>
      <c r="E5061" s="126"/>
      <c r="G5061" s="103"/>
    </row>
    <row r="5062" spans="1:12" x14ac:dyDescent="0.2">
      <c r="A5062" s="126" t="s">
        <v>3308</v>
      </c>
      <c r="B5062" s="127">
        <v>957829.85400000005</v>
      </c>
      <c r="C5062" s="127">
        <v>6494829.4119999995</v>
      </c>
      <c r="D5062" s="103" t="s">
        <v>167</v>
      </c>
      <c r="E5062" s="126">
        <v>343.279</v>
      </c>
      <c r="F5062" s="125">
        <v>0.53600000000000136</v>
      </c>
      <c r="G5062" s="103" t="s">
        <v>167</v>
      </c>
      <c r="H5062" s="119">
        <f t="shared" si="2294"/>
        <v>1.0660000000000014</v>
      </c>
      <c r="I5062" s="125" t="s">
        <v>3309</v>
      </c>
      <c r="J5062" s="107">
        <f t="shared" ref="J5062" si="2300">I5062+497</f>
        <v>31993.46</v>
      </c>
      <c r="L5062" s="118">
        <v>0.43</v>
      </c>
    </row>
    <row r="5063" spans="1:12" x14ac:dyDescent="0.2">
      <c r="D5063" s="103"/>
      <c r="E5063" s="126"/>
      <c r="G5063" s="103"/>
    </row>
    <row r="5064" spans="1:12" x14ac:dyDescent="0.2">
      <c r="A5064" s="126">
        <v>2011</v>
      </c>
      <c r="B5064" s="127">
        <v>957826.32299999997</v>
      </c>
      <c r="C5064" s="127">
        <v>6494821.9189999998</v>
      </c>
      <c r="D5064" s="103" t="s">
        <v>167</v>
      </c>
      <c r="E5064" s="126">
        <v>343.31700000000001</v>
      </c>
      <c r="F5064" s="125">
        <v>0.60599999999999454</v>
      </c>
      <c r="G5064" s="103" t="s">
        <v>167</v>
      </c>
      <c r="H5064" s="119">
        <f t="shared" si="2294"/>
        <v>1.1359999999999946</v>
      </c>
      <c r="I5064" s="125" t="s">
        <v>3310</v>
      </c>
      <c r="J5064" s="107">
        <f t="shared" ref="J5064" si="2301">I5064+497</f>
        <v>32001.74</v>
      </c>
      <c r="L5064" s="118">
        <v>0.43</v>
      </c>
    </row>
    <row r="5065" spans="1:12" x14ac:dyDescent="0.2">
      <c r="D5065" s="103"/>
      <c r="E5065" s="126"/>
      <c r="G5065" s="103"/>
    </row>
    <row r="5066" spans="1:12" x14ac:dyDescent="0.2">
      <c r="A5066" s="126" t="s">
        <v>3311</v>
      </c>
      <c r="B5066" s="127">
        <v>957823.90599999996</v>
      </c>
      <c r="C5066" s="127">
        <v>6494817.2089999998</v>
      </c>
      <c r="D5066" s="103" t="s">
        <v>167</v>
      </c>
      <c r="E5066" s="126">
        <v>343.33499999999998</v>
      </c>
      <c r="F5066" s="125">
        <v>0.72499999999996589</v>
      </c>
      <c r="G5066" s="103" t="s">
        <v>167</v>
      </c>
      <c r="H5066" s="119">
        <f t="shared" si="2294"/>
        <v>1.2549999999999659</v>
      </c>
      <c r="I5066" s="125" t="s">
        <v>3312</v>
      </c>
      <c r="J5066" s="107">
        <f t="shared" ref="J5066" si="2302">I5066+497</f>
        <v>32007.02</v>
      </c>
      <c r="L5066" s="118">
        <v>0.43</v>
      </c>
    </row>
    <row r="5067" spans="1:12" x14ac:dyDescent="0.2">
      <c r="D5067" s="103"/>
      <c r="E5067" s="126"/>
      <c r="G5067" s="103"/>
    </row>
    <row r="5068" spans="1:12" x14ac:dyDescent="0.2">
      <c r="A5068" s="126" t="s">
        <v>3313</v>
      </c>
      <c r="B5068" s="127">
        <v>957821.18400000001</v>
      </c>
      <c r="C5068" s="127">
        <v>6494812.3269999996</v>
      </c>
      <c r="D5068" s="103" t="s">
        <v>167</v>
      </c>
      <c r="E5068" s="126">
        <v>343.38600000000002</v>
      </c>
      <c r="F5068" s="125">
        <v>0.58300000000002683</v>
      </c>
      <c r="G5068" s="103" t="s">
        <v>167</v>
      </c>
      <c r="H5068" s="119">
        <f t="shared" si="2294"/>
        <v>1.1130000000000269</v>
      </c>
      <c r="I5068" s="125" t="s">
        <v>3314</v>
      </c>
      <c r="J5068" s="107">
        <f t="shared" ref="J5068" si="2303">I5068+497</f>
        <v>32012.63</v>
      </c>
      <c r="L5068" s="118">
        <v>0.43</v>
      </c>
    </row>
    <row r="5069" spans="1:12" x14ac:dyDescent="0.2">
      <c r="D5069" s="103"/>
      <c r="E5069" s="126"/>
      <c r="G5069" s="103"/>
    </row>
    <row r="5070" spans="1:12" x14ac:dyDescent="0.2">
      <c r="A5070" s="126">
        <v>2012</v>
      </c>
      <c r="B5070" s="127">
        <v>957816.90099999995</v>
      </c>
      <c r="C5070" s="127">
        <v>6494804.4460000005</v>
      </c>
      <c r="D5070" s="103" t="s">
        <v>167</v>
      </c>
      <c r="E5070" s="126">
        <v>343.43799999999999</v>
      </c>
      <c r="F5070" s="125">
        <v>0.53800000000001091</v>
      </c>
      <c r="G5070" s="103" t="s">
        <v>167</v>
      </c>
      <c r="H5070" s="119">
        <f t="shared" si="2294"/>
        <v>1.338000000000011</v>
      </c>
      <c r="I5070" s="125" t="s">
        <v>3315</v>
      </c>
      <c r="J5070" s="107">
        <f t="shared" ref="J5070" si="2304">I5070+497</f>
        <v>32021.599999999999</v>
      </c>
      <c r="L5070" s="118">
        <v>0.7</v>
      </c>
    </row>
    <row r="5071" spans="1:12" x14ac:dyDescent="0.2">
      <c r="D5071" s="103"/>
      <c r="E5071" s="126"/>
      <c r="G5071" s="103"/>
    </row>
    <row r="5072" spans="1:12" x14ac:dyDescent="0.2">
      <c r="A5072" s="126">
        <v>2013</v>
      </c>
      <c r="B5072" s="127">
        <v>957807.772</v>
      </c>
      <c r="C5072" s="127">
        <v>6494786.665</v>
      </c>
      <c r="D5072" s="103" t="s">
        <v>167</v>
      </c>
      <c r="E5072" s="126">
        <v>343.517</v>
      </c>
      <c r="F5072" s="125">
        <v>0.56400000000002137</v>
      </c>
      <c r="G5072" s="103" t="s">
        <v>167</v>
      </c>
      <c r="H5072" s="119">
        <f t="shared" si="2294"/>
        <v>1.3640000000000214</v>
      </c>
      <c r="I5072" s="125" t="s">
        <v>3316</v>
      </c>
      <c r="J5072" s="107">
        <f t="shared" ref="J5072" si="2305">I5072+497</f>
        <v>32041.58</v>
      </c>
      <c r="L5072" s="118">
        <v>0.7</v>
      </c>
    </row>
    <row r="5073" spans="1:12" x14ac:dyDescent="0.2">
      <c r="D5073" s="103"/>
      <c r="E5073" s="126"/>
      <c r="G5073" s="103"/>
    </row>
    <row r="5074" spans="1:12" x14ac:dyDescent="0.2">
      <c r="A5074" s="126">
        <v>2014</v>
      </c>
      <c r="B5074" s="127">
        <v>957798.47499999998</v>
      </c>
      <c r="C5074" s="127">
        <v>6494768.9369999999</v>
      </c>
      <c r="D5074" s="103" t="s">
        <v>167</v>
      </c>
      <c r="E5074" s="126">
        <v>343.625</v>
      </c>
      <c r="F5074" s="125">
        <v>0.56099999999997863</v>
      </c>
      <c r="G5074" s="103" t="s">
        <v>167</v>
      </c>
      <c r="H5074" s="119">
        <f t="shared" si="2294"/>
        <v>1.3609999999999787</v>
      </c>
      <c r="I5074" s="125" t="s">
        <v>3317</v>
      </c>
      <c r="J5074" s="107">
        <f t="shared" ref="J5074" si="2306">I5074+497</f>
        <v>32061.599999999999</v>
      </c>
      <c r="L5074" s="118">
        <v>0.7</v>
      </c>
    </row>
    <row r="5075" spans="1:12" x14ac:dyDescent="0.2">
      <c r="D5075" s="103"/>
      <c r="E5075" s="126"/>
      <c r="G5075" s="103"/>
    </row>
    <row r="5076" spans="1:12" x14ac:dyDescent="0.2">
      <c r="A5076" s="126">
        <v>2015</v>
      </c>
      <c r="B5076" s="127">
        <v>957789.15899999999</v>
      </c>
      <c r="C5076" s="127">
        <v>6494751.2359999996</v>
      </c>
      <c r="D5076" s="103" t="s">
        <v>167</v>
      </c>
      <c r="E5076" s="126">
        <v>343.721</v>
      </c>
      <c r="F5076" s="125">
        <v>0.53000000000002956</v>
      </c>
      <c r="G5076" s="103" t="s">
        <v>167</v>
      </c>
      <c r="H5076" s="119">
        <f t="shared" si="2294"/>
        <v>1.3300000000000296</v>
      </c>
      <c r="I5076" s="125" t="s">
        <v>3318</v>
      </c>
      <c r="J5076" s="107">
        <f t="shared" ref="J5076" si="2307">I5076+497</f>
        <v>32081.599999999999</v>
      </c>
      <c r="L5076" s="118">
        <v>0.7</v>
      </c>
    </row>
    <row r="5077" spans="1:12" x14ac:dyDescent="0.2">
      <c r="D5077" s="103"/>
      <c r="E5077" s="126"/>
      <c r="G5077" s="103"/>
    </row>
    <row r="5078" spans="1:12" x14ac:dyDescent="0.2">
      <c r="A5078" s="126">
        <v>2016</v>
      </c>
      <c r="B5078" s="127">
        <v>957779.74100000004</v>
      </c>
      <c r="C5078" s="127">
        <v>6494733.5820000004</v>
      </c>
      <c r="D5078" s="103" t="s">
        <v>167</v>
      </c>
      <c r="E5078" s="126">
        <v>343.83</v>
      </c>
      <c r="F5078" s="125">
        <v>0.54800000000000182</v>
      </c>
      <c r="G5078" s="103" t="s">
        <v>167</v>
      </c>
      <c r="H5078" s="119">
        <f t="shared" si="2294"/>
        <v>1.3480000000000019</v>
      </c>
      <c r="I5078" s="125" t="s">
        <v>3319</v>
      </c>
      <c r="J5078" s="107">
        <f t="shared" ref="J5078" si="2308">I5078+497</f>
        <v>32101.61</v>
      </c>
      <c r="L5078" s="118">
        <v>0.7</v>
      </c>
    </row>
    <row r="5079" spans="1:12" x14ac:dyDescent="0.2">
      <c r="D5079" s="103"/>
      <c r="E5079" s="126"/>
      <c r="G5079" s="103"/>
    </row>
    <row r="5080" spans="1:12" x14ac:dyDescent="0.2">
      <c r="A5080" s="126">
        <v>2017</v>
      </c>
      <c r="B5080" s="127">
        <v>957770.44</v>
      </c>
      <c r="C5080" s="127">
        <v>6494715.9759999998</v>
      </c>
      <c r="D5080" s="103" t="s">
        <v>167</v>
      </c>
      <c r="E5080" s="126">
        <v>343.92099999999999</v>
      </c>
      <c r="F5080" s="125">
        <v>0.55500000000000682</v>
      </c>
      <c r="G5080" s="103" t="s">
        <v>167</v>
      </c>
      <c r="H5080" s="119">
        <f t="shared" si="2294"/>
        <v>1.3550000000000069</v>
      </c>
      <c r="I5080" s="125" t="s">
        <v>3320</v>
      </c>
      <c r="J5080" s="107">
        <f t="shared" ref="J5080" si="2309">I5080+497</f>
        <v>32121.52</v>
      </c>
      <c r="L5080" s="118">
        <v>0.7</v>
      </c>
    </row>
    <row r="5081" spans="1:12" x14ac:dyDescent="0.2">
      <c r="D5081" s="103"/>
      <c r="E5081" s="126"/>
      <c r="G5081" s="103"/>
    </row>
    <row r="5082" spans="1:12" x14ac:dyDescent="0.2">
      <c r="A5082" s="126">
        <v>2018</v>
      </c>
      <c r="B5082" s="127">
        <v>957760.94</v>
      </c>
      <c r="C5082" s="127">
        <v>6494698.358</v>
      </c>
      <c r="D5082" s="103" t="s">
        <v>167</v>
      </c>
      <c r="E5082" s="126">
        <v>344.01400000000001</v>
      </c>
      <c r="F5082" s="125">
        <v>0.55799999999999272</v>
      </c>
      <c r="G5082" s="103" t="s">
        <v>167</v>
      </c>
      <c r="H5082" s="119">
        <f t="shared" si="2294"/>
        <v>1.3579999999999928</v>
      </c>
      <c r="I5082" s="125" t="s">
        <v>3321</v>
      </c>
      <c r="J5082" s="107">
        <f t="shared" ref="J5082" si="2310">I5082+497</f>
        <v>32141.54</v>
      </c>
      <c r="L5082" s="118">
        <v>0.7</v>
      </c>
    </row>
    <row r="5083" spans="1:12" x14ac:dyDescent="0.2">
      <c r="D5083" s="103"/>
      <c r="E5083" s="126"/>
      <c r="G5083" s="103"/>
    </row>
    <row r="5084" spans="1:12" x14ac:dyDescent="0.2">
      <c r="A5084" s="126">
        <v>2019</v>
      </c>
      <c r="B5084" s="127">
        <v>957751.57799999998</v>
      </c>
      <c r="C5084" s="127">
        <v>6494680.9270000001</v>
      </c>
      <c r="D5084" s="103" t="s">
        <v>167</v>
      </c>
      <c r="E5084" s="126">
        <v>344.11599999999999</v>
      </c>
      <c r="F5084" s="125">
        <v>0.56099999999997863</v>
      </c>
      <c r="G5084" s="103" t="s">
        <v>167</v>
      </c>
      <c r="H5084" s="119">
        <f t="shared" si="2294"/>
        <v>1.3609999999999787</v>
      </c>
      <c r="I5084" s="125" t="s">
        <v>3322</v>
      </c>
      <c r="J5084" s="107">
        <f t="shared" ref="J5084" si="2311">I5084+497</f>
        <v>32161.33</v>
      </c>
      <c r="L5084" s="118">
        <v>0.7</v>
      </c>
    </row>
    <row r="5085" spans="1:12" x14ac:dyDescent="0.2">
      <c r="D5085" s="103"/>
      <c r="E5085" s="126"/>
      <c r="G5085" s="103"/>
    </row>
    <row r="5086" spans="1:12" x14ac:dyDescent="0.2">
      <c r="A5086" s="126">
        <v>2020</v>
      </c>
      <c r="B5086" s="127">
        <v>957742.03</v>
      </c>
      <c r="C5086" s="127">
        <v>6494663.2470000004</v>
      </c>
      <c r="D5086" s="103" t="s">
        <v>167</v>
      </c>
      <c r="E5086" s="126">
        <v>344.21100000000001</v>
      </c>
      <c r="F5086" s="125">
        <v>0.53300000000001546</v>
      </c>
      <c r="G5086" s="103" t="s">
        <v>167</v>
      </c>
      <c r="H5086" s="119">
        <f t="shared" si="2294"/>
        <v>1.3330000000000155</v>
      </c>
      <c r="I5086" s="125" t="s">
        <v>3323</v>
      </c>
      <c r="J5086" s="107">
        <f t="shared" ref="J5086" si="2312">I5086+497</f>
        <v>32181.42</v>
      </c>
      <c r="L5086" s="118">
        <v>0.7</v>
      </c>
    </row>
    <row r="5087" spans="1:12" x14ac:dyDescent="0.2">
      <c r="D5087" s="103"/>
      <c r="E5087" s="126"/>
      <c r="G5087" s="103"/>
    </row>
    <row r="5088" spans="1:12" x14ac:dyDescent="0.2">
      <c r="A5088" s="126">
        <v>2021</v>
      </c>
      <c r="B5088" s="127">
        <v>957732.47199999995</v>
      </c>
      <c r="C5088" s="127">
        <v>6494645.733</v>
      </c>
      <c r="D5088" s="103" t="s">
        <v>167</v>
      </c>
      <c r="E5088" s="126">
        <v>344.31599999999997</v>
      </c>
      <c r="F5088" s="125">
        <v>0.53600000000000136</v>
      </c>
      <c r="G5088" s="103" t="s">
        <v>167</v>
      </c>
      <c r="H5088" s="119">
        <f t="shared" si="2294"/>
        <v>1.3360000000000014</v>
      </c>
      <c r="I5088" s="125" t="s">
        <v>3324</v>
      </c>
      <c r="J5088" s="107">
        <f t="shared" ref="J5088" si="2313">I5088+497</f>
        <v>32201.37</v>
      </c>
      <c r="L5088" s="118">
        <v>0.7</v>
      </c>
    </row>
    <row r="5089" spans="1:12" x14ac:dyDescent="0.2">
      <c r="D5089" s="103"/>
      <c r="E5089" s="126"/>
      <c r="G5089" s="103"/>
    </row>
    <row r="5090" spans="1:12" x14ac:dyDescent="0.2">
      <c r="A5090" s="126">
        <v>2022</v>
      </c>
      <c r="B5090" s="127">
        <v>957723.09699999995</v>
      </c>
      <c r="C5090" s="127">
        <v>6494628.2889999999</v>
      </c>
      <c r="D5090" s="103" t="s">
        <v>167</v>
      </c>
      <c r="E5090" s="126">
        <v>344.39800000000002</v>
      </c>
      <c r="F5090" s="125">
        <v>0.54200000000003001</v>
      </c>
      <c r="G5090" s="103" t="s">
        <v>167</v>
      </c>
      <c r="H5090" s="119">
        <f t="shared" si="2294"/>
        <v>1.3420000000000301</v>
      </c>
      <c r="I5090" s="125" t="s">
        <v>3325</v>
      </c>
      <c r="J5090" s="107">
        <f t="shared" ref="J5090" si="2314">I5090+497</f>
        <v>32221.18</v>
      </c>
      <c r="L5090" s="118">
        <v>0.7</v>
      </c>
    </row>
    <row r="5091" spans="1:12" x14ac:dyDescent="0.2">
      <c r="D5091" s="103"/>
      <c r="E5091" s="126"/>
      <c r="G5091" s="103"/>
    </row>
    <row r="5092" spans="1:12" x14ac:dyDescent="0.2">
      <c r="A5092" s="126">
        <v>2023</v>
      </c>
      <c r="B5092" s="127">
        <v>957713.47900000005</v>
      </c>
      <c r="C5092" s="127">
        <v>6494610.574</v>
      </c>
      <c r="D5092" s="103" t="s">
        <v>167</v>
      </c>
      <c r="E5092" s="126">
        <v>344.452</v>
      </c>
      <c r="F5092" s="125">
        <v>0.52699999999998681</v>
      </c>
      <c r="G5092" s="103" t="s">
        <v>167</v>
      </c>
      <c r="H5092" s="119">
        <f t="shared" si="2294"/>
        <v>1.3269999999999869</v>
      </c>
      <c r="I5092" s="125" t="s">
        <v>3326</v>
      </c>
      <c r="J5092" s="107">
        <f t="shared" ref="J5092" si="2315">I5092+497</f>
        <v>32241.34</v>
      </c>
      <c r="L5092" s="118">
        <v>0.7</v>
      </c>
    </row>
    <row r="5093" spans="1:12" x14ac:dyDescent="0.2">
      <c r="D5093" s="103"/>
      <c r="E5093" s="126"/>
      <c r="G5093" s="103"/>
    </row>
    <row r="5094" spans="1:12" x14ac:dyDescent="0.2">
      <c r="A5094" s="126">
        <v>2024</v>
      </c>
      <c r="B5094" s="127">
        <v>957703.88199999998</v>
      </c>
      <c r="C5094" s="127">
        <v>6494593.1600000001</v>
      </c>
      <c r="D5094" s="103" t="s">
        <v>167</v>
      </c>
      <c r="E5094" s="126">
        <v>344.57299999999998</v>
      </c>
      <c r="F5094" s="125">
        <v>0.52999999999997272</v>
      </c>
      <c r="G5094" s="103" t="s">
        <v>167</v>
      </c>
      <c r="H5094" s="119">
        <f t="shared" si="2294"/>
        <v>1.3299999999999728</v>
      </c>
      <c r="I5094" s="125" t="s">
        <v>3327</v>
      </c>
      <c r="J5094" s="107">
        <f t="shared" ref="J5094" si="2316">I5094+497</f>
        <v>32261.22</v>
      </c>
      <c r="L5094" s="118">
        <v>0.7</v>
      </c>
    </row>
    <row r="5095" spans="1:12" x14ac:dyDescent="0.2">
      <c r="D5095" s="103"/>
      <c r="E5095" s="126"/>
      <c r="G5095" s="103"/>
    </row>
    <row r="5096" spans="1:12" x14ac:dyDescent="0.2">
      <c r="A5096" s="126">
        <v>2025</v>
      </c>
      <c r="B5096" s="127">
        <v>957694.32499999995</v>
      </c>
      <c r="C5096" s="127">
        <v>6494575.5810000002</v>
      </c>
      <c r="D5096" s="103" t="s">
        <v>167</v>
      </c>
      <c r="E5096" s="126">
        <v>344.66899999999998</v>
      </c>
      <c r="F5096" s="125">
        <v>0.52999999999997272</v>
      </c>
      <c r="G5096" s="103" t="s">
        <v>167</v>
      </c>
      <c r="H5096" s="119">
        <f t="shared" si="2294"/>
        <v>1.3299999999999728</v>
      </c>
      <c r="I5096" s="125" t="s">
        <v>3328</v>
      </c>
      <c r="J5096" s="107">
        <f t="shared" ref="J5096" si="2317">I5096+497</f>
        <v>32281.23</v>
      </c>
      <c r="L5096" s="118">
        <v>0.7</v>
      </c>
    </row>
    <row r="5097" spans="1:12" x14ac:dyDescent="0.2">
      <c r="D5097" s="103"/>
      <c r="E5097" s="126"/>
      <c r="G5097" s="103"/>
    </row>
    <row r="5098" spans="1:12" x14ac:dyDescent="0.2">
      <c r="A5098" s="126">
        <v>2026</v>
      </c>
      <c r="B5098" s="127">
        <v>957684.94299999997</v>
      </c>
      <c r="C5098" s="127">
        <v>6494558.2790000001</v>
      </c>
      <c r="D5098" s="103" t="s">
        <v>167</v>
      </c>
      <c r="E5098" s="126">
        <v>344.721</v>
      </c>
      <c r="F5098" s="125">
        <v>0.50200000000000955</v>
      </c>
      <c r="G5098" s="103" t="s">
        <v>167</v>
      </c>
      <c r="H5098" s="119">
        <f t="shared" si="2294"/>
        <v>1.3020000000000096</v>
      </c>
      <c r="I5098" s="125" t="s">
        <v>3329</v>
      </c>
      <c r="J5098" s="107">
        <f t="shared" ref="J5098" si="2318">I5098+497</f>
        <v>32300.91</v>
      </c>
      <c r="L5098" s="118">
        <v>0.7</v>
      </c>
    </row>
    <row r="5099" spans="1:12" x14ac:dyDescent="0.2">
      <c r="D5099" s="103"/>
      <c r="E5099" s="126"/>
      <c r="G5099" s="103"/>
    </row>
    <row r="5100" spans="1:12" x14ac:dyDescent="0.2">
      <c r="A5100" s="126">
        <v>2027</v>
      </c>
      <c r="B5100" s="127">
        <v>957675.52000000002</v>
      </c>
      <c r="C5100" s="127">
        <v>6494540.9890000001</v>
      </c>
      <c r="D5100" s="103" t="s">
        <v>167</v>
      </c>
      <c r="E5100" s="126">
        <v>344.82499999999999</v>
      </c>
      <c r="F5100" s="125">
        <v>0.50999999999999091</v>
      </c>
      <c r="G5100" s="103" t="s">
        <v>167</v>
      </c>
      <c r="H5100" s="119">
        <f t="shared" si="2294"/>
        <v>1.3099999999999909</v>
      </c>
      <c r="I5100" s="125" t="s">
        <v>3330</v>
      </c>
      <c r="J5100" s="107">
        <f t="shared" ref="J5100" si="2319">I5100+497</f>
        <v>32320.6</v>
      </c>
      <c r="L5100" s="118">
        <v>0.7</v>
      </c>
    </row>
    <row r="5101" spans="1:12" x14ac:dyDescent="0.2">
      <c r="D5101" s="103"/>
      <c r="E5101" s="126"/>
      <c r="G5101" s="103"/>
    </row>
    <row r="5102" spans="1:12" x14ac:dyDescent="0.2">
      <c r="A5102" s="126">
        <v>2028</v>
      </c>
      <c r="B5102" s="127">
        <v>957665.68</v>
      </c>
      <c r="C5102" s="127">
        <v>6494522.7879999997</v>
      </c>
      <c r="D5102" s="103" t="s">
        <v>167</v>
      </c>
      <c r="E5102" s="126">
        <v>344.91300000000001</v>
      </c>
      <c r="F5102" s="125">
        <v>0.49200000000001864</v>
      </c>
      <c r="G5102" s="103" t="s">
        <v>167</v>
      </c>
      <c r="H5102" s="119">
        <f t="shared" si="2294"/>
        <v>1.2920000000000187</v>
      </c>
      <c r="I5102" s="125" t="s">
        <v>3331</v>
      </c>
      <c r="J5102" s="107">
        <f t="shared" ref="J5102" si="2320">I5102+497</f>
        <v>32341.29</v>
      </c>
      <c r="L5102" s="118">
        <v>0.7</v>
      </c>
    </row>
    <row r="5103" spans="1:12" x14ac:dyDescent="0.2">
      <c r="D5103" s="103"/>
      <c r="E5103" s="126"/>
      <c r="G5103" s="103"/>
    </row>
    <row r="5104" spans="1:12" x14ac:dyDescent="0.2">
      <c r="A5104" s="126" t="s">
        <v>3332</v>
      </c>
      <c r="B5104" s="127">
        <v>957659.69900000002</v>
      </c>
      <c r="C5104" s="127">
        <v>6494511.6069999998</v>
      </c>
      <c r="D5104" s="103" t="s">
        <v>167</v>
      </c>
      <c r="E5104" s="126">
        <v>344.97800000000001</v>
      </c>
      <c r="F5104" s="125">
        <v>0.45800000000002683</v>
      </c>
      <c r="G5104" s="103" t="s">
        <v>167</v>
      </c>
      <c r="H5104" s="119">
        <f t="shared" si="2294"/>
        <v>1.2580000000000269</v>
      </c>
      <c r="I5104" s="125" t="s">
        <v>3333</v>
      </c>
      <c r="J5104" s="107">
        <f t="shared" ref="J5104" si="2321">I5104+497</f>
        <v>32353.97</v>
      </c>
      <c r="L5104" s="118">
        <v>0.7</v>
      </c>
    </row>
    <row r="5105" spans="1:12" x14ac:dyDescent="0.2">
      <c r="D5105" s="103"/>
      <c r="E5105" s="126"/>
      <c r="G5105" s="103"/>
    </row>
    <row r="5106" spans="1:12" x14ac:dyDescent="0.2">
      <c r="A5106" s="126" t="s">
        <v>3334</v>
      </c>
      <c r="B5106" s="127">
        <v>957658.12300000002</v>
      </c>
      <c r="C5106" s="127">
        <v>6494507.7180000003</v>
      </c>
      <c r="D5106" s="103" t="s">
        <v>167</v>
      </c>
      <c r="E5106" s="126">
        <v>344.96100000000001</v>
      </c>
      <c r="F5106" s="125">
        <v>0.45100000000002183</v>
      </c>
      <c r="G5106" s="103" t="s">
        <v>167</v>
      </c>
      <c r="H5106" s="119">
        <f t="shared" si="2294"/>
        <v>1.2510000000000219</v>
      </c>
      <c r="I5106" s="125" t="s">
        <v>3335</v>
      </c>
      <c r="J5106" s="107">
        <f t="shared" ref="J5106" si="2322">I5106+497</f>
        <v>32358.14</v>
      </c>
      <c r="L5106" s="118">
        <v>0.7</v>
      </c>
    </row>
    <row r="5107" spans="1:12" x14ac:dyDescent="0.2">
      <c r="D5107" s="103"/>
      <c r="E5107" s="126"/>
      <c r="G5107" s="103"/>
    </row>
    <row r="5108" spans="1:12" x14ac:dyDescent="0.2">
      <c r="A5108" s="126">
        <v>2000</v>
      </c>
      <c r="B5108" s="127">
        <v>957925.02500000002</v>
      </c>
      <c r="C5108" s="127">
        <v>6494997.108</v>
      </c>
      <c r="D5108" s="103" t="s">
        <v>167</v>
      </c>
      <c r="E5108" s="126">
        <v>341.29399999999998</v>
      </c>
      <c r="F5108" s="125">
        <v>1.1680000000000064</v>
      </c>
      <c r="G5108" s="103" t="s">
        <v>167</v>
      </c>
      <c r="H5108" s="119">
        <f t="shared" si="2294"/>
        <v>1.6980000000000064</v>
      </c>
      <c r="I5108" s="125" t="s">
        <v>3283</v>
      </c>
      <c r="J5108" s="107">
        <f t="shared" ref="J5108" si="2323">I5108+497</f>
        <v>31798.77</v>
      </c>
      <c r="L5108" s="118">
        <v>0.43</v>
      </c>
    </row>
    <row r="5109" spans="1:12" x14ac:dyDescent="0.2">
      <c r="D5109" s="103"/>
      <c r="E5109" s="126"/>
      <c r="G5109" s="103"/>
    </row>
    <row r="5110" spans="1:12" x14ac:dyDescent="0.2">
      <c r="A5110" s="126" t="s">
        <v>3284</v>
      </c>
      <c r="B5110" s="127">
        <v>957922.96699999995</v>
      </c>
      <c r="C5110" s="127">
        <v>6494993.3650000002</v>
      </c>
      <c r="D5110" s="103" t="s">
        <v>167</v>
      </c>
      <c r="E5110" s="126">
        <v>341.12700000000001</v>
      </c>
      <c r="F5110" s="125">
        <v>1.2470000000000141</v>
      </c>
      <c r="G5110" s="103" t="s">
        <v>167</v>
      </c>
      <c r="H5110" s="119">
        <f t="shared" si="2294"/>
        <v>1.7770000000000141</v>
      </c>
      <c r="I5110" s="125" t="s">
        <v>3285</v>
      </c>
      <c r="J5110" s="107">
        <f t="shared" ref="J5110" si="2324">I5110+497</f>
        <v>31803.05</v>
      </c>
      <c r="L5110" s="118">
        <v>0.43</v>
      </c>
    </row>
    <row r="5111" spans="1:12" x14ac:dyDescent="0.2">
      <c r="D5111" s="103"/>
      <c r="E5111" s="126"/>
      <c r="G5111" s="103"/>
    </row>
    <row r="5112" spans="1:12" x14ac:dyDescent="0.2">
      <c r="A5112" s="126">
        <v>2001</v>
      </c>
      <c r="B5112" s="127">
        <v>957920.71</v>
      </c>
      <c r="C5112" s="127">
        <v>6494990.4289999995</v>
      </c>
      <c r="D5112" s="103" t="s">
        <v>167</v>
      </c>
      <c r="E5112" s="126">
        <v>341.21800000000002</v>
      </c>
      <c r="F5112" s="125">
        <v>1.3079999999999927</v>
      </c>
      <c r="G5112" s="103" t="s">
        <v>167</v>
      </c>
      <c r="H5112" s="119">
        <f t="shared" si="2294"/>
        <v>1.8379999999999928</v>
      </c>
      <c r="I5112" s="125" t="s">
        <v>3286</v>
      </c>
      <c r="J5112" s="107">
        <f t="shared" ref="J5112" si="2325">I5112+497</f>
        <v>31806.75</v>
      </c>
      <c r="L5112" s="118">
        <v>0.43</v>
      </c>
    </row>
    <row r="5113" spans="1:12" x14ac:dyDescent="0.2">
      <c r="D5113" s="103"/>
      <c r="E5113" s="126"/>
      <c r="G5113" s="103"/>
    </row>
    <row r="5114" spans="1:12" x14ac:dyDescent="0.2">
      <c r="A5114" s="126" t="s">
        <v>3287</v>
      </c>
      <c r="B5114" s="127">
        <v>957918.12100000004</v>
      </c>
      <c r="C5114" s="127">
        <v>6494987.9759999998</v>
      </c>
      <c r="D5114" s="103" t="s">
        <v>167</v>
      </c>
      <c r="E5114" s="126">
        <v>341.55700000000002</v>
      </c>
      <c r="F5114" s="125">
        <v>1.4960000000000377</v>
      </c>
      <c r="G5114" s="103" t="s">
        <v>167</v>
      </c>
      <c r="H5114" s="119">
        <f t="shared" si="2294"/>
        <v>2.0260000000000375</v>
      </c>
      <c r="I5114" s="125" t="s">
        <v>3288</v>
      </c>
      <c r="J5114" s="107">
        <f t="shared" ref="J5114" si="2326">I5114+497</f>
        <v>31810.32</v>
      </c>
      <c r="L5114" s="118">
        <v>0.43</v>
      </c>
    </row>
    <row r="5115" spans="1:12" x14ac:dyDescent="0.2">
      <c r="D5115" s="103"/>
      <c r="E5115" s="126"/>
      <c r="G5115" s="103"/>
    </row>
    <row r="5116" spans="1:12" x14ac:dyDescent="0.2">
      <c r="A5116" s="126" t="s">
        <v>3289</v>
      </c>
      <c r="B5116" s="127">
        <v>957915.31900000002</v>
      </c>
      <c r="C5116" s="127">
        <v>6494985.7829999998</v>
      </c>
      <c r="D5116" s="103" t="s">
        <v>167</v>
      </c>
      <c r="E5116" s="126">
        <v>341.98099999999999</v>
      </c>
      <c r="F5116" s="125">
        <v>1.7540000000000191</v>
      </c>
      <c r="G5116" s="103" t="s">
        <v>167</v>
      </c>
      <c r="H5116" s="119">
        <f t="shared" ref="H5116:H5178" si="2327">F5116+L5116+0.1</f>
        <v>2.2840000000000193</v>
      </c>
      <c r="I5116" s="125" t="s">
        <v>3290</v>
      </c>
      <c r="J5116" s="107">
        <f t="shared" ref="J5116" si="2328">I5116+497</f>
        <v>31813.89</v>
      </c>
      <c r="L5116" s="118">
        <v>0.43</v>
      </c>
    </row>
    <row r="5117" spans="1:12" x14ac:dyDescent="0.2">
      <c r="D5117" s="103"/>
      <c r="E5117" s="126"/>
      <c r="G5117" s="103"/>
    </row>
    <row r="5118" spans="1:12" x14ac:dyDescent="0.2">
      <c r="A5118" s="126">
        <v>2002</v>
      </c>
      <c r="B5118" s="127">
        <v>957910.82700000005</v>
      </c>
      <c r="C5118" s="127">
        <v>6494982.5980000002</v>
      </c>
      <c r="D5118" s="103" t="s">
        <v>167</v>
      </c>
      <c r="E5118" s="126">
        <v>342.39600000000002</v>
      </c>
      <c r="F5118" s="125">
        <v>1.7040000000000077</v>
      </c>
      <c r="G5118" s="103" t="s">
        <v>167</v>
      </c>
      <c r="H5118" s="119">
        <f t="shared" si="2327"/>
        <v>2.7040000000000077</v>
      </c>
      <c r="I5118" s="125" t="s">
        <v>3291</v>
      </c>
      <c r="J5118" s="107">
        <f t="shared" ref="J5118" si="2329">I5118+497</f>
        <v>31819.41</v>
      </c>
      <c r="L5118" s="118">
        <v>0.9</v>
      </c>
    </row>
    <row r="5119" spans="1:12" x14ac:dyDescent="0.2">
      <c r="D5119" s="103"/>
      <c r="E5119" s="126"/>
      <c r="G5119" s="103"/>
    </row>
    <row r="5120" spans="1:12" x14ac:dyDescent="0.2">
      <c r="A5120" s="126" t="s">
        <v>3292</v>
      </c>
      <c r="B5120" s="127">
        <v>957907.73300000001</v>
      </c>
      <c r="C5120" s="127">
        <v>6494979.9469999997</v>
      </c>
      <c r="D5120" s="103" t="s">
        <v>167</v>
      </c>
      <c r="E5120" s="126">
        <v>342.41800000000001</v>
      </c>
      <c r="F5120" s="125">
        <v>1.5250000000000341</v>
      </c>
      <c r="G5120" s="103" t="s">
        <v>167</v>
      </c>
      <c r="H5120" s="119">
        <f t="shared" si="2327"/>
        <v>2.5250000000000341</v>
      </c>
      <c r="I5120" s="125" t="s">
        <v>3293</v>
      </c>
      <c r="J5120" s="107">
        <f t="shared" ref="J5120" si="2330">I5120+497</f>
        <v>31823.49</v>
      </c>
      <c r="L5120" s="118">
        <v>0.9</v>
      </c>
    </row>
    <row r="5121" spans="1:12" x14ac:dyDescent="0.2">
      <c r="D5121" s="103"/>
      <c r="E5121" s="126"/>
      <c r="G5121" s="103"/>
    </row>
    <row r="5122" spans="1:12" x14ac:dyDescent="0.2">
      <c r="A5122" s="126" t="s">
        <v>3294</v>
      </c>
      <c r="B5122" s="127">
        <v>957904.91599999997</v>
      </c>
      <c r="C5122" s="127">
        <v>6494977.4620000003</v>
      </c>
      <c r="D5122" s="103" t="s">
        <v>167</v>
      </c>
      <c r="E5122" s="126">
        <v>342.43799999999999</v>
      </c>
      <c r="F5122" s="125">
        <v>1.2769999999999868</v>
      </c>
      <c r="G5122" s="103" t="s">
        <v>167</v>
      </c>
      <c r="H5122" s="119">
        <f t="shared" si="2327"/>
        <v>2.2769999999999868</v>
      </c>
      <c r="I5122" s="125" t="s">
        <v>3295</v>
      </c>
      <c r="J5122" s="107">
        <f t="shared" ref="J5122" si="2331">I5122+497</f>
        <v>31827.25</v>
      </c>
      <c r="L5122" s="118">
        <v>0.9</v>
      </c>
    </row>
    <row r="5123" spans="1:12" x14ac:dyDescent="0.2">
      <c r="D5123" s="103"/>
      <c r="E5123" s="126"/>
      <c r="G5123" s="103"/>
    </row>
    <row r="5124" spans="1:12" x14ac:dyDescent="0.2">
      <c r="A5124" s="126" t="s">
        <v>3296</v>
      </c>
      <c r="B5124" s="127">
        <v>957900.44200000004</v>
      </c>
      <c r="C5124" s="127">
        <v>6494972.0089999996</v>
      </c>
      <c r="D5124" s="103" t="s">
        <v>167</v>
      </c>
      <c r="E5124" s="126">
        <v>342.47399999999999</v>
      </c>
      <c r="F5124" s="125">
        <v>0.89999999999997726</v>
      </c>
      <c r="G5124" s="103" t="s">
        <v>167</v>
      </c>
      <c r="H5124" s="119">
        <f t="shared" si="2327"/>
        <v>1.6999999999999773</v>
      </c>
      <c r="I5124" s="125" t="s">
        <v>3297</v>
      </c>
      <c r="J5124" s="107">
        <f t="shared" ref="J5124" si="2332">I5124+497</f>
        <v>31834.3</v>
      </c>
      <c r="L5124" s="118">
        <v>0.7</v>
      </c>
    </row>
    <row r="5125" spans="1:12" x14ac:dyDescent="0.2">
      <c r="D5125" s="103"/>
      <c r="E5125" s="126"/>
      <c r="G5125" s="103"/>
    </row>
    <row r="5126" spans="1:12" x14ac:dyDescent="0.2">
      <c r="A5126" s="126" t="s">
        <v>3298</v>
      </c>
      <c r="B5126" s="127">
        <v>957898.53099999996</v>
      </c>
      <c r="C5126" s="127">
        <v>6494968.8260000004</v>
      </c>
      <c r="D5126" s="103" t="s">
        <v>167</v>
      </c>
      <c r="E5126" s="126">
        <v>342.50700000000001</v>
      </c>
      <c r="F5126" s="125">
        <v>0.64100000000001955</v>
      </c>
      <c r="G5126" s="103" t="s">
        <v>167</v>
      </c>
      <c r="H5126" s="119">
        <f t="shared" si="2327"/>
        <v>1.4410000000000196</v>
      </c>
      <c r="I5126" s="125" t="s">
        <v>3299</v>
      </c>
      <c r="J5126" s="107">
        <f t="shared" ref="J5126" si="2333">I5126+497</f>
        <v>31838.02</v>
      </c>
      <c r="L5126" s="118">
        <v>0.7</v>
      </c>
    </row>
    <row r="5127" spans="1:12" x14ac:dyDescent="0.2">
      <c r="D5127" s="103"/>
      <c r="E5127" s="126"/>
      <c r="G5127" s="103"/>
    </row>
    <row r="5128" spans="1:12" x14ac:dyDescent="0.2">
      <c r="A5128" s="126">
        <v>2003</v>
      </c>
      <c r="B5128" s="127">
        <v>957895.62899999996</v>
      </c>
      <c r="C5128" s="127">
        <v>6494963.665</v>
      </c>
      <c r="D5128" s="103" t="s">
        <v>167</v>
      </c>
      <c r="E5128" s="126">
        <v>342.56900000000002</v>
      </c>
      <c r="F5128" s="125">
        <v>0.45900000000000318</v>
      </c>
      <c r="G5128" s="103" t="s">
        <v>167</v>
      </c>
      <c r="H5128" s="119">
        <f t="shared" si="2327"/>
        <v>1.2590000000000032</v>
      </c>
      <c r="I5128" s="125" t="s">
        <v>3300</v>
      </c>
      <c r="J5128" s="107">
        <f t="shared" ref="J5128" si="2334">I5128+497</f>
        <v>31843.95</v>
      </c>
      <c r="L5128" s="118">
        <v>0.7</v>
      </c>
    </row>
    <row r="5129" spans="1:12" x14ac:dyDescent="0.2">
      <c r="D5129" s="103"/>
      <c r="E5129" s="126"/>
      <c r="G5129" s="103"/>
    </row>
    <row r="5130" spans="1:12" x14ac:dyDescent="0.2">
      <c r="A5130" s="126">
        <v>2004</v>
      </c>
      <c r="B5130" s="127">
        <v>957887.71299999999</v>
      </c>
      <c r="C5130" s="127">
        <v>6494946.7170000002</v>
      </c>
      <c r="D5130" s="103" t="s">
        <v>167</v>
      </c>
      <c r="E5130" s="126">
        <v>342.66300000000001</v>
      </c>
      <c r="F5130" s="125">
        <v>0.51300000000003365</v>
      </c>
      <c r="G5130" s="103" t="s">
        <v>167</v>
      </c>
      <c r="H5130" s="119">
        <f t="shared" si="2327"/>
        <v>1.3130000000000337</v>
      </c>
      <c r="I5130" s="125" t="s">
        <v>3301</v>
      </c>
      <c r="J5130" s="107">
        <f t="shared" ref="J5130" si="2335">I5130+497</f>
        <v>31862.66</v>
      </c>
      <c r="L5130" s="118">
        <v>0.7</v>
      </c>
    </row>
    <row r="5131" spans="1:12" x14ac:dyDescent="0.2">
      <c r="D5131" s="103"/>
      <c r="E5131" s="126"/>
      <c r="G5131" s="103"/>
    </row>
    <row r="5132" spans="1:12" x14ac:dyDescent="0.2">
      <c r="A5132" s="126">
        <v>2005</v>
      </c>
      <c r="B5132" s="127">
        <v>957879.92200000002</v>
      </c>
      <c r="C5132" s="127">
        <v>6494930.4129999997</v>
      </c>
      <c r="D5132" s="103" t="s">
        <v>167</v>
      </c>
      <c r="E5132" s="126">
        <v>342.74299999999999</v>
      </c>
      <c r="F5132" s="125">
        <v>0.47699999999997544</v>
      </c>
      <c r="G5132" s="103" t="s">
        <v>167</v>
      </c>
      <c r="H5132" s="119">
        <f t="shared" si="2327"/>
        <v>1.2769999999999755</v>
      </c>
      <c r="I5132" s="125" t="s">
        <v>3302</v>
      </c>
      <c r="J5132" s="107">
        <f t="shared" ref="J5132" si="2336">I5132+497</f>
        <v>31880.73</v>
      </c>
      <c r="L5132" s="118">
        <v>0.7</v>
      </c>
    </row>
    <row r="5133" spans="1:12" x14ac:dyDescent="0.2">
      <c r="D5133" s="103"/>
      <c r="E5133" s="126"/>
      <c r="G5133" s="103"/>
    </row>
    <row r="5134" spans="1:12" x14ac:dyDescent="0.2">
      <c r="A5134" s="126">
        <v>2006</v>
      </c>
      <c r="B5134" s="127">
        <v>957870.89099999995</v>
      </c>
      <c r="C5134" s="127">
        <v>6494911.8150000004</v>
      </c>
      <c r="D5134" s="103" t="s">
        <v>167</v>
      </c>
      <c r="E5134" s="126">
        <v>342.84100000000001</v>
      </c>
      <c r="F5134" s="125">
        <v>0.52500000000003411</v>
      </c>
      <c r="G5134" s="103" t="s">
        <v>167</v>
      </c>
      <c r="H5134" s="119">
        <f t="shared" si="2327"/>
        <v>1.3250000000000342</v>
      </c>
      <c r="I5134" s="125" t="s">
        <v>3303</v>
      </c>
      <c r="J5134" s="107">
        <f t="shared" ref="J5134" si="2337">I5134+497</f>
        <v>31901.4</v>
      </c>
      <c r="L5134" s="118">
        <v>0.7</v>
      </c>
    </row>
    <row r="5135" spans="1:12" x14ac:dyDescent="0.2">
      <c r="D5135" s="103"/>
      <c r="E5135" s="126"/>
      <c r="G5135" s="103"/>
    </row>
    <row r="5136" spans="1:12" x14ac:dyDescent="0.2">
      <c r="A5136" s="126">
        <v>2007</v>
      </c>
      <c r="B5136" s="127">
        <v>957861.85</v>
      </c>
      <c r="C5136" s="127">
        <v>6494893.2640000004</v>
      </c>
      <c r="D5136" s="103" t="s">
        <v>167</v>
      </c>
      <c r="E5136" s="126">
        <v>342.92200000000003</v>
      </c>
      <c r="F5136" s="125">
        <v>0.54900000000003502</v>
      </c>
      <c r="G5136" s="103" t="s">
        <v>167</v>
      </c>
      <c r="H5136" s="119">
        <f t="shared" si="2327"/>
        <v>1.3490000000000351</v>
      </c>
      <c r="I5136" s="125" t="s">
        <v>3304</v>
      </c>
      <c r="J5136" s="107">
        <f t="shared" ref="J5136" si="2338">I5136+497</f>
        <v>31922.04</v>
      </c>
      <c r="L5136" s="118">
        <v>0.7</v>
      </c>
    </row>
    <row r="5137" spans="1:12" x14ac:dyDescent="0.2">
      <c r="D5137" s="103"/>
      <c r="E5137" s="126"/>
      <c r="G5137" s="103"/>
    </row>
    <row r="5138" spans="1:12" x14ac:dyDescent="0.2">
      <c r="A5138" s="126">
        <v>2008</v>
      </c>
      <c r="B5138" s="127">
        <v>957853.12899999996</v>
      </c>
      <c r="C5138" s="127">
        <v>6494875.5350000001</v>
      </c>
      <c r="D5138" s="103" t="s">
        <v>167</v>
      </c>
      <c r="E5138" s="126">
        <v>343.02300000000002</v>
      </c>
      <c r="F5138" s="125">
        <v>0.56400000000002137</v>
      </c>
      <c r="G5138" s="103" t="s">
        <v>167</v>
      </c>
      <c r="H5138" s="119">
        <f t="shared" si="2327"/>
        <v>1.3640000000000214</v>
      </c>
      <c r="I5138" s="125" t="s">
        <v>3305</v>
      </c>
      <c r="J5138" s="107">
        <f t="shared" ref="J5138" si="2339">I5138+497</f>
        <v>31941.8</v>
      </c>
      <c r="L5138" s="118">
        <v>0.7</v>
      </c>
    </row>
    <row r="5139" spans="1:12" x14ac:dyDescent="0.2">
      <c r="D5139" s="103"/>
      <c r="E5139" s="126"/>
      <c r="G5139" s="103"/>
    </row>
    <row r="5140" spans="1:12" x14ac:dyDescent="0.2">
      <c r="A5140" s="126">
        <v>2009</v>
      </c>
      <c r="B5140" s="127">
        <v>957844.45200000005</v>
      </c>
      <c r="C5140" s="127">
        <v>6494858.3559999997</v>
      </c>
      <c r="D5140" s="103" t="s">
        <v>167</v>
      </c>
      <c r="E5140" s="126">
        <v>343.10700000000003</v>
      </c>
      <c r="F5140" s="125">
        <v>0.78000000000002956</v>
      </c>
      <c r="G5140" s="103" t="s">
        <v>167</v>
      </c>
      <c r="H5140" s="119">
        <f t="shared" si="2327"/>
        <v>1.5800000000000296</v>
      </c>
      <c r="I5140" s="125" t="s">
        <v>3306</v>
      </c>
      <c r="J5140" s="107">
        <f t="shared" ref="J5140" si="2340">I5140+497</f>
        <v>31961.040000000001</v>
      </c>
      <c r="L5140" s="118">
        <v>0.7</v>
      </c>
    </row>
    <row r="5141" spans="1:12" x14ac:dyDescent="0.2">
      <c r="D5141" s="103"/>
      <c r="E5141" s="126"/>
      <c r="G5141" s="103"/>
    </row>
    <row r="5142" spans="1:12" x14ac:dyDescent="0.2">
      <c r="A5142" s="126">
        <v>2010</v>
      </c>
      <c r="B5142" s="127">
        <v>957835.06</v>
      </c>
      <c r="C5142" s="127">
        <v>6494839.6550000003</v>
      </c>
      <c r="D5142" s="103" t="s">
        <v>167</v>
      </c>
      <c r="E5142" s="126">
        <v>343.238</v>
      </c>
      <c r="F5142" s="125">
        <v>0.63400000000001455</v>
      </c>
      <c r="G5142" s="103" t="s">
        <v>167</v>
      </c>
      <c r="H5142" s="119">
        <f t="shared" si="2327"/>
        <v>1.4340000000000146</v>
      </c>
      <c r="I5142" s="125" t="s">
        <v>3307</v>
      </c>
      <c r="J5142" s="107">
        <f t="shared" ref="J5142" si="2341">I5142+497</f>
        <v>31981.97</v>
      </c>
      <c r="L5142" s="118">
        <v>0.7</v>
      </c>
    </row>
    <row r="5143" spans="1:12" x14ac:dyDescent="0.2">
      <c r="D5143" s="103"/>
      <c r="E5143" s="126"/>
      <c r="G5143" s="103"/>
    </row>
    <row r="5144" spans="1:12" x14ac:dyDescent="0.2">
      <c r="A5144" s="126" t="s">
        <v>3308</v>
      </c>
      <c r="B5144" s="127">
        <v>957829.85400000005</v>
      </c>
      <c r="C5144" s="127">
        <v>6494829.4119999995</v>
      </c>
      <c r="D5144" s="103" t="s">
        <v>167</v>
      </c>
      <c r="E5144" s="126">
        <v>343.279</v>
      </c>
      <c r="F5144" s="125">
        <v>0.53600000000000136</v>
      </c>
      <c r="G5144" s="103" t="s">
        <v>167</v>
      </c>
      <c r="H5144" s="119">
        <f t="shared" si="2327"/>
        <v>1.0660000000000014</v>
      </c>
      <c r="I5144" s="125" t="s">
        <v>3309</v>
      </c>
      <c r="J5144" s="107">
        <f t="shared" ref="J5144" si="2342">I5144+497</f>
        <v>31993.46</v>
      </c>
      <c r="L5144" s="118">
        <v>0.43</v>
      </c>
    </row>
    <row r="5145" spans="1:12" x14ac:dyDescent="0.2">
      <c r="D5145" s="103"/>
      <c r="E5145" s="126"/>
      <c r="G5145" s="103"/>
    </row>
    <row r="5146" spans="1:12" x14ac:dyDescent="0.2">
      <c r="A5146" s="126">
        <v>2011</v>
      </c>
      <c r="B5146" s="127">
        <v>957826.32299999997</v>
      </c>
      <c r="C5146" s="127">
        <v>6494821.9189999998</v>
      </c>
      <c r="D5146" s="103" t="s">
        <v>167</v>
      </c>
      <c r="E5146" s="126">
        <v>343.31700000000001</v>
      </c>
      <c r="F5146" s="125">
        <v>0.60599999999999454</v>
      </c>
      <c r="G5146" s="103" t="s">
        <v>167</v>
      </c>
      <c r="H5146" s="119">
        <f t="shared" si="2327"/>
        <v>1.1359999999999946</v>
      </c>
      <c r="I5146" s="125" t="s">
        <v>3310</v>
      </c>
      <c r="J5146" s="107">
        <f t="shared" ref="J5146" si="2343">I5146+497</f>
        <v>32001.74</v>
      </c>
      <c r="L5146" s="118">
        <v>0.43</v>
      </c>
    </row>
    <row r="5147" spans="1:12" x14ac:dyDescent="0.2">
      <c r="D5147" s="103"/>
      <c r="E5147" s="126"/>
      <c r="G5147" s="103"/>
    </row>
    <row r="5148" spans="1:12" x14ac:dyDescent="0.2">
      <c r="A5148" s="126" t="s">
        <v>3311</v>
      </c>
      <c r="B5148" s="127">
        <v>957823.90599999996</v>
      </c>
      <c r="C5148" s="127">
        <v>6494817.2089999998</v>
      </c>
      <c r="D5148" s="103" t="s">
        <v>167</v>
      </c>
      <c r="E5148" s="126">
        <v>343.33499999999998</v>
      </c>
      <c r="F5148" s="125">
        <v>0.72499999999996589</v>
      </c>
      <c r="G5148" s="103" t="s">
        <v>167</v>
      </c>
      <c r="H5148" s="119">
        <f t="shared" si="2327"/>
        <v>1.2549999999999659</v>
      </c>
      <c r="I5148" s="125" t="s">
        <v>3312</v>
      </c>
      <c r="J5148" s="107">
        <f t="shared" ref="J5148" si="2344">I5148+497</f>
        <v>32007.02</v>
      </c>
      <c r="L5148" s="118">
        <v>0.43</v>
      </c>
    </row>
    <row r="5149" spans="1:12" x14ac:dyDescent="0.2">
      <c r="D5149" s="103"/>
      <c r="E5149" s="126"/>
      <c r="G5149" s="103"/>
    </row>
    <row r="5150" spans="1:12" x14ac:dyDescent="0.2">
      <c r="A5150" s="126" t="s">
        <v>3313</v>
      </c>
      <c r="B5150" s="127">
        <v>957821.18400000001</v>
      </c>
      <c r="C5150" s="127">
        <v>6494812.3269999996</v>
      </c>
      <c r="D5150" s="103" t="s">
        <v>167</v>
      </c>
      <c r="E5150" s="126">
        <v>343.38600000000002</v>
      </c>
      <c r="F5150" s="125">
        <v>0.58300000000002683</v>
      </c>
      <c r="G5150" s="103" t="s">
        <v>167</v>
      </c>
      <c r="H5150" s="119">
        <f t="shared" si="2327"/>
        <v>1.1130000000000269</v>
      </c>
      <c r="I5150" s="125" t="s">
        <v>3314</v>
      </c>
      <c r="J5150" s="107">
        <f t="shared" ref="J5150" si="2345">I5150+497</f>
        <v>32012.63</v>
      </c>
      <c r="L5150" s="118">
        <v>0.43</v>
      </c>
    </row>
    <row r="5151" spans="1:12" x14ac:dyDescent="0.2">
      <c r="D5151" s="103"/>
      <c r="E5151" s="126"/>
      <c r="G5151" s="103"/>
    </row>
    <row r="5152" spans="1:12" x14ac:dyDescent="0.2">
      <c r="A5152" s="126">
        <v>2012</v>
      </c>
      <c r="B5152" s="127">
        <v>957816.90099999995</v>
      </c>
      <c r="C5152" s="127">
        <v>6494804.4460000005</v>
      </c>
      <c r="D5152" s="103" t="s">
        <v>167</v>
      </c>
      <c r="E5152" s="126">
        <v>343.43799999999999</v>
      </c>
      <c r="F5152" s="125">
        <v>0.53800000000001091</v>
      </c>
      <c r="G5152" s="103" t="s">
        <v>167</v>
      </c>
      <c r="H5152" s="119">
        <f t="shared" si="2327"/>
        <v>1.338000000000011</v>
      </c>
      <c r="I5152" s="125" t="s">
        <v>3315</v>
      </c>
      <c r="J5152" s="107">
        <f t="shared" ref="J5152" si="2346">I5152+497</f>
        <v>32021.599999999999</v>
      </c>
      <c r="L5152" s="118">
        <v>0.7</v>
      </c>
    </row>
    <row r="5153" spans="1:12" x14ac:dyDescent="0.2">
      <c r="D5153" s="103"/>
      <c r="E5153" s="126"/>
      <c r="G5153" s="103"/>
    </row>
    <row r="5154" spans="1:12" x14ac:dyDescent="0.2">
      <c r="A5154" s="126">
        <v>2013</v>
      </c>
      <c r="B5154" s="127">
        <v>957807.772</v>
      </c>
      <c r="C5154" s="127">
        <v>6494786.665</v>
      </c>
      <c r="D5154" s="103" t="s">
        <v>167</v>
      </c>
      <c r="E5154" s="126">
        <v>343.517</v>
      </c>
      <c r="F5154" s="125">
        <v>0.56400000000002137</v>
      </c>
      <c r="G5154" s="103" t="s">
        <v>167</v>
      </c>
      <c r="H5154" s="119">
        <f t="shared" si="2327"/>
        <v>1.3640000000000214</v>
      </c>
      <c r="I5154" s="125" t="s">
        <v>3316</v>
      </c>
      <c r="J5154" s="107">
        <f t="shared" ref="J5154" si="2347">I5154+497</f>
        <v>32041.58</v>
      </c>
      <c r="L5154" s="118">
        <v>0.7</v>
      </c>
    </row>
    <row r="5155" spans="1:12" x14ac:dyDescent="0.2">
      <c r="D5155" s="103"/>
      <c r="E5155" s="126"/>
      <c r="G5155" s="103"/>
    </row>
    <row r="5156" spans="1:12" x14ac:dyDescent="0.2">
      <c r="A5156" s="126">
        <v>2014</v>
      </c>
      <c r="B5156" s="127">
        <v>957798.47499999998</v>
      </c>
      <c r="C5156" s="127">
        <v>6494768.9369999999</v>
      </c>
      <c r="D5156" s="103" t="s">
        <v>167</v>
      </c>
      <c r="E5156" s="126">
        <v>343.625</v>
      </c>
      <c r="F5156" s="125">
        <v>0.56099999999997863</v>
      </c>
      <c r="G5156" s="103" t="s">
        <v>167</v>
      </c>
      <c r="H5156" s="119">
        <f t="shared" si="2327"/>
        <v>1.3609999999999787</v>
      </c>
      <c r="I5156" s="125" t="s">
        <v>3317</v>
      </c>
      <c r="J5156" s="107">
        <f t="shared" ref="J5156" si="2348">I5156+497</f>
        <v>32061.599999999999</v>
      </c>
      <c r="L5156" s="118">
        <v>0.7</v>
      </c>
    </row>
    <row r="5157" spans="1:12" x14ac:dyDescent="0.2">
      <c r="D5157" s="103"/>
      <c r="E5157" s="126"/>
      <c r="G5157" s="103"/>
    </row>
    <row r="5158" spans="1:12" x14ac:dyDescent="0.2">
      <c r="A5158" s="126">
        <v>2015</v>
      </c>
      <c r="B5158" s="127">
        <v>957789.15899999999</v>
      </c>
      <c r="C5158" s="127">
        <v>6494751.2359999996</v>
      </c>
      <c r="D5158" s="103" t="s">
        <v>167</v>
      </c>
      <c r="E5158" s="126">
        <v>343.721</v>
      </c>
      <c r="F5158" s="125">
        <v>0.53000000000002956</v>
      </c>
      <c r="G5158" s="103" t="s">
        <v>167</v>
      </c>
      <c r="H5158" s="119">
        <f t="shared" si="2327"/>
        <v>1.3300000000000296</v>
      </c>
      <c r="I5158" s="125" t="s">
        <v>3318</v>
      </c>
      <c r="J5158" s="107">
        <f t="shared" ref="J5158" si="2349">I5158+497</f>
        <v>32081.599999999999</v>
      </c>
      <c r="L5158" s="118">
        <v>0.7</v>
      </c>
    </row>
    <row r="5159" spans="1:12" x14ac:dyDescent="0.2">
      <c r="D5159" s="103"/>
      <c r="E5159" s="126"/>
      <c r="G5159" s="103"/>
    </row>
    <row r="5160" spans="1:12" x14ac:dyDescent="0.2">
      <c r="A5160" s="126">
        <v>2016</v>
      </c>
      <c r="B5160" s="127">
        <v>957779.74100000004</v>
      </c>
      <c r="C5160" s="127">
        <v>6494733.5820000004</v>
      </c>
      <c r="D5160" s="103" t="s">
        <v>167</v>
      </c>
      <c r="E5160" s="126">
        <v>343.83</v>
      </c>
      <c r="F5160" s="125">
        <v>0.54800000000000182</v>
      </c>
      <c r="G5160" s="103" t="s">
        <v>167</v>
      </c>
      <c r="H5160" s="119">
        <f t="shared" si="2327"/>
        <v>1.3480000000000019</v>
      </c>
      <c r="I5160" s="125" t="s">
        <v>3319</v>
      </c>
      <c r="J5160" s="107">
        <f t="shared" ref="J5160" si="2350">I5160+497</f>
        <v>32101.61</v>
      </c>
      <c r="L5160" s="118">
        <v>0.7</v>
      </c>
    </row>
    <row r="5161" spans="1:12" x14ac:dyDescent="0.2">
      <c r="D5161" s="103"/>
      <c r="E5161" s="126"/>
      <c r="G5161" s="103"/>
    </row>
    <row r="5162" spans="1:12" x14ac:dyDescent="0.2">
      <c r="A5162" s="126">
        <v>2017</v>
      </c>
      <c r="B5162" s="127">
        <v>957770.44</v>
      </c>
      <c r="C5162" s="127">
        <v>6494715.9759999998</v>
      </c>
      <c r="D5162" s="103" t="s">
        <v>167</v>
      </c>
      <c r="E5162" s="126">
        <v>343.92099999999999</v>
      </c>
      <c r="F5162" s="125">
        <v>0.55500000000000682</v>
      </c>
      <c r="G5162" s="103" t="s">
        <v>167</v>
      </c>
      <c r="H5162" s="119">
        <f t="shared" si="2327"/>
        <v>1.3550000000000069</v>
      </c>
      <c r="I5162" s="125" t="s">
        <v>3320</v>
      </c>
      <c r="J5162" s="107">
        <f t="shared" ref="J5162" si="2351">I5162+497</f>
        <v>32121.52</v>
      </c>
      <c r="L5162" s="118">
        <v>0.7</v>
      </c>
    </row>
    <row r="5163" spans="1:12" x14ac:dyDescent="0.2">
      <c r="D5163" s="103"/>
      <c r="E5163" s="126"/>
      <c r="G5163" s="103"/>
    </row>
    <row r="5164" spans="1:12" x14ac:dyDescent="0.2">
      <c r="A5164" s="126">
        <v>2018</v>
      </c>
      <c r="B5164" s="127">
        <v>957760.94</v>
      </c>
      <c r="C5164" s="127">
        <v>6494698.358</v>
      </c>
      <c r="D5164" s="103" t="s">
        <v>167</v>
      </c>
      <c r="E5164" s="126">
        <v>344.01400000000001</v>
      </c>
      <c r="F5164" s="125">
        <v>0.55799999999999272</v>
      </c>
      <c r="G5164" s="103" t="s">
        <v>167</v>
      </c>
      <c r="H5164" s="119">
        <f t="shared" si="2327"/>
        <v>1.3579999999999928</v>
      </c>
      <c r="I5164" s="125" t="s">
        <v>3321</v>
      </c>
      <c r="J5164" s="107">
        <f t="shared" ref="J5164" si="2352">I5164+497</f>
        <v>32141.54</v>
      </c>
      <c r="L5164" s="118">
        <v>0.7</v>
      </c>
    </row>
    <row r="5165" spans="1:12" x14ac:dyDescent="0.2">
      <c r="D5165" s="103"/>
      <c r="E5165" s="126"/>
      <c r="G5165" s="103"/>
    </row>
    <row r="5166" spans="1:12" x14ac:dyDescent="0.2">
      <c r="A5166" s="126">
        <v>2019</v>
      </c>
      <c r="B5166" s="127">
        <v>957751.57799999998</v>
      </c>
      <c r="C5166" s="127">
        <v>6494680.9270000001</v>
      </c>
      <c r="D5166" s="103" t="s">
        <v>167</v>
      </c>
      <c r="E5166" s="126">
        <v>344.11599999999999</v>
      </c>
      <c r="F5166" s="125">
        <v>0.56099999999997863</v>
      </c>
      <c r="G5166" s="103" t="s">
        <v>167</v>
      </c>
      <c r="H5166" s="119">
        <f t="shared" si="2327"/>
        <v>1.3609999999999787</v>
      </c>
      <c r="I5166" s="125" t="s">
        <v>3322</v>
      </c>
      <c r="J5166" s="107">
        <f t="shared" ref="J5166" si="2353">I5166+497</f>
        <v>32161.33</v>
      </c>
      <c r="L5166" s="118">
        <v>0.7</v>
      </c>
    </row>
    <row r="5167" spans="1:12" x14ac:dyDescent="0.2">
      <c r="D5167" s="103"/>
      <c r="E5167" s="126"/>
      <c r="G5167" s="103"/>
    </row>
    <row r="5168" spans="1:12" x14ac:dyDescent="0.2">
      <c r="A5168" s="126">
        <v>2020</v>
      </c>
      <c r="B5168" s="127">
        <v>957742.03</v>
      </c>
      <c r="C5168" s="127">
        <v>6494663.2470000004</v>
      </c>
      <c r="D5168" s="103" t="s">
        <v>167</v>
      </c>
      <c r="E5168" s="126">
        <v>344.21100000000001</v>
      </c>
      <c r="F5168" s="125">
        <v>0.53300000000001546</v>
      </c>
      <c r="G5168" s="103" t="s">
        <v>167</v>
      </c>
      <c r="H5168" s="119">
        <f t="shared" si="2327"/>
        <v>1.3330000000000155</v>
      </c>
      <c r="I5168" s="125" t="s">
        <v>3323</v>
      </c>
      <c r="J5168" s="107">
        <f t="shared" ref="J5168" si="2354">I5168+497</f>
        <v>32181.42</v>
      </c>
      <c r="L5168" s="118">
        <v>0.7</v>
      </c>
    </row>
    <row r="5169" spans="1:12" x14ac:dyDescent="0.2">
      <c r="D5169" s="103"/>
      <c r="E5169" s="126"/>
      <c r="G5169" s="103"/>
    </row>
    <row r="5170" spans="1:12" x14ac:dyDescent="0.2">
      <c r="A5170" s="126">
        <v>2021</v>
      </c>
      <c r="B5170" s="127">
        <v>957732.47199999995</v>
      </c>
      <c r="C5170" s="127">
        <v>6494645.733</v>
      </c>
      <c r="D5170" s="103" t="s">
        <v>167</v>
      </c>
      <c r="E5170" s="126">
        <v>344.31599999999997</v>
      </c>
      <c r="F5170" s="125">
        <v>0.53600000000000136</v>
      </c>
      <c r="G5170" s="103" t="s">
        <v>167</v>
      </c>
      <c r="H5170" s="119">
        <f t="shared" si="2327"/>
        <v>1.3360000000000014</v>
      </c>
      <c r="I5170" s="125" t="s">
        <v>3324</v>
      </c>
      <c r="J5170" s="107">
        <f t="shared" ref="J5170" si="2355">I5170+497</f>
        <v>32201.37</v>
      </c>
      <c r="L5170" s="118">
        <v>0.7</v>
      </c>
    </row>
    <row r="5171" spans="1:12" x14ac:dyDescent="0.2">
      <c r="D5171" s="103"/>
      <c r="E5171" s="126"/>
      <c r="G5171" s="103"/>
    </row>
    <row r="5172" spans="1:12" x14ac:dyDescent="0.2">
      <c r="A5172" s="126">
        <v>2022</v>
      </c>
      <c r="B5172" s="127">
        <v>957723.09699999995</v>
      </c>
      <c r="C5172" s="127">
        <v>6494628.2889999999</v>
      </c>
      <c r="D5172" s="103" t="s">
        <v>167</v>
      </c>
      <c r="E5172" s="126">
        <v>344.39800000000002</v>
      </c>
      <c r="F5172" s="125">
        <v>0.54200000000003001</v>
      </c>
      <c r="G5172" s="103" t="s">
        <v>167</v>
      </c>
      <c r="H5172" s="119">
        <f t="shared" si="2327"/>
        <v>1.3420000000000301</v>
      </c>
      <c r="I5172" s="125" t="s">
        <v>3325</v>
      </c>
      <c r="J5172" s="107">
        <f t="shared" ref="J5172" si="2356">I5172+497</f>
        <v>32221.18</v>
      </c>
      <c r="L5172" s="118">
        <v>0.7</v>
      </c>
    </row>
    <row r="5173" spans="1:12" x14ac:dyDescent="0.2">
      <c r="D5173" s="103"/>
      <c r="E5173" s="126"/>
      <c r="G5173" s="103"/>
    </row>
    <row r="5174" spans="1:12" x14ac:dyDescent="0.2">
      <c r="A5174" s="126">
        <v>2023</v>
      </c>
      <c r="B5174" s="127">
        <v>957713.47900000005</v>
      </c>
      <c r="C5174" s="127">
        <v>6494610.574</v>
      </c>
      <c r="D5174" s="103" t="s">
        <v>167</v>
      </c>
      <c r="E5174" s="126">
        <v>344.452</v>
      </c>
      <c r="F5174" s="125">
        <v>0.52699999999998681</v>
      </c>
      <c r="G5174" s="103" t="s">
        <v>167</v>
      </c>
      <c r="H5174" s="119">
        <f t="shared" si="2327"/>
        <v>1.3269999999999869</v>
      </c>
      <c r="I5174" s="125" t="s">
        <v>3326</v>
      </c>
      <c r="J5174" s="107">
        <f t="shared" ref="J5174" si="2357">I5174+497</f>
        <v>32241.34</v>
      </c>
      <c r="L5174" s="118">
        <v>0.7</v>
      </c>
    </row>
    <row r="5175" spans="1:12" x14ac:dyDescent="0.2">
      <c r="D5175" s="103"/>
      <c r="E5175" s="126"/>
      <c r="G5175" s="103"/>
    </row>
    <row r="5176" spans="1:12" x14ac:dyDescent="0.2">
      <c r="A5176" s="126">
        <v>2024</v>
      </c>
      <c r="B5176" s="127">
        <v>957703.88199999998</v>
      </c>
      <c r="C5176" s="127">
        <v>6494593.1600000001</v>
      </c>
      <c r="D5176" s="103" t="s">
        <v>167</v>
      </c>
      <c r="E5176" s="126">
        <v>344.57299999999998</v>
      </c>
      <c r="F5176" s="125">
        <v>0.52999999999997272</v>
      </c>
      <c r="G5176" s="103" t="s">
        <v>167</v>
      </c>
      <c r="H5176" s="119">
        <f t="shared" si="2327"/>
        <v>1.3299999999999728</v>
      </c>
      <c r="I5176" s="125" t="s">
        <v>3327</v>
      </c>
      <c r="J5176" s="107">
        <f t="shared" ref="J5176" si="2358">I5176+497</f>
        <v>32261.22</v>
      </c>
      <c r="L5176" s="118">
        <v>0.7</v>
      </c>
    </row>
    <row r="5177" spans="1:12" x14ac:dyDescent="0.2">
      <c r="D5177" s="103"/>
      <c r="E5177" s="126"/>
      <c r="G5177" s="103"/>
    </row>
    <row r="5178" spans="1:12" x14ac:dyDescent="0.2">
      <c r="A5178" s="126">
        <v>2025</v>
      </c>
      <c r="B5178" s="127">
        <v>957694.32499999995</v>
      </c>
      <c r="C5178" s="127">
        <v>6494575.5810000002</v>
      </c>
      <c r="D5178" s="103" t="s">
        <v>167</v>
      </c>
      <c r="E5178" s="126">
        <v>344.66899999999998</v>
      </c>
      <c r="F5178" s="125">
        <v>0.52999999999997272</v>
      </c>
      <c r="G5178" s="103" t="s">
        <v>167</v>
      </c>
      <c r="H5178" s="119">
        <f t="shared" si="2327"/>
        <v>1.3299999999999728</v>
      </c>
      <c r="I5178" s="125" t="s">
        <v>3328</v>
      </c>
      <c r="J5178" s="107">
        <f t="shared" ref="J5178" si="2359">I5178+497</f>
        <v>32281.23</v>
      </c>
      <c r="L5178" s="118">
        <v>0.7</v>
      </c>
    </row>
    <row r="5179" spans="1:12" x14ac:dyDescent="0.2">
      <c r="D5179" s="103"/>
      <c r="E5179" s="126"/>
      <c r="G5179" s="103"/>
    </row>
    <row r="5180" spans="1:12" x14ac:dyDescent="0.2">
      <c r="A5180" s="126">
        <v>2026</v>
      </c>
      <c r="B5180" s="127">
        <v>957684.94299999997</v>
      </c>
      <c r="C5180" s="127">
        <v>6494558.2790000001</v>
      </c>
      <c r="D5180" s="103" t="s">
        <v>167</v>
      </c>
      <c r="E5180" s="126">
        <v>344.721</v>
      </c>
      <c r="F5180" s="125">
        <v>0.50200000000000955</v>
      </c>
      <c r="G5180" s="103" t="s">
        <v>167</v>
      </c>
      <c r="H5180" s="119">
        <f t="shared" ref="H5180:H5242" si="2360">F5180+L5180+0.1</f>
        <v>1.3020000000000096</v>
      </c>
      <c r="I5180" s="125" t="s">
        <v>3329</v>
      </c>
      <c r="J5180" s="107">
        <f t="shared" ref="J5180" si="2361">I5180+497</f>
        <v>32300.91</v>
      </c>
      <c r="L5180" s="118">
        <v>0.7</v>
      </c>
    </row>
    <row r="5181" spans="1:12" x14ac:dyDescent="0.2">
      <c r="D5181" s="103"/>
      <c r="E5181" s="126"/>
      <c r="G5181" s="103"/>
    </row>
    <row r="5182" spans="1:12" x14ac:dyDescent="0.2">
      <c r="A5182" s="126">
        <v>2027</v>
      </c>
      <c r="B5182" s="127">
        <v>957675.52000000002</v>
      </c>
      <c r="C5182" s="127">
        <v>6494540.9890000001</v>
      </c>
      <c r="D5182" s="103" t="s">
        <v>167</v>
      </c>
      <c r="E5182" s="126">
        <v>344.82499999999999</v>
      </c>
      <c r="F5182" s="125">
        <v>0.50999999999999091</v>
      </c>
      <c r="G5182" s="103" t="s">
        <v>167</v>
      </c>
      <c r="H5182" s="119">
        <f t="shared" si="2360"/>
        <v>1.3099999999999909</v>
      </c>
      <c r="I5182" s="125" t="s">
        <v>3330</v>
      </c>
      <c r="J5182" s="107">
        <f t="shared" ref="J5182" si="2362">I5182+497</f>
        <v>32320.6</v>
      </c>
      <c r="L5182" s="118">
        <v>0.7</v>
      </c>
    </row>
    <row r="5183" spans="1:12" x14ac:dyDescent="0.2">
      <c r="D5183" s="103"/>
      <c r="E5183" s="126"/>
      <c r="G5183" s="103"/>
    </row>
    <row r="5184" spans="1:12" x14ac:dyDescent="0.2">
      <c r="A5184" s="126">
        <v>2028</v>
      </c>
      <c r="B5184" s="127">
        <v>957665.68</v>
      </c>
      <c r="C5184" s="127">
        <v>6494522.7879999997</v>
      </c>
      <c r="D5184" s="103" t="s">
        <v>167</v>
      </c>
      <c r="E5184" s="126">
        <v>344.91300000000001</v>
      </c>
      <c r="F5184" s="125">
        <v>0.49200000000001864</v>
      </c>
      <c r="G5184" s="103" t="s">
        <v>167</v>
      </c>
      <c r="H5184" s="119">
        <f t="shared" si="2360"/>
        <v>1.2920000000000187</v>
      </c>
      <c r="I5184" s="125" t="s">
        <v>3331</v>
      </c>
      <c r="J5184" s="107">
        <f t="shared" ref="J5184" si="2363">I5184+497</f>
        <v>32341.29</v>
      </c>
      <c r="L5184" s="118">
        <v>0.7</v>
      </c>
    </row>
    <row r="5185" spans="1:12" x14ac:dyDescent="0.2">
      <c r="D5185" s="103"/>
      <c r="E5185" s="126"/>
      <c r="G5185" s="103"/>
    </row>
    <row r="5186" spans="1:12" x14ac:dyDescent="0.2">
      <c r="A5186" s="126" t="s">
        <v>3332</v>
      </c>
      <c r="B5186" s="127">
        <v>957659.69900000002</v>
      </c>
      <c r="C5186" s="127">
        <v>6494511.6069999998</v>
      </c>
      <c r="D5186" s="103" t="s">
        <v>167</v>
      </c>
      <c r="E5186" s="126">
        <v>344.97800000000001</v>
      </c>
      <c r="F5186" s="125">
        <v>0.45800000000002683</v>
      </c>
      <c r="G5186" s="103" t="s">
        <v>167</v>
      </c>
      <c r="H5186" s="119">
        <f t="shared" si="2360"/>
        <v>1.2580000000000269</v>
      </c>
      <c r="I5186" s="125" t="s">
        <v>3333</v>
      </c>
      <c r="J5186" s="107">
        <f t="shared" ref="J5186" si="2364">I5186+497</f>
        <v>32353.97</v>
      </c>
      <c r="L5186" s="118">
        <v>0.7</v>
      </c>
    </row>
    <row r="5187" spans="1:12" x14ac:dyDescent="0.2">
      <c r="D5187" s="103"/>
      <c r="E5187" s="126"/>
      <c r="G5187" s="103"/>
    </row>
    <row r="5188" spans="1:12" x14ac:dyDescent="0.2">
      <c r="A5188" s="126" t="s">
        <v>3334</v>
      </c>
      <c r="B5188" s="127">
        <v>957658.12300000002</v>
      </c>
      <c r="C5188" s="127">
        <v>6494507.7180000003</v>
      </c>
      <c r="D5188" s="103" t="s">
        <v>167</v>
      </c>
      <c r="E5188" s="126">
        <v>344.96100000000001</v>
      </c>
      <c r="F5188" s="125">
        <v>0.45100000000002183</v>
      </c>
      <c r="G5188" s="103" t="s">
        <v>167</v>
      </c>
      <c r="H5188" s="119">
        <f t="shared" si="2360"/>
        <v>1.2510000000000219</v>
      </c>
      <c r="I5188" s="125" t="s">
        <v>3335</v>
      </c>
      <c r="J5188" s="107">
        <f t="shared" ref="J5188" si="2365">I5188+497</f>
        <v>32358.14</v>
      </c>
      <c r="L5188" s="118">
        <v>0.7</v>
      </c>
    </row>
    <row r="5189" spans="1:12" x14ac:dyDescent="0.2">
      <c r="D5189" s="103"/>
      <c r="E5189" s="126"/>
      <c r="G5189" s="103"/>
    </row>
    <row r="5190" spans="1:12" x14ac:dyDescent="0.2">
      <c r="A5190" s="126">
        <v>2029</v>
      </c>
      <c r="B5190" s="127">
        <v>957656.30599999998</v>
      </c>
      <c r="C5190" s="127">
        <v>6494504.6619999995</v>
      </c>
      <c r="D5190" s="103" t="s">
        <v>167</v>
      </c>
      <c r="E5190" s="126">
        <v>344.96100000000001</v>
      </c>
      <c r="F5190" s="125">
        <v>0.6330000000000382</v>
      </c>
      <c r="G5190" s="103" t="s">
        <v>167</v>
      </c>
      <c r="H5190" s="119">
        <f t="shared" si="2360"/>
        <v>1.1630000000000382</v>
      </c>
      <c r="I5190" s="125" t="s">
        <v>3336</v>
      </c>
      <c r="J5190" s="107">
        <f t="shared" ref="J5190" si="2366">I5190+497</f>
        <v>32361.7</v>
      </c>
      <c r="L5190" s="118">
        <v>0.43</v>
      </c>
    </row>
    <row r="5191" spans="1:12" x14ac:dyDescent="0.2">
      <c r="D5191" s="103"/>
      <c r="E5191" s="126"/>
      <c r="G5191" s="103"/>
    </row>
    <row r="5192" spans="1:12" x14ac:dyDescent="0.2">
      <c r="A5192" s="126" t="s">
        <v>3337</v>
      </c>
      <c r="B5192" s="127">
        <v>957651.93400000001</v>
      </c>
      <c r="C5192" s="127">
        <v>6494496.6579999998</v>
      </c>
      <c r="D5192" s="103" t="s">
        <v>167</v>
      </c>
      <c r="E5192" s="126">
        <v>345.00799999999998</v>
      </c>
      <c r="F5192" s="125">
        <v>0.61500000000000909</v>
      </c>
      <c r="G5192" s="103" t="s">
        <v>167</v>
      </c>
      <c r="H5192" s="119">
        <f t="shared" si="2360"/>
        <v>1.1450000000000091</v>
      </c>
      <c r="I5192" s="125" t="s">
        <v>3338</v>
      </c>
      <c r="J5192" s="107">
        <f t="shared" ref="J5192" si="2367">I5192+497</f>
        <v>32370.82</v>
      </c>
      <c r="L5192" s="118">
        <v>0.43</v>
      </c>
    </row>
    <row r="5193" spans="1:12" x14ac:dyDescent="0.2">
      <c r="D5193" s="103"/>
      <c r="E5193" s="126"/>
      <c r="G5193" s="103"/>
    </row>
    <row r="5194" spans="1:12" x14ac:dyDescent="0.2">
      <c r="A5194" s="126">
        <v>2030</v>
      </c>
      <c r="B5194" s="127">
        <v>957647.08100000001</v>
      </c>
      <c r="C5194" s="127">
        <v>6494487.7889999999</v>
      </c>
      <c r="D5194" s="103" t="s">
        <v>167</v>
      </c>
      <c r="E5194" s="126">
        <v>345.053</v>
      </c>
      <c r="F5194" s="125">
        <v>0.60099999999999909</v>
      </c>
      <c r="G5194" s="103" t="s">
        <v>167</v>
      </c>
      <c r="H5194" s="119">
        <f t="shared" si="2360"/>
        <v>1.1309999999999991</v>
      </c>
      <c r="I5194" s="125" t="s">
        <v>3339</v>
      </c>
      <c r="J5194" s="107">
        <f t="shared" ref="J5194" si="2368">I5194+497</f>
        <v>32380.93</v>
      </c>
      <c r="L5194" s="118">
        <v>0.43</v>
      </c>
    </row>
    <row r="5195" spans="1:12" x14ac:dyDescent="0.2">
      <c r="D5195" s="103"/>
      <c r="E5195" s="126"/>
      <c r="G5195" s="103"/>
    </row>
    <row r="5196" spans="1:12" x14ac:dyDescent="0.2">
      <c r="A5196" s="126">
        <v>2031</v>
      </c>
      <c r="B5196" s="127">
        <v>957637.75800000003</v>
      </c>
      <c r="C5196" s="127">
        <v>6494470.1440000003</v>
      </c>
      <c r="D5196" s="103" t="s">
        <v>167</v>
      </c>
      <c r="E5196" s="126">
        <v>345.15499999999997</v>
      </c>
      <c r="F5196" s="125">
        <v>0.53499999999996817</v>
      </c>
      <c r="G5196" s="103" t="s">
        <v>167</v>
      </c>
      <c r="H5196" s="119">
        <f t="shared" si="2360"/>
        <v>1.3349999999999682</v>
      </c>
      <c r="I5196" s="125" t="s">
        <v>3340</v>
      </c>
      <c r="J5196" s="107">
        <f t="shared" ref="J5196" si="2369">I5196+497</f>
        <v>32400.89</v>
      </c>
      <c r="L5196" s="118">
        <v>0.7</v>
      </c>
    </row>
    <row r="5197" spans="1:12" x14ac:dyDescent="0.2">
      <c r="D5197" s="103"/>
      <c r="E5197" s="126"/>
      <c r="G5197" s="103"/>
    </row>
    <row r="5198" spans="1:12" x14ac:dyDescent="0.2">
      <c r="A5198" s="126">
        <v>2032</v>
      </c>
      <c r="B5198" s="127">
        <v>957628.73699999996</v>
      </c>
      <c r="C5198" s="127">
        <v>6494452.2379999999</v>
      </c>
      <c r="D5198" s="103" t="s">
        <v>167</v>
      </c>
      <c r="E5198" s="126">
        <v>345.24</v>
      </c>
      <c r="F5198" s="125">
        <v>0.55400000000003047</v>
      </c>
      <c r="G5198" s="103" t="s">
        <v>167</v>
      </c>
      <c r="H5198" s="119">
        <f t="shared" si="2360"/>
        <v>1.3540000000000305</v>
      </c>
      <c r="I5198" s="125" t="s">
        <v>3341</v>
      </c>
      <c r="J5198" s="107">
        <f t="shared" ref="J5198" si="2370">I5198+497</f>
        <v>32420.94</v>
      </c>
      <c r="L5198" s="118">
        <v>0.7</v>
      </c>
    </row>
    <row r="5199" spans="1:12" x14ac:dyDescent="0.2">
      <c r="D5199" s="103"/>
      <c r="E5199" s="126"/>
      <c r="G5199" s="103"/>
    </row>
    <row r="5200" spans="1:12" x14ac:dyDescent="0.2">
      <c r="A5200" s="126">
        <v>2033</v>
      </c>
      <c r="B5200" s="127">
        <v>957619.88100000005</v>
      </c>
      <c r="C5200" s="127">
        <v>6494434.7130000005</v>
      </c>
      <c r="D5200" s="103" t="s">
        <v>167</v>
      </c>
      <c r="E5200" s="126">
        <v>345.33100000000002</v>
      </c>
      <c r="F5200" s="125">
        <v>0.54200000000003001</v>
      </c>
      <c r="G5200" s="103" t="s">
        <v>167</v>
      </c>
      <c r="H5200" s="119">
        <f t="shared" si="2360"/>
        <v>1.3420000000000301</v>
      </c>
      <c r="I5200" s="125" t="s">
        <v>3342</v>
      </c>
      <c r="J5200" s="107">
        <f t="shared" ref="J5200" si="2371">I5200+497</f>
        <v>32440.58</v>
      </c>
      <c r="L5200" s="118">
        <v>0.7</v>
      </c>
    </row>
    <row r="5201" spans="1:12" x14ac:dyDescent="0.2">
      <c r="D5201" s="103"/>
      <c r="E5201" s="126"/>
      <c r="G5201" s="103"/>
    </row>
    <row r="5202" spans="1:12" x14ac:dyDescent="0.2">
      <c r="A5202" s="126">
        <v>2034</v>
      </c>
      <c r="B5202" s="127">
        <v>957611.02899999998</v>
      </c>
      <c r="C5202" s="127">
        <v>6494416.2580000004</v>
      </c>
      <c r="D5202" s="103" t="s">
        <v>167</v>
      </c>
      <c r="E5202" s="126">
        <v>345.42200000000003</v>
      </c>
      <c r="F5202" s="125">
        <v>0.52600000000001046</v>
      </c>
      <c r="G5202" s="103" t="s">
        <v>167</v>
      </c>
      <c r="H5202" s="119">
        <f t="shared" si="2360"/>
        <v>1.3260000000000105</v>
      </c>
      <c r="I5202" s="125" t="s">
        <v>3343</v>
      </c>
      <c r="J5202" s="107">
        <f t="shared" ref="J5202" si="2372">I5202+497</f>
        <v>32461.05</v>
      </c>
      <c r="L5202" s="118">
        <v>0.7</v>
      </c>
    </row>
    <row r="5203" spans="1:12" x14ac:dyDescent="0.2">
      <c r="D5203" s="103"/>
      <c r="E5203" s="126"/>
      <c r="G5203" s="103"/>
    </row>
    <row r="5204" spans="1:12" x14ac:dyDescent="0.2">
      <c r="A5204" s="126">
        <v>2035</v>
      </c>
      <c r="B5204" s="127">
        <v>957602.52300000004</v>
      </c>
      <c r="C5204" s="127">
        <v>6494398.4079999998</v>
      </c>
      <c r="D5204" s="103" t="s">
        <v>167</v>
      </c>
      <c r="E5204" s="126">
        <v>345.49400000000003</v>
      </c>
      <c r="F5204" s="125">
        <v>0.5150000000000432</v>
      </c>
      <c r="G5204" s="103" t="s">
        <v>167</v>
      </c>
      <c r="H5204" s="119">
        <f t="shared" si="2360"/>
        <v>1.3150000000000432</v>
      </c>
      <c r="I5204" s="125" t="s">
        <v>3344</v>
      </c>
      <c r="J5204" s="107">
        <f t="shared" ref="J5204" si="2373">I5204+497</f>
        <v>32480.82</v>
      </c>
      <c r="L5204" s="118">
        <v>0.7</v>
      </c>
    </row>
    <row r="5205" spans="1:12" x14ac:dyDescent="0.2">
      <c r="D5205" s="103"/>
      <c r="E5205" s="126"/>
      <c r="G5205" s="103"/>
    </row>
    <row r="5206" spans="1:12" x14ac:dyDescent="0.2">
      <c r="A5206" s="126">
        <v>2036</v>
      </c>
      <c r="B5206" s="127">
        <v>957594.38199999998</v>
      </c>
      <c r="C5206" s="127">
        <v>6494380.5120000001</v>
      </c>
      <c r="D5206" s="103" t="s">
        <v>167</v>
      </c>
      <c r="E5206" s="126">
        <v>345.59199999999998</v>
      </c>
      <c r="F5206" s="125">
        <v>0.49799999999999045</v>
      </c>
      <c r="G5206" s="103" t="s">
        <v>167</v>
      </c>
      <c r="H5206" s="119">
        <f t="shared" si="2360"/>
        <v>1.2979999999999905</v>
      </c>
      <c r="I5206" s="125" t="s">
        <v>3345</v>
      </c>
      <c r="J5206" s="107">
        <f t="shared" ref="J5206" si="2374">I5206+497</f>
        <v>32500.48</v>
      </c>
      <c r="L5206" s="118">
        <v>0.7</v>
      </c>
    </row>
    <row r="5207" spans="1:12" x14ac:dyDescent="0.2">
      <c r="D5207" s="103"/>
      <c r="E5207" s="126"/>
      <c r="G5207" s="103"/>
    </row>
    <row r="5208" spans="1:12" x14ac:dyDescent="0.2">
      <c r="A5208" s="126">
        <v>2037</v>
      </c>
      <c r="B5208" s="127">
        <v>957586.10100000002</v>
      </c>
      <c r="C5208" s="127">
        <v>6494361.7879999997</v>
      </c>
      <c r="D5208" s="103" t="s">
        <v>167</v>
      </c>
      <c r="E5208" s="126">
        <v>345.66300000000001</v>
      </c>
      <c r="F5208" s="125">
        <v>0.52600000000001046</v>
      </c>
      <c r="G5208" s="103" t="s">
        <v>167</v>
      </c>
      <c r="H5208" s="119">
        <f t="shared" si="2360"/>
        <v>1.3260000000000105</v>
      </c>
      <c r="I5208" s="125" t="s">
        <v>3346</v>
      </c>
      <c r="J5208" s="107">
        <f t="shared" ref="J5208" si="2375">I5208+497</f>
        <v>32520.95</v>
      </c>
      <c r="L5208" s="118">
        <v>0.7</v>
      </c>
    </row>
    <row r="5209" spans="1:12" x14ac:dyDescent="0.2">
      <c r="D5209" s="103"/>
      <c r="E5209" s="126"/>
      <c r="G5209" s="103"/>
    </row>
    <row r="5210" spans="1:12" x14ac:dyDescent="0.2">
      <c r="A5210" s="126">
        <v>2038</v>
      </c>
      <c r="B5210" s="127">
        <v>957578.28599999996</v>
      </c>
      <c r="C5210" s="127">
        <v>6494343.4079999998</v>
      </c>
      <c r="D5210" s="103" t="s">
        <v>167</v>
      </c>
      <c r="E5210" s="126">
        <v>345.75599999999997</v>
      </c>
      <c r="F5210" s="125">
        <v>0.51299999999997681</v>
      </c>
      <c r="G5210" s="103" t="s">
        <v>167</v>
      </c>
      <c r="H5210" s="119">
        <f t="shared" si="2360"/>
        <v>1.3129999999999769</v>
      </c>
      <c r="I5210" s="125" t="s">
        <v>3347</v>
      </c>
      <c r="J5210" s="107">
        <f t="shared" ref="J5210" si="2376">I5210+497</f>
        <v>32540.93</v>
      </c>
      <c r="L5210" s="118">
        <v>0.7</v>
      </c>
    </row>
    <row r="5211" spans="1:12" x14ac:dyDescent="0.2">
      <c r="D5211" s="103"/>
      <c r="E5211" s="126"/>
      <c r="G5211" s="103"/>
    </row>
    <row r="5212" spans="1:12" x14ac:dyDescent="0.2">
      <c r="A5212" s="126">
        <v>2039</v>
      </c>
      <c r="B5212" s="127">
        <v>957570.71</v>
      </c>
      <c r="C5212" s="127">
        <v>6494325.0389999999</v>
      </c>
      <c r="D5212" s="103" t="s">
        <v>167</v>
      </c>
      <c r="E5212" s="126">
        <v>345.84399999999999</v>
      </c>
      <c r="F5212" s="125">
        <v>0.53199999999998226</v>
      </c>
      <c r="G5212" s="103" t="s">
        <v>167</v>
      </c>
      <c r="H5212" s="119">
        <f t="shared" si="2360"/>
        <v>1.3319999999999823</v>
      </c>
      <c r="I5212" s="125" t="s">
        <v>3348</v>
      </c>
      <c r="J5212" s="107">
        <f t="shared" ref="J5212" si="2377">I5212+497</f>
        <v>32560.799999999999</v>
      </c>
      <c r="L5212" s="118">
        <v>0.7</v>
      </c>
    </row>
    <row r="5213" spans="1:12" x14ac:dyDescent="0.2">
      <c r="D5213" s="103"/>
      <c r="E5213" s="126"/>
      <c r="G5213" s="103"/>
    </row>
    <row r="5214" spans="1:12" x14ac:dyDescent="0.2">
      <c r="A5214" s="126">
        <v>2040</v>
      </c>
      <c r="B5214" s="127">
        <v>957563.34199999995</v>
      </c>
      <c r="C5214" s="127">
        <v>6494306.0760000004</v>
      </c>
      <c r="D5214" s="103" t="s">
        <v>167</v>
      </c>
      <c r="E5214" s="126">
        <v>345.92899999999997</v>
      </c>
      <c r="F5214" s="125">
        <v>0.53399999999999181</v>
      </c>
      <c r="G5214" s="103" t="s">
        <v>167</v>
      </c>
      <c r="H5214" s="119">
        <f t="shared" si="2360"/>
        <v>1.3339999999999919</v>
      </c>
      <c r="I5214" s="125" t="s">
        <v>3349</v>
      </c>
      <c r="J5214" s="107">
        <f t="shared" ref="J5214" si="2378">I5214+497</f>
        <v>32581.14</v>
      </c>
      <c r="L5214" s="118">
        <v>0.7</v>
      </c>
    </row>
    <row r="5215" spans="1:12" x14ac:dyDescent="0.2">
      <c r="D5215" s="103"/>
      <c r="E5215" s="126"/>
      <c r="G5215" s="103"/>
    </row>
    <row r="5216" spans="1:12" x14ac:dyDescent="0.2">
      <c r="A5216" s="126">
        <v>2041</v>
      </c>
      <c r="B5216" s="127">
        <v>957556.30900000001</v>
      </c>
      <c r="C5216" s="127">
        <v>6494287.591</v>
      </c>
      <c r="D5216" s="103" t="s">
        <v>167</v>
      </c>
      <c r="E5216" s="126">
        <v>346.03199999999998</v>
      </c>
      <c r="F5216" s="125">
        <v>0.53699999999997772</v>
      </c>
      <c r="G5216" s="103" t="s">
        <v>167</v>
      </c>
      <c r="H5216" s="119">
        <f t="shared" si="2360"/>
        <v>1.3369999999999778</v>
      </c>
      <c r="I5216" s="125" t="s">
        <v>3350</v>
      </c>
      <c r="J5216" s="107">
        <f t="shared" ref="J5216" si="2379">I5216+497</f>
        <v>32600.92</v>
      </c>
      <c r="L5216" s="118">
        <v>0.7</v>
      </c>
    </row>
    <row r="5217" spans="1:12" x14ac:dyDescent="0.2">
      <c r="D5217" s="103"/>
      <c r="E5217" s="126"/>
      <c r="G5217" s="103"/>
    </row>
    <row r="5218" spans="1:12" x14ac:dyDescent="0.2">
      <c r="A5218" s="126">
        <v>2042</v>
      </c>
      <c r="B5218" s="127">
        <v>957549.44200000004</v>
      </c>
      <c r="C5218" s="127">
        <v>6494268.6069999998</v>
      </c>
      <c r="D5218" s="103" t="s">
        <v>167</v>
      </c>
      <c r="E5218" s="126">
        <v>346.06900000000002</v>
      </c>
      <c r="F5218" s="125">
        <v>0.54400000000003956</v>
      </c>
      <c r="G5218" s="103" t="s">
        <v>167</v>
      </c>
      <c r="H5218" s="119">
        <f t="shared" si="2360"/>
        <v>1.3440000000000396</v>
      </c>
      <c r="I5218" s="125" t="s">
        <v>3351</v>
      </c>
      <c r="J5218" s="107">
        <f t="shared" ref="J5218" si="2380">I5218+497</f>
        <v>32621.11</v>
      </c>
      <c r="L5218" s="118">
        <v>0.7</v>
      </c>
    </row>
    <row r="5219" spans="1:12" x14ac:dyDescent="0.2">
      <c r="D5219" s="103"/>
      <c r="E5219" s="126"/>
      <c r="G5219" s="103"/>
    </row>
    <row r="5220" spans="1:12" x14ac:dyDescent="0.2">
      <c r="A5220" s="126">
        <v>2043</v>
      </c>
      <c r="B5220" s="127">
        <v>957542.91099999996</v>
      </c>
      <c r="C5220" s="127">
        <v>6494249.7479999997</v>
      </c>
      <c r="D5220" s="103" t="s">
        <v>167</v>
      </c>
      <c r="E5220" s="126">
        <v>346.17700000000002</v>
      </c>
      <c r="F5220" s="125">
        <v>0.55200000000002092</v>
      </c>
      <c r="G5220" s="103" t="s">
        <v>167</v>
      </c>
      <c r="H5220" s="119">
        <f t="shared" si="2360"/>
        <v>1.352000000000021</v>
      </c>
      <c r="I5220" s="125" t="s">
        <v>3352</v>
      </c>
      <c r="J5220" s="107">
        <f t="shared" ref="J5220" si="2381">I5220+497</f>
        <v>32641.07</v>
      </c>
      <c r="L5220" s="118">
        <v>0.7</v>
      </c>
    </row>
    <row r="5221" spans="1:12" x14ac:dyDescent="0.2">
      <c r="D5221" s="103"/>
      <c r="E5221" s="126"/>
      <c r="G5221" s="103"/>
    </row>
    <row r="5222" spans="1:12" x14ac:dyDescent="0.2">
      <c r="A5222" s="126">
        <v>2044</v>
      </c>
      <c r="B5222" s="127">
        <v>957536.59400000004</v>
      </c>
      <c r="C5222" s="127">
        <v>6494230.7599999998</v>
      </c>
      <c r="D5222" s="103" t="s">
        <v>167</v>
      </c>
      <c r="E5222" s="126">
        <v>346.26600000000002</v>
      </c>
      <c r="F5222" s="125">
        <v>0.51600000000001955</v>
      </c>
      <c r="G5222" s="103" t="s">
        <v>167</v>
      </c>
      <c r="H5222" s="119">
        <f t="shared" si="2360"/>
        <v>1.3160000000000196</v>
      </c>
      <c r="I5222" s="125" t="s">
        <v>3353</v>
      </c>
      <c r="J5222" s="107">
        <f t="shared" ref="J5222" si="2382">I5222+497</f>
        <v>32661.08</v>
      </c>
      <c r="L5222" s="118">
        <v>0.7</v>
      </c>
    </row>
    <row r="5223" spans="1:12" x14ac:dyDescent="0.2">
      <c r="D5223" s="103"/>
      <c r="E5223" s="126"/>
      <c r="G5223" s="103"/>
    </row>
    <row r="5224" spans="1:12" x14ac:dyDescent="0.2">
      <c r="A5224" s="126">
        <v>2045</v>
      </c>
      <c r="B5224" s="127">
        <v>957530.57900000003</v>
      </c>
      <c r="C5224" s="127">
        <v>6494211.8619999997</v>
      </c>
      <c r="D5224" s="103" t="s">
        <v>167</v>
      </c>
      <c r="E5224" s="126">
        <v>346.34199999999998</v>
      </c>
      <c r="F5224" s="125">
        <v>0.54499999999995907</v>
      </c>
      <c r="G5224" s="103" t="s">
        <v>167</v>
      </c>
      <c r="H5224" s="119">
        <f t="shared" si="2360"/>
        <v>1.3449999999999591</v>
      </c>
      <c r="I5224" s="125" t="s">
        <v>3354</v>
      </c>
      <c r="J5224" s="107">
        <f t="shared" ref="J5224" si="2383">I5224+497</f>
        <v>32680.91</v>
      </c>
      <c r="L5224" s="118">
        <v>0.7</v>
      </c>
    </row>
    <row r="5225" spans="1:12" x14ac:dyDescent="0.2">
      <c r="D5225" s="103"/>
      <c r="E5225" s="126"/>
      <c r="G5225" s="103"/>
    </row>
    <row r="5226" spans="1:12" x14ac:dyDescent="0.2">
      <c r="A5226" s="126">
        <v>2046</v>
      </c>
      <c r="B5226" s="127">
        <v>957524.84299999999</v>
      </c>
      <c r="C5226" s="127">
        <v>6494192.7209999999</v>
      </c>
      <c r="D5226" s="103" t="s">
        <v>167</v>
      </c>
      <c r="E5226" s="126">
        <v>346.42099999999999</v>
      </c>
      <c r="F5226" s="125">
        <v>0.53399999999999181</v>
      </c>
      <c r="G5226" s="103" t="s">
        <v>167</v>
      </c>
      <c r="H5226" s="119">
        <f t="shared" si="2360"/>
        <v>1.3339999999999919</v>
      </c>
      <c r="I5226" s="125" t="s">
        <v>3355</v>
      </c>
      <c r="J5226" s="107">
        <f t="shared" ref="J5226" si="2384">I5226+497</f>
        <v>32700.89</v>
      </c>
      <c r="L5226" s="118">
        <v>0.7</v>
      </c>
    </row>
    <row r="5227" spans="1:12" x14ac:dyDescent="0.2">
      <c r="D5227" s="103"/>
      <c r="E5227" s="126"/>
      <c r="G5227" s="103"/>
    </row>
    <row r="5228" spans="1:12" x14ac:dyDescent="0.2">
      <c r="A5228" s="126">
        <v>2047</v>
      </c>
      <c r="B5228" s="127">
        <v>957519.22600000002</v>
      </c>
      <c r="C5228" s="127">
        <v>6494173.7060000002</v>
      </c>
      <c r="D5228" s="103" t="s">
        <v>167</v>
      </c>
      <c r="E5228" s="126">
        <v>346.52699999999999</v>
      </c>
      <c r="F5228" s="125">
        <v>0.54399999999998272</v>
      </c>
      <c r="G5228" s="103" t="s">
        <v>167</v>
      </c>
      <c r="H5228" s="119">
        <f t="shared" si="2360"/>
        <v>1.3439999999999828</v>
      </c>
      <c r="I5228" s="125" t="s">
        <v>3356</v>
      </c>
      <c r="J5228" s="107">
        <f t="shared" ref="J5228" si="2385">I5228+497</f>
        <v>32720.720000000001</v>
      </c>
      <c r="L5228" s="118">
        <v>0.7</v>
      </c>
    </row>
    <row r="5229" spans="1:12" x14ac:dyDescent="0.2">
      <c r="D5229" s="103"/>
      <c r="E5229" s="126"/>
      <c r="G5229" s="103"/>
    </row>
    <row r="5230" spans="1:12" x14ac:dyDescent="0.2">
      <c r="A5230" s="126">
        <v>2048</v>
      </c>
      <c r="B5230" s="127">
        <v>957513.89</v>
      </c>
      <c r="C5230" s="127">
        <v>6494154.2510000002</v>
      </c>
      <c r="D5230" s="103" t="s">
        <v>167</v>
      </c>
      <c r="E5230" s="126">
        <v>346.60399999999998</v>
      </c>
      <c r="F5230" s="125">
        <v>0.51999999999998181</v>
      </c>
      <c r="G5230" s="103" t="s">
        <v>167</v>
      </c>
      <c r="H5230" s="119">
        <f t="shared" si="2360"/>
        <v>1.3199999999999819</v>
      </c>
      <c r="I5230" s="125" t="s">
        <v>3357</v>
      </c>
      <c r="J5230" s="107">
        <f t="shared" ref="J5230" si="2386">I5230+497</f>
        <v>32740.89</v>
      </c>
      <c r="L5230" s="118">
        <v>0.7</v>
      </c>
    </row>
    <row r="5231" spans="1:12" x14ac:dyDescent="0.2">
      <c r="D5231" s="103"/>
      <c r="E5231" s="126"/>
      <c r="G5231" s="103"/>
    </row>
    <row r="5232" spans="1:12" x14ac:dyDescent="0.2">
      <c r="A5232" s="126">
        <v>2049</v>
      </c>
      <c r="B5232" s="127">
        <v>957508.82499999995</v>
      </c>
      <c r="C5232" s="127">
        <v>6494134.9179999996</v>
      </c>
      <c r="D5232" s="103" t="s">
        <v>167</v>
      </c>
      <c r="E5232" s="126">
        <v>346.72</v>
      </c>
      <c r="F5232" s="125">
        <v>0.54800000000000182</v>
      </c>
      <c r="G5232" s="103" t="s">
        <v>167</v>
      </c>
      <c r="H5232" s="119">
        <f t="shared" si="2360"/>
        <v>1.3480000000000019</v>
      </c>
      <c r="I5232" s="125" t="s">
        <v>3358</v>
      </c>
      <c r="J5232" s="107">
        <f t="shared" ref="J5232" si="2387">I5232+497</f>
        <v>32760.880000000001</v>
      </c>
      <c r="L5232" s="118">
        <v>0.7</v>
      </c>
    </row>
    <row r="5233" spans="1:12" x14ac:dyDescent="0.2">
      <c r="D5233" s="103"/>
      <c r="E5233" s="126"/>
      <c r="G5233" s="103"/>
    </row>
    <row r="5234" spans="1:12" x14ac:dyDescent="0.2">
      <c r="A5234" s="126">
        <v>2050</v>
      </c>
      <c r="B5234" s="127">
        <v>957504.05900000001</v>
      </c>
      <c r="C5234" s="127">
        <v>6494115.5</v>
      </c>
      <c r="D5234" s="103" t="s">
        <v>167</v>
      </c>
      <c r="E5234" s="126">
        <v>346.83800000000002</v>
      </c>
      <c r="F5234" s="125">
        <v>0.59100000000000819</v>
      </c>
      <c r="G5234" s="103" t="s">
        <v>167</v>
      </c>
      <c r="H5234" s="119">
        <f t="shared" si="2360"/>
        <v>1.3910000000000082</v>
      </c>
      <c r="I5234" s="125" t="s">
        <v>3359</v>
      </c>
      <c r="J5234" s="107">
        <f t="shared" ref="J5234" si="2388">I5234+497</f>
        <v>32780.869999999995</v>
      </c>
      <c r="L5234" s="118">
        <v>0.7</v>
      </c>
    </row>
    <row r="5235" spans="1:12" x14ac:dyDescent="0.2">
      <c r="D5235" s="103"/>
      <c r="E5235" s="126"/>
      <c r="G5235" s="103"/>
    </row>
    <row r="5236" spans="1:12" x14ac:dyDescent="0.2">
      <c r="A5236" s="126">
        <v>2051</v>
      </c>
      <c r="B5236" s="127">
        <v>957499.66399999999</v>
      </c>
      <c r="C5236" s="127">
        <v>6494096.0549999997</v>
      </c>
      <c r="D5236" s="103" t="s">
        <v>167</v>
      </c>
      <c r="E5236" s="126">
        <v>346.89800000000002</v>
      </c>
      <c r="F5236" s="125">
        <v>0.55400000000003047</v>
      </c>
      <c r="G5236" s="103" t="s">
        <v>167</v>
      </c>
      <c r="H5236" s="119">
        <f t="shared" si="2360"/>
        <v>1.3540000000000305</v>
      </c>
      <c r="I5236" s="125" t="s">
        <v>3360</v>
      </c>
      <c r="J5236" s="107">
        <f t="shared" ref="J5236" si="2389">I5236+497</f>
        <v>32800.81</v>
      </c>
      <c r="L5236" s="118">
        <v>0.7</v>
      </c>
    </row>
    <row r="5237" spans="1:12" x14ac:dyDescent="0.2">
      <c r="D5237" s="103"/>
      <c r="E5237" s="126"/>
      <c r="G5237" s="103"/>
    </row>
    <row r="5238" spans="1:12" x14ac:dyDescent="0.2">
      <c r="A5238" s="126">
        <v>2052</v>
      </c>
      <c r="B5238" s="127">
        <v>957495.28500000003</v>
      </c>
      <c r="C5238" s="127">
        <v>6494076.0429999996</v>
      </c>
      <c r="D5238" s="103" t="s">
        <v>167</v>
      </c>
      <c r="E5238" s="126">
        <v>346.99400000000003</v>
      </c>
      <c r="F5238" s="125">
        <v>0.54000000000002046</v>
      </c>
      <c r="G5238" s="103" t="s">
        <v>167</v>
      </c>
      <c r="H5238" s="119">
        <f t="shared" si="2360"/>
        <v>1.3400000000000205</v>
      </c>
      <c r="I5238" s="125" t="s">
        <v>3361</v>
      </c>
      <c r="J5238" s="107">
        <f t="shared" ref="J5238" si="2390">I5238+497</f>
        <v>32821.29</v>
      </c>
      <c r="L5238" s="118">
        <v>0.7</v>
      </c>
    </row>
    <row r="5239" spans="1:12" x14ac:dyDescent="0.2">
      <c r="D5239" s="103"/>
      <c r="E5239" s="126"/>
      <c r="G5239" s="103"/>
    </row>
    <row r="5240" spans="1:12" x14ac:dyDescent="0.2">
      <c r="A5240" s="126">
        <v>2053</v>
      </c>
      <c r="B5240" s="127">
        <v>957491.38199999998</v>
      </c>
      <c r="C5240" s="127">
        <v>6494056.6370000001</v>
      </c>
      <c r="D5240" s="103" t="s">
        <v>167</v>
      </c>
      <c r="E5240" s="126">
        <v>347.072</v>
      </c>
      <c r="F5240" s="125">
        <v>0.52899999999999636</v>
      </c>
      <c r="G5240" s="103" t="s">
        <v>167</v>
      </c>
      <c r="H5240" s="119">
        <f t="shared" si="2360"/>
        <v>1.3289999999999964</v>
      </c>
      <c r="I5240" s="125" t="s">
        <v>3362</v>
      </c>
      <c r="J5240" s="107">
        <f t="shared" ref="J5240" si="2391">I5240+497</f>
        <v>32841.089999999997</v>
      </c>
      <c r="L5240" s="118">
        <v>0.7</v>
      </c>
    </row>
    <row r="5241" spans="1:12" x14ac:dyDescent="0.2">
      <c r="D5241" s="103"/>
      <c r="E5241" s="126"/>
      <c r="G5241" s="103"/>
    </row>
    <row r="5242" spans="1:12" x14ac:dyDescent="0.2">
      <c r="A5242" s="126">
        <v>2054</v>
      </c>
      <c r="B5242" s="127">
        <v>957487.696</v>
      </c>
      <c r="C5242" s="127">
        <v>6494037.148</v>
      </c>
      <c r="D5242" s="103" t="s">
        <v>167</v>
      </c>
      <c r="E5242" s="126">
        <v>347.15800000000002</v>
      </c>
      <c r="F5242" s="125">
        <v>0.507000000000005</v>
      </c>
      <c r="G5242" s="103" t="s">
        <v>167</v>
      </c>
      <c r="H5242" s="119">
        <f t="shared" si="2360"/>
        <v>1.307000000000005</v>
      </c>
      <c r="I5242" s="125" t="s">
        <v>3363</v>
      </c>
      <c r="J5242" s="107">
        <f t="shared" ref="J5242" si="2392">I5242+497</f>
        <v>32860.92</v>
      </c>
      <c r="L5242" s="118">
        <v>0.7</v>
      </c>
    </row>
    <row r="5243" spans="1:12" x14ac:dyDescent="0.2">
      <c r="D5243" s="103"/>
      <c r="E5243" s="126"/>
      <c r="G5243" s="103"/>
    </row>
    <row r="5244" spans="1:12" x14ac:dyDescent="0.2">
      <c r="A5244" s="126">
        <v>2055</v>
      </c>
      <c r="B5244" s="127">
        <v>957484.30299999996</v>
      </c>
      <c r="C5244" s="127">
        <v>6494017.2970000003</v>
      </c>
      <c r="D5244" s="103" t="s">
        <v>167</v>
      </c>
      <c r="E5244" s="126">
        <v>347.26600000000002</v>
      </c>
      <c r="F5244" s="125">
        <v>0.54800000000000182</v>
      </c>
      <c r="G5244" s="103" t="s">
        <v>167</v>
      </c>
      <c r="H5244" s="119">
        <f t="shared" ref="H5244:H5306" si="2393">F5244+L5244+0.1</f>
        <v>1.3480000000000019</v>
      </c>
      <c r="I5244" s="125" t="s">
        <v>3364</v>
      </c>
      <c r="J5244" s="107">
        <f t="shared" ref="J5244" si="2394">I5244+497</f>
        <v>32881.06</v>
      </c>
      <c r="L5244" s="118">
        <v>0.7</v>
      </c>
    </row>
    <row r="5245" spans="1:12" x14ac:dyDescent="0.2">
      <c r="D5245" s="103"/>
      <c r="E5245" s="126"/>
      <c r="G5245" s="103"/>
    </row>
    <row r="5246" spans="1:12" x14ac:dyDescent="0.2">
      <c r="A5246" s="126">
        <v>2056</v>
      </c>
      <c r="B5246" s="127">
        <v>957480.95299999998</v>
      </c>
      <c r="C5246" s="127">
        <v>6493997.6950000003</v>
      </c>
      <c r="D5246" s="103" t="s">
        <v>167</v>
      </c>
      <c r="E5246" s="126">
        <v>347.37299999999999</v>
      </c>
      <c r="F5246" s="125">
        <v>0.58100000000001728</v>
      </c>
      <c r="G5246" s="103" t="s">
        <v>167</v>
      </c>
      <c r="H5246" s="119">
        <f t="shared" si="2393"/>
        <v>1.3810000000000173</v>
      </c>
      <c r="I5246" s="125" t="s">
        <v>3365</v>
      </c>
      <c r="J5246" s="107">
        <f t="shared" ref="J5246" si="2395">I5246+497</f>
        <v>32900.949999999997</v>
      </c>
      <c r="L5246" s="118">
        <v>0.7</v>
      </c>
    </row>
    <row r="5247" spans="1:12" x14ac:dyDescent="0.2">
      <c r="D5247" s="103"/>
      <c r="E5247" s="126"/>
      <c r="G5247" s="103"/>
    </row>
    <row r="5248" spans="1:12" x14ac:dyDescent="0.2">
      <c r="A5248" s="126">
        <v>2057</v>
      </c>
      <c r="B5248" s="127">
        <v>957478.11100000003</v>
      </c>
      <c r="C5248" s="127">
        <v>6493977.6349999998</v>
      </c>
      <c r="D5248" s="103" t="s">
        <v>167</v>
      </c>
      <c r="E5248" s="126">
        <v>347.45299999999997</v>
      </c>
      <c r="F5248" s="125">
        <v>0.54099999999999682</v>
      </c>
      <c r="G5248" s="103" t="s">
        <v>167</v>
      </c>
      <c r="H5248" s="119">
        <f t="shared" si="2393"/>
        <v>1.3409999999999969</v>
      </c>
      <c r="I5248" s="125" t="s">
        <v>3366</v>
      </c>
      <c r="J5248" s="107">
        <f t="shared" ref="J5248" si="2396">I5248+497</f>
        <v>32921.21</v>
      </c>
      <c r="L5248" s="118">
        <v>0.7</v>
      </c>
    </row>
    <row r="5249" spans="1:12" x14ac:dyDescent="0.2">
      <c r="D5249" s="103"/>
      <c r="E5249" s="126"/>
      <c r="G5249" s="103"/>
    </row>
    <row r="5250" spans="1:12" x14ac:dyDescent="0.2">
      <c r="A5250" s="126">
        <v>2058</v>
      </c>
      <c r="B5250" s="127">
        <v>957475.36100000003</v>
      </c>
      <c r="C5250" s="127">
        <v>6493958.2209999999</v>
      </c>
      <c r="D5250" s="103" t="s">
        <v>167</v>
      </c>
      <c r="E5250" s="126">
        <v>347.54899999999998</v>
      </c>
      <c r="F5250" s="125">
        <v>0.5029999999999859</v>
      </c>
      <c r="G5250" s="103" t="s">
        <v>167</v>
      </c>
      <c r="H5250" s="119">
        <f t="shared" si="2393"/>
        <v>1.3029999999999859</v>
      </c>
      <c r="I5250" s="125" t="s">
        <v>3367</v>
      </c>
      <c r="J5250" s="107">
        <f t="shared" ref="J5250" si="2397">I5250+497</f>
        <v>32940.82</v>
      </c>
      <c r="L5250" s="118">
        <v>0.7</v>
      </c>
    </row>
    <row r="5251" spans="1:12" x14ac:dyDescent="0.2">
      <c r="D5251" s="103"/>
      <c r="E5251" s="126"/>
      <c r="G5251" s="103"/>
    </row>
    <row r="5252" spans="1:12" x14ac:dyDescent="0.2">
      <c r="A5252" s="126">
        <v>2059</v>
      </c>
      <c r="B5252" s="127">
        <v>957472.78200000001</v>
      </c>
      <c r="C5252" s="127">
        <v>6493937.9919999996</v>
      </c>
      <c r="D5252" s="103" t="s">
        <v>167</v>
      </c>
      <c r="E5252" s="126">
        <v>347.57400000000001</v>
      </c>
      <c r="F5252" s="125">
        <v>0.61700000000001864</v>
      </c>
      <c r="G5252" s="103" t="s">
        <v>167</v>
      </c>
      <c r="H5252" s="119">
        <f t="shared" si="2393"/>
        <v>1.4170000000000187</v>
      </c>
      <c r="I5252" s="125" t="s">
        <v>3368</v>
      </c>
      <c r="J5252" s="107">
        <f t="shared" ref="J5252" si="2398">I5252+497</f>
        <v>32961.21</v>
      </c>
      <c r="L5252" s="118">
        <v>0.7</v>
      </c>
    </row>
    <row r="5253" spans="1:12" x14ac:dyDescent="0.2">
      <c r="D5253" s="103"/>
      <c r="E5253" s="126"/>
      <c r="G5253" s="103"/>
    </row>
    <row r="5254" spans="1:12" x14ac:dyDescent="0.2">
      <c r="A5254" s="126">
        <v>2060</v>
      </c>
      <c r="B5254" s="127">
        <v>957470.35</v>
      </c>
      <c r="C5254" s="127">
        <v>6493918.699</v>
      </c>
      <c r="D5254" s="103" t="s">
        <v>167</v>
      </c>
      <c r="E5254" s="126">
        <v>347.64699999999999</v>
      </c>
      <c r="F5254" s="125">
        <v>0.59899999999998954</v>
      </c>
      <c r="G5254" s="103" t="s">
        <v>167</v>
      </c>
      <c r="H5254" s="119">
        <f t="shared" si="2393"/>
        <v>1.3989999999999896</v>
      </c>
      <c r="I5254" s="125" t="s">
        <v>3369</v>
      </c>
      <c r="J5254" s="107">
        <f t="shared" ref="J5254" si="2399">I5254+497</f>
        <v>32980.660000000003</v>
      </c>
      <c r="L5254" s="118">
        <v>0.7</v>
      </c>
    </row>
    <row r="5255" spans="1:12" x14ac:dyDescent="0.2">
      <c r="D5255" s="103"/>
      <c r="E5255" s="126"/>
      <c r="G5255" s="103"/>
    </row>
    <row r="5256" spans="1:12" x14ac:dyDescent="0.2">
      <c r="A5256" s="126" t="s">
        <v>3370</v>
      </c>
      <c r="B5256" s="127">
        <v>957469.41099999996</v>
      </c>
      <c r="C5256" s="127">
        <v>6493910.2709999997</v>
      </c>
      <c r="D5256" s="103" t="s">
        <v>167</v>
      </c>
      <c r="E5256" s="126">
        <v>347.67899999999997</v>
      </c>
      <c r="F5256" s="125">
        <v>0.60499999999996135</v>
      </c>
      <c r="G5256" s="103" t="s">
        <v>167</v>
      </c>
      <c r="H5256" s="119">
        <f t="shared" si="2393"/>
        <v>1.4049999999999614</v>
      </c>
      <c r="I5256" s="125" t="s">
        <v>3371</v>
      </c>
      <c r="J5256" s="107">
        <f t="shared" ref="J5256" si="2400">I5256+497</f>
        <v>32989.14</v>
      </c>
      <c r="L5256" s="118">
        <v>0.7</v>
      </c>
    </row>
    <row r="5257" spans="1:12" x14ac:dyDescent="0.2">
      <c r="D5257" s="103"/>
      <c r="E5257" s="126"/>
      <c r="G5257" s="103"/>
    </row>
    <row r="5258" spans="1:12" x14ac:dyDescent="0.2">
      <c r="A5258" s="126">
        <v>2061</v>
      </c>
      <c r="B5258" s="127">
        <v>957468.13199999998</v>
      </c>
      <c r="C5258" s="127">
        <v>6493898.7240000004</v>
      </c>
      <c r="D5258" s="103" t="s">
        <v>167</v>
      </c>
      <c r="E5258" s="126">
        <v>347.74900000000002</v>
      </c>
      <c r="F5258" s="125">
        <v>0.58100000000001728</v>
      </c>
      <c r="G5258" s="103" t="s">
        <v>167</v>
      </c>
      <c r="H5258" s="119">
        <f t="shared" si="2393"/>
        <v>1.3810000000000173</v>
      </c>
      <c r="I5258" s="125" t="s">
        <v>3372</v>
      </c>
      <c r="J5258" s="107">
        <f t="shared" ref="J5258" si="2401">I5258+497</f>
        <v>33000.75</v>
      </c>
      <c r="L5258" s="118">
        <v>0.7</v>
      </c>
    </row>
    <row r="5259" spans="1:12" x14ac:dyDescent="0.2">
      <c r="D5259" s="103"/>
      <c r="E5259" s="126"/>
      <c r="G5259" s="103"/>
    </row>
    <row r="5260" spans="1:12" x14ac:dyDescent="0.2">
      <c r="A5260" s="126" t="s">
        <v>3373</v>
      </c>
      <c r="B5260" s="127">
        <v>957466.52099999995</v>
      </c>
      <c r="C5260" s="127">
        <v>6493884.4060000004</v>
      </c>
      <c r="D5260" s="103" t="s">
        <v>167</v>
      </c>
      <c r="E5260" s="126">
        <v>347.81099999999998</v>
      </c>
      <c r="F5260" s="125">
        <v>0.80799999999999272</v>
      </c>
      <c r="G5260" s="103" t="s">
        <v>167</v>
      </c>
      <c r="H5260" s="119">
        <f t="shared" si="2393"/>
        <v>1.6079999999999928</v>
      </c>
      <c r="I5260" s="125" t="s">
        <v>3374</v>
      </c>
      <c r="J5260" s="107">
        <f t="shared" ref="J5260" si="2402">I5260+497</f>
        <v>33015.160000000003</v>
      </c>
      <c r="L5260" s="118">
        <v>0.7</v>
      </c>
    </row>
    <row r="5261" spans="1:12" x14ac:dyDescent="0.2">
      <c r="D5261" s="103"/>
      <c r="E5261" s="126"/>
      <c r="G5261" s="103"/>
    </row>
    <row r="5262" spans="1:12" x14ac:dyDescent="0.2">
      <c r="A5262" s="126">
        <v>2062</v>
      </c>
      <c r="B5262" s="127">
        <v>957466.05700000003</v>
      </c>
      <c r="C5262" s="127">
        <v>6493878.4630000005</v>
      </c>
      <c r="D5262" s="103" t="s">
        <v>167</v>
      </c>
      <c r="E5262" s="126">
        <v>347.827</v>
      </c>
      <c r="F5262" s="125">
        <v>1.1539999999999964</v>
      </c>
      <c r="G5262" s="103" t="s">
        <v>167</v>
      </c>
      <c r="H5262" s="119">
        <f t="shared" si="2393"/>
        <v>2.1539999999999964</v>
      </c>
      <c r="I5262" s="125" t="s">
        <v>3375</v>
      </c>
      <c r="J5262" s="107">
        <f t="shared" ref="J5262" si="2403">I5262+497</f>
        <v>33021.14</v>
      </c>
      <c r="L5262" s="118">
        <v>0.9</v>
      </c>
    </row>
    <row r="5263" spans="1:12" x14ac:dyDescent="0.2">
      <c r="D5263" s="103"/>
      <c r="E5263" s="126"/>
      <c r="G5263" s="103"/>
    </row>
    <row r="5264" spans="1:12" x14ac:dyDescent="0.2">
      <c r="A5264" s="126" t="s">
        <v>3376</v>
      </c>
      <c r="B5264" s="127">
        <v>957466.09</v>
      </c>
      <c r="C5264" s="127">
        <v>6493871.1890000002</v>
      </c>
      <c r="D5264" s="103" t="s">
        <v>167</v>
      </c>
      <c r="E5264" s="126">
        <v>347.79899999999998</v>
      </c>
      <c r="F5264" s="125">
        <v>1.6959999999999695</v>
      </c>
      <c r="G5264" s="103" t="s">
        <v>167</v>
      </c>
      <c r="H5264" s="119">
        <f t="shared" si="2393"/>
        <v>2.6959999999999695</v>
      </c>
      <c r="I5264" s="125" t="s">
        <v>3377</v>
      </c>
      <c r="J5264" s="107">
        <f t="shared" ref="J5264" si="2404">I5264+497</f>
        <v>33028.44</v>
      </c>
      <c r="L5264" s="118">
        <v>0.9</v>
      </c>
    </row>
    <row r="5265" spans="1:12" x14ac:dyDescent="0.2">
      <c r="D5265" s="103"/>
      <c r="E5265" s="126"/>
      <c r="G5265" s="103"/>
    </row>
    <row r="5266" spans="1:12" x14ac:dyDescent="0.2">
      <c r="A5266" s="126" t="s">
        <v>3378</v>
      </c>
      <c r="B5266" s="127">
        <v>957466.89599999995</v>
      </c>
      <c r="C5266" s="127">
        <v>6493865.818</v>
      </c>
      <c r="D5266" s="103" t="s">
        <v>167</v>
      </c>
      <c r="E5266" s="126">
        <v>347.80599999999998</v>
      </c>
      <c r="F5266" s="125">
        <v>2.0600000000000023</v>
      </c>
      <c r="G5266" s="103" t="s">
        <v>167</v>
      </c>
      <c r="H5266" s="119">
        <f t="shared" si="2393"/>
        <v>3.0600000000000023</v>
      </c>
      <c r="I5266" s="125" t="s">
        <v>3379</v>
      </c>
      <c r="J5266" s="107">
        <f t="shared" ref="J5266" si="2405">I5266+497</f>
        <v>33033.880000000005</v>
      </c>
      <c r="L5266" s="118">
        <v>0.9</v>
      </c>
    </row>
    <row r="5267" spans="1:12" x14ac:dyDescent="0.2">
      <c r="D5267" s="103"/>
      <c r="E5267" s="126"/>
      <c r="G5267" s="103"/>
    </row>
    <row r="5268" spans="1:12" x14ac:dyDescent="0.2">
      <c r="A5268" s="126">
        <v>2063</v>
      </c>
      <c r="B5268" s="127">
        <v>957467.95700000005</v>
      </c>
      <c r="C5268" s="127">
        <v>6493861.3320000004</v>
      </c>
      <c r="D5268" s="103" t="s">
        <v>167</v>
      </c>
      <c r="E5268" s="126">
        <v>347.74400000000003</v>
      </c>
      <c r="F5268" s="125">
        <v>2.3260000000000218</v>
      </c>
      <c r="G5268" s="103" t="s">
        <v>167</v>
      </c>
      <c r="H5268" s="119">
        <f t="shared" si="2393"/>
        <v>3.3260000000000218</v>
      </c>
      <c r="I5268" s="125" t="s">
        <v>3380</v>
      </c>
      <c r="J5268" s="107">
        <f t="shared" ref="J5268" si="2406">I5268+497</f>
        <v>33038.5</v>
      </c>
      <c r="L5268" s="118">
        <v>0.9</v>
      </c>
    </row>
    <row r="5269" spans="1:12" x14ac:dyDescent="0.2">
      <c r="D5269" s="103"/>
      <c r="E5269" s="126"/>
      <c r="G5269" s="103"/>
    </row>
    <row r="5270" spans="1:12" x14ac:dyDescent="0.2">
      <c r="A5270" s="126" t="s">
        <v>3381</v>
      </c>
      <c r="B5270" s="127">
        <v>957470.26199999999</v>
      </c>
      <c r="C5270" s="127">
        <v>6493853.1840000004</v>
      </c>
      <c r="D5270" s="103" t="s">
        <v>167</v>
      </c>
      <c r="E5270" s="126">
        <v>346.38900000000001</v>
      </c>
      <c r="F5270" s="125">
        <v>1.7669999999999959</v>
      </c>
      <c r="G5270" s="103" t="s">
        <v>167</v>
      </c>
      <c r="H5270" s="119">
        <f t="shared" si="2393"/>
        <v>2.7669999999999959</v>
      </c>
      <c r="I5270" s="125" t="s">
        <v>3382</v>
      </c>
      <c r="J5270" s="107">
        <f t="shared" ref="J5270" si="2407">I5270+497</f>
        <v>33047.009999999995</v>
      </c>
      <c r="L5270" s="118">
        <v>0.9</v>
      </c>
    </row>
    <row r="5271" spans="1:12" x14ac:dyDescent="0.2">
      <c r="D5271" s="103"/>
      <c r="E5271" s="126"/>
      <c r="G5271" s="103"/>
    </row>
    <row r="5272" spans="1:12" x14ac:dyDescent="0.2">
      <c r="A5272" s="126">
        <v>2064</v>
      </c>
      <c r="B5272" s="127">
        <v>957472.174</v>
      </c>
      <c r="C5272" s="127">
        <v>6493845.4759999998</v>
      </c>
      <c r="D5272" s="103" t="s">
        <v>167</v>
      </c>
      <c r="E5272" s="126">
        <v>344.96</v>
      </c>
      <c r="F5272" s="125">
        <v>0.93299999999999272</v>
      </c>
      <c r="G5272" s="103" t="s">
        <v>167</v>
      </c>
      <c r="H5272" s="119">
        <f t="shared" si="2393"/>
        <v>1.7329999999999928</v>
      </c>
      <c r="I5272" s="125" t="s">
        <v>3383</v>
      </c>
      <c r="J5272" s="107">
        <f t="shared" ref="J5272" si="2408">I5272+497</f>
        <v>33054.979999999996</v>
      </c>
      <c r="L5272" s="118">
        <v>0.7</v>
      </c>
    </row>
    <row r="5273" spans="1:12" x14ac:dyDescent="0.2">
      <c r="D5273" s="103"/>
      <c r="E5273" s="126"/>
      <c r="G5273" s="103"/>
    </row>
    <row r="5274" spans="1:12" x14ac:dyDescent="0.2">
      <c r="A5274" s="126" t="s">
        <v>3384</v>
      </c>
      <c r="B5274" s="127">
        <v>957473.61</v>
      </c>
      <c r="C5274" s="127">
        <v>6493836.0190000003</v>
      </c>
      <c r="D5274" s="103" t="s">
        <v>167</v>
      </c>
      <c r="E5274" s="126">
        <v>345.06700000000001</v>
      </c>
      <c r="F5274" s="125">
        <v>0.73399999999998045</v>
      </c>
      <c r="G5274" s="103" t="s">
        <v>167</v>
      </c>
      <c r="H5274" s="119">
        <f t="shared" si="2393"/>
        <v>1.5339999999999805</v>
      </c>
      <c r="I5274" s="125" t="s">
        <v>3385</v>
      </c>
      <c r="J5274" s="107">
        <f t="shared" ref="J5274" si="2409">I5274+497</f>
        <v>33064.54</v>
      </c>
      <c r="L5274" s="118">
        <v>0.7</v>
      </c>
    </row>
    <row r="5275" spans="1:12" x14ac:dyDescent="0.2">
      <c r="D5275" s="103"/>
      <c r="E5275" s="126"/>
      <c r="G5275" s="103"/>
    </row>
    <row r="5276" spans="1:12" ht="15" x14ac:dyDescent="0.25">
      <c r="A5276" s="126" t="s">
        <v>3386</v>
      </c>
      <c r="B5276" s="127">
        <v>957473.76300000004</v>
      </c>
      <c r="C5276" s="127">
        <v>6493829.4139999999</v>
      </c>
      <c r="D5276" s="103" t="s">
        <v>167</v>
      </c>
      <c r="E5276" s="126">
        <v>344.93400000000003</v>
      </c>
      <c r="F5276" s="125">
        <v>0.33000000000004093</v>
      </c>
      <c r="G5276" s="103" t="s">
        <v>167</v>
      </c>
      <c r="H5276" s="119">
        <f t="shared" si="2393"/>
        <v>0.86000000000004084</v>
      </c>
      <c r="I5276" s="125" t="s">
        <v>3387</v>
      </c>
      <c r="J5276" s="107">
        <f>I5276+541</f>
        <v>33115.15</v>
      </c>
      <c r="K5276" s="131" t="s">
        <v>3882</v>
      </c>
      <c r="L5276" s="118">
        <v>0.43</v>
      </c>
    </row>
    <row r="5277" spans="1:12" x14ac:dyDescent="0.2">
      <c r="D5277" s="103"/>
      <c r="E5277" s="126"/>
      <c r="G5277" s="103"/>
    </row>
    <row r="5278" spans="1:12" x14ac:dyDescent="0.2">
      <c r="A5278" s="126" t="s">
        <v>3388</v>
      </c>
      <c r="B5278" s="127">
        <v>957474.07299999997</v>
      </c>
      <c r="C5278" s="127">
        <v>6493824.3470000001</v>
      </c>
      <c r="D5278" s="103" t="s">
        <v>167</v>
      </c>
      <c r="E5278" s="126">
        <v>345.00299999999999</v>
      </c>
      <c r="F5278" s="125">
        <v>0.58299999999996999</v>
      </c>
      <c r="G5278" s="103" t="s">
        <v>167</v>
      </c>
      <c r="H5278" s="119">
        <f t="shared" si="2393"/>
        <v>1.11299999999997</v>
      </c>
      <c r="I5278" s="125" t="s">
        <v>3389</v>
      </c>
      <c r="J5278" s="107">
        <f>I5278+541</f>
        <v>33120.229999999996</v>
      </c>
      <c r="L5278" s="118">
        <v>0.43</v>
      </c>
    </row>
    <row r="5279" spans="1:12" x14ac:dyDescent="0.2">
      <c r="D5279" s="103"/>
      <c r="E5279" s="126"/>
      <c r="G5279" s="103"/>
    </row>
    <row r="5280" spans="1:12" x14ac:dyDescent="0.2">
      <c r="A5280" s="126">
        <v>2065</v>
      </c>
      <c r="B5280" s="127">
        <v>957473.96200000006</v>
      </c>
      <c r="C5280" s="127">
        <v>6493818.5559999999</v>
      </c>
      <c r="D5280" s="103" t="s">
        <v>167</v>
      </c>
      <c r="E5280" s="126">
        <v>345.51900000000001</v>
      </c>
      <c r="F5280" s="125">
        <v>0.89699999999999136</v>
      </c>
      <c r="G5280" s="103" t="s">
        <v>167</v>
      </c>
      <c r="H5280" s="119">
        <f t="shared" si="2393"/>
        <v>1.4269999999999914</v>
      </c>
      <c r="I5280" s="125" t="s">
        <v>3390</v>
      </c>
      <c r="J5280" s="107">
        <f t="shared" ref="J5280" si="2410">I5280+541</f>
        <v>33126.020000000004</v>
      </c>
      <c r="L5280" s="118">
        <v>0.43</v>
      </c>
    </row>
    <row r="5281" spans="1:12" x14ac:dyDescent="0.2">
      <c r="D5281" s="103"/>
      <c r="E5281" s="126"/>
      <c r="G5281" s="103"/>
    </row>
    <row r="5282" spans="1:12" x14ac:dyDescent="0.2">
      <c r="A5282" s="126">
        <v>2066</v>
      </c>
      <c r="B5282" s="127">
        <v>957473.44700000004</v>
      </c>
      <c r="C5282" s="127">
        <v>6493811.8499999996</v>
      </c>
      <c r="D5282" s="103" t="s">
        <v>167</v>
      </c>
      <c r="E5282" s="126">
        <v>345.75200000000001</v>
      </c>
      <c r="F5282" s="125">
        <v>1.0020000000000095</v>
      </c>
      <c r="G5282" s="103" t="s">
        <v>167</v>
      </c>
      <c r="H5282" s="119">
        <f t="shared" si="2393"/>
        <v>1.5320000000000096</v>
      </c>
      <c r="I5282" s="125" t="s">
        <v>3391</v>
      </c>
      <c r="J5282" s="107">
        <f t="shared" ref="J5282" si="2411">I5282+541</f>
        <v>33132.75</v>
      </c>
      <c r="L5282" s="118">
        <v>0.43</v>
      </c>
    </row>
    <row r="5283" spans="1:12" x14ac:dyDescent="0.2">
      <c r="D5283" s="103"/>
      <c r="E5283" s="126"/>
      <c r="G5283" s="103"/>
      <c r="H5283" s="119"/>
    </row>
    <row r="5284" spans="1:12" x14ac:dyDescent="0.2">
      <c r="A5284" s="126">
        <v>2100</v>
      </c>
      <c r="B5284" s="127">
        <v>957472.39800000004</v>
      </c>
      <c r="C5284" s="127">
        <v>6493798.9970000004</v>
      </c>
      <c r="D5284" s="103" t="s">
        <v>167</v>
      </c>
      <c r="E5284" s="126">
        <v>346.2</v>
      </c>
      <c r="F5284" s="125">
        <v>1.4399999999999977</v>
      </c>
      <c r="G5284" s="103" t="s">
        <v>167</v>
      </c>
      <c r="H5284" s="119">
        <f t="shared" si="2393"/>
        <v>1.9699999999999978</v>
      </c>
      <c r="I5284" s="125" t="s">
        <v>3392</v>
      </c>
      <c r="J5284" s="107">
        <f t="shared" ref="J5284" si="2412">I5284+541</f>
        <v>33145.65</v>
      </c>
      <c r="L5284" s="118">
        <v>0.43</v>
      </c>
    </row>
    <row r="5285" spans="1:12" x14ac:dyDescent="0.2">
      <c r="D5285" s="103"/>
      <c r="E5285" s="126"/>
      <c r="G5285" s="103"/>
    </row>
    <row r="5286" spans="1:12" x14ac:dyDescent="0.2">
      <c r="A5286" s="126" t="s">
        <v>3463</v>
      </c>
      <c r="B5286" s="127">
        <v>957471.69499999995</v>
      </c>
      <c r="C5286" s="127">
        <v>6493793.9960000003</v>
      </c>
      <c r="D5286" s="103" t="s">
        <v>167</v>
      </c>
      <c r="E5286" s="126">
        <v>346.12599999999998</v>
      </c>
      <c r="F5286" s="125">
        <v>1.2049999999999841</v>
      </c>
      <c r="G5286" s="103" t="s">
        <v>167</v>
      </c>
      <c r="H5286" s="119">
        <f t="shared" si="2393"/>
        <v>1.7349999999999841</v>
      </c>
      <c r="I5286" s="125" t="s">
        <v>3393</v>
      </c>
      <c r="J5286" s="107">
        <f t="shared" ref="J5286" si="2413">I5286+541</f>
        <v>33150.720000000001</v>
      </c>
      <c r="L5286" s="118">
        <v>0.43</v>
      </c>
    </row>
    <row r="5287" spans="1:12" x14ac:dyDescent="0.2">
      <c r="D5287" s="103"/>
      <c r="E5287" s="126"/>
      <c r="G5287" s="103"/>
      <c r="H5287" s="119"/>
    </row>
    <row r="5288" spans="1:12" x14ac:dyDescent="0.2">
      <c r="A5288" s="126" t="s">
        <v>3464</v>
      </c>
      <c r="B5288" s="127">
        <v>957470.81499999994</v>
      </c>
      <c r="C5288" s="127">
        <v>6493789.926</v>
      </c>
      <c r="D5288" s="103" t="s">
        <v>167</v>
      </c>
      <c r="E5288" s="126">
        <v>346.03</v>
      </c>
      <c r="F5288" s="125">
        <v>0.9889999999999759</v>
      </c>
      <c r="G5288" s="103" t="s">
        <v>167</v>
      </c>
      <c r="H5288" s="119">
        <f t="shared" si="2393"/>
        <v>1.5189999999999759</v>
      </c>
      <c r="I5288" s="125" t="s">
        <v>3394</v>
      </c>
      <c r="J5288" s="107">
        <f t="shared" ref="J5288" si="2414">I5288+541</f>
        <v>33154.89</v>
      </c>
      <c r="L5288" s="118">
        <v>0.43</v>
      </c>
    </row>
    <row r="5289" spans="1:12" x14ac:dyDescent="0.2">
      <c r="D5289" s="103"/>
      <c r="E5289" s="126"/>
      <c r="G5289" s="103"/>
    </row>
    <row r="5290" spans="1:12" x14ac:dyDescent="0.2">
      <c r="A5290" s="126" t="s">
        <v>3465</v>
      </c>
      <c r="B5290" s="127">
        <v>957470.03399999999</v>
      </c>
      <c r="C5290" s="127">
        <v>6493787.1849999996</v>
      </c>
      <c r="D5290" s="103" t="s">
        <v>167</v>
      </c>
      <c r="E5290" s="126">
        <v>345.92599999999999</v>
      </c>
      <c r="F5290" s="125">
        <v>0.83699999999998909</v>
      </c>
      <c r="G5290" s="103" t="s">
        <v>167</v>
      </c>
      <c r="H5290" s="119">
        <f t="shared" si="2393"/>
        <v>1.3669999999999891</v>
      </c>
      <c r="I5290" s="125" t="s">
        <v>3395</v>
      </c>
      <c r="J5290" s="107">
        <f t="shared" ref="J5290" si="2415">I5290+541</f>
        <v>33157.740000000005</v>
      </c>
      <c r="L5290" s="118">
        <v>0.43</v>
      </c>
    </row>
    <row r="5291" spans="1:12" x14ac:dyDescent="0.2">
      <c r="D5291" s="103"/>
      <c r="E5291" s="126"/>
      <c r="G5291" s="103"/>
      <c r="H5291" s="119"/>
    </row>
    <row r="5292" spans="1:12" x14ac:dyDescent="0.2">
      <c r="A5292" s="126">
        <v>2101</v>
      </c>
      <c r="B5292" s="127">
        <v>957467.23100000003</v>
      </c>
      <c r="C5292" s="127">
        <v>6493781.1050000004</v>
      </c>
      <c r="D5292" s="103" t="s">
        <v>167</v>
      </c>
      <c r="E5292" s="126">
        <v>346.26400000000001</v>
      </c>
      <c r="F5292" s="125">
        <v>0.44700000000000273</v>
      </c>
      <c r="G5292" s="103" t="s">
        <v>167</v>
      </c>
      <c r="H5292" s="119">
        <f t="shared" si="2393"/>
        <v>0.97700000000000264</v>
      </c>
      <c r="I5292" s="125" t="s">
        <v>3396</v>
      </c>
      <c r="J5292" s="107">
        <f t="shared" ref="J5292" si="2416">I5292+541</f>
        <v>33164.490000000005</v>
      </c>
      <c r="L5292" s="118">
        <v>0.43</v>
      </c>
    </row>
    <row r="5293" spans="1:12" x14ac:dyDescent="0.2">
      <c r="D5293" s="103"/>
      <c r="E5293" s="126"/>
      <c r="G5293" s="103"/>
    </row>
    <row r="5294" spans="1:12" x14ac:dyDescent="0.2">
      <c r="A5294" s="126" t="s">
        <v>3466</v>
      </c>
      <c r="B5294" s="127">
        <v>957463.33299999998</v>
      </c>
      <c r="C5294" s="127">
        <v>6493774.8949999996</v>
      </c>
      <c r="D5294" s="103" t="s">
        <v>167</v>
      </c>
      <c r="E5294" s="126">
        <v>346.971</v>
      </c>
      <c r="F5294" s="125">
        <v>0.66599999999999682</v>
      </c>
      <c r="G5294" s="103" t="s">
        <v>167</v>
      </c>
      <c r="H5294" s="119">
        <f t="shared" si="2393"/>
        <v>1.6659999999999968</v>
      </c>
      <c r="I5294" s="125" t="s">
        <v>3397</v>
      </c>
      <c r="J5294" s="107">
        <f t="shared" ref="J5294" si="2417">I5294+541</f>
        <v>33171.83</v>
      </c>
      <c r="L5294" s="118">
        <v>0.9</v>
      </c>
    </row>
    <row r="5295" spans="1:12" x14ac:dyDescent="0.2">
      <c r="D5295" s="103"/>
      <c r="E5295" s="126"/>
      <c r="G5295" s="103"/>
      <c r="H5295" s="119"/>
    </row>
    <row r="5296" spans="1:12" x14ac:dyDescent="0.2">
      <c r="A5296" s="126" t="s">
        <v>3467</v>
      </c>
      <c r="B5296" s="127">
        <v>957458.821</v>
      </c>
      <c r="C5296" s="127">
        <v>6493767.7309999997</v>
      </c>
      <c r="D5296" s="103" t="s">
        <v>167</v>
      </c>
      <c r="E5296" s="126">
        <v>347.86900000000003</v>
      </c>
      <c r="F5296" s="125">
        <v>1.132000000000005</v>
      </c>
      <c r="G5296" s="103" t="s">
        <v>167</v>
      </c>
      <c r="H5296" s="119">
        <f t="shared" si="2393"/>
        <v>2.132000000000005</v>
      </c>
      <c r="I5296" s="125" t="s">
        <v>3398</v>
      </c>
      <c r="J5296" s="107">
        <f t="shared" ref="J5296" si="2418">I5296+541</f>
        <v>33180.31</v>
      </c>
      <c r="L5296" s="118">
        <v>0.9</v>
      </c>
    </row>
    <row r="5297" spans="1:12" x14ac:dyDescent="0.2">
      <c r="D5297" s="103"/>
      <c r="E5297" s="126"/>
      <c r="G5297" s="103"/>
    </row>
    <row r="5298" spans="1:12" x14ac:dyDescent="0.2">
      <c r="A5298" s="126">
        <v>2102</v>
      </c>
      <c r="B5298" s="127">
        <v>957456.49899999995</v>
      </c>
      <c r="C5298" s="127">
        <v>6493762.8779999996</v>
      </c>
      <c r="D5298" s="103" t="s">
        <v>167</v>
      </c>
      <c r="E5298" s="126">
        <v>348.28699999999998</v>
      </c>
      <c r="F5298" s="125">
        <v>1.3340000000000032</v>
      </c>
      <c r="G5298" s="103" t="s">
        <v>167</v>
      </c>
      <c r="H5298" s="119">
        <f t="shared" si="2393"/>
        <v>2.3340000000000032</v>
      </c>
      <c r="I5298" s="125" t="s">
        <v>3399</v>
      </c>
      <c r="J5298" s="107">
        <f t="shared" ref="J5298" si="2419">I5298+541</f>
        <v>33185.699999999997</v>
      </c>
      <c r="L5298" s="118">
        <v>0.9</v>
      </c>
    </row>
    <row r="5299" spans="1:12" x14ac:dyDescent="0.2">
      <c r="D5299" s="103"/>
      <c r="E5299" s="126"/>
      <c r="G5299" s="103"/>
      <c r="H5299" s="119"/>
    </row>
    <row r="5300" spans="1:12" x14ac:dyDescent="0.2">
      <c r="A5300" s="126" t="s">
        <v>3468</v>
      </c>
      <c r="B5300" s="127">
        <v>957453.95200000005</v>
      </c>
      <c r="C5300" s="127">
        <v>6493756.557</v>
      </c>
      <c r="D5300" s="103" t="s">
        <v>167</v>
      </c>
      <c r="E5300" s="126">
        <v>348.33800000000002</v>
      </c>
      <c r="F5300" s="125">
        <v>1.1290000000000191</v>
      </c>
      <c r="G5300" s="103" t="s">
        <v>167</v>
      </c>
      <c r="H5300" s="119">
        <f t="shared" si="2393"/>
        <v>2.1290000000000191</v>
      </c>
      <c r="I5300" s="125" t="s">
        <v>3400</v>
      </c>
      <c r="J5300" s="107">
        <f t="shared" ref="J5300" si="2420">I5300+541</f>
        <v>33192.520000000004</v>
      </c>
      <c r="L5300" s="118">
        <v>0.9</v>
      </c>
    </row>
    <row r="5301" spans="1:12" x14ac:dyDescent="0.2">
      <c r="D5301" s="103"/>
      <c r="E5301" s="126"/>
      <c r="G5301" s="103"/>
    </row>
    <row r="5302" spans="1:12" x14ac:dyDescent="0.2">
      <c r="A5302" s="126" t="s">
        <v>3469</v>
      </c>
      <c r="B5302" s="127">
        <v>957452.50199999998</v>
      </c>
      <c r="C5302" s="127">
        <v>6493749.3550000004</v>
      </c>
      <c r="D5302" s="103" t="s">
        <v>167</v>
      </c>
      <c r="E5302" s="126">
        <v>348.39800000000002</v>
      </c>
      <c r="F5302" s="125">
        <v>0.71000000000003638</v>
      </c>
      <c r="G5302" s="103" t="s">
        <v>167</v>
      </c>
      <c r="H5302" s="119">
        <f t="shared" si="2393"/>
        <v>1.5100000000000364</v>
      </c>
      <c r="I5302" s="125" t="s">
        <v>3401</v>
      </c>
      <c r="J5302" s="107">
        <f t="shared" ref="J5302" si="2421">I5302+541</f>
        <v>33199.880000000005</v>
      </c>
      <c r="L5302" s="118">
        <v>0.7</v>
      </c>
    </row>
    <row r="5303" spans="1:12" x14ac:dyDescent="0.2">
      <c r="D5303" s="103"/>
      <c r="E5303" s="126"/>
      <c r="G5303" s="103"/>
      <c r="H5303" s="119"/>
    </row>
    <row r="5304" spans="1:12" x14ac:dyDescent="0.2">
      <c r="A5304" s="126">
        <v>2103</v>
      </c>
      <c r="B5304" s="127">
        <v>957451.83400000003</v>
      </c>
      <c r="C5304" s="127">
        <v>6493742.7999999998</v>
      </c>
      <c r="D5304" s="103" t="s">
        <v>167</v>
      </c>
      <c r="E5304" s="126">
        <v>348.39499999999998</v>
      </c>
      <c r="F5304" s="125">
        <v>0.56199999999995498</v>
      </c>
      <c r="G5304" s="103" t="s">
        <v>167</v>
      </c>
      <c r="H5304" s="119">
        <f t="shared" si="2393"/>
        <v>1.361999999999955</v>
      </c>
      <c r="I5304" s="125" t="s">
        <v>3402</v>
      </c>
      <c r="J5304" s="107">
        <f t="shared" ref="J5304" si="2422">I5304+541</f>
        <v>33206.47</v>
      </c>
      <c r="L5304" s="118">
        <v>0.7</v>
      </c>
    </row>
    <row r="5305" spans="1:12" x14ac:dyDescent="0.2">
      <c r="D5305" s="103"/>
      <c r="E5305" s="126"/>
      <c r="G5305" s="103"/>
    </row>
    <row r="5306" spans="1:12" x14ac:dyDescent="0.2">
      <c r="A5306" s="126">
        <v>2104</v>
      </c>
      <c r="B5306" s="127">
        <v>957449.52899999998</v>
      </c>
      <c r="C5306" s="127">
        <v>6493721.9740000004</v>
      </c>
      <c r="D5306" s="103" t="s">
        <v>167</v>
      </c>
      <c r="E5306" s="126">
        <v>348.50099999999998</v>
      </c>
      <c r="F5306" s="125">
        <v>0.56199999999995498</v>
      </c>
      <c r="G5306" s="103" t="s">
        <v>167</v>
      </c>
      <c r="H5306" s="119">
        <f t="shared" si="2393"/>
        <v>1.361999999999955</v>
      </c>
      <c r="I5306" s="125" t="s">
        <v>3403</v>
      </c>
      <c r="J5306" s="107">
        <f t="shared" ref="J5306" si="2423">I5306+541</f>
        <v>33227.43</v>
      </c>
      <c r="L5306" s="118">
        <v>0.7</v>
      </c>
    </row>
    <row r="5307" spans="1:12" ht="11.25" customHeight="1" x14ac:dyDescent="0.2">
      <c r="D5307" s="103"/>
      <c r="E5307" s="126"/>
      <c r="G5307" s="103"/>
      <c r="H5307" s="119"/>
    </row>
    <row r="5308" spans="1:12" ht="11.25" customHeight="1" x14ac:dyDescent="0.2">
      <c r="A5308" s="126">
        <v>2105</v>
      </c>
      <c r="B5308" s="127">
        <v>957447.37100000004</v>
      </c>
      <c r="C5308" s="127">
        <v>6493701.6919999998</v>
      </c>
      <c r="D5308" s="103" t="s">
        <v>167</v>
      </c>
      <c r="E5308" s="126">
        <v>348.61700000000002</v>
      </c>
      <c r="F5308" s="125">
        <v>0.54000000000002046</v>
      </c>
      <c r="G5308" s="103" t="s">
        <v>167</v>
      </c>
      <c r="H5308" s="119">
        <f t="shared" ref="H5308:H5370" si="2424">F5308+L5308+0.1</f>
        <v>1.3400000000000205</v>
      </c>
      <c r="I5308" s="125" t="s">
        <v>3404</v>
      </c>
      <c r="J5308" s="107">
        <f t="shared" ref="J5308" si="2425">I5308+541</f>
        <v>33247.82</v>
      </c>
      <c r="L5308" s="118">
        <v>0.7</v>
      </c>
    </row>
    <row r="5309" spans="1:12" ht="12" customHeight="1" x14ac:dyDescent="0.2">
      <c r="D5309" s="103"/>
      <c r="E5309" s="126"/>
      <c r="G5309" s="103"/>
    </row>
    <row r="5310" spans="1:12" x14ac:dyDescent="0.2">
      <c r="A5310" s="126">
        <v>2106</v>
      </c>
      <c r="B5310" s="127">
        <v>957445.02599999995</v>
      </c>
      <c r="C5310" s="127">
        <v>6493682.3090000004</v>
      </c>
      <c r="D5310" s="103" t="s">
        <v>167</v>
      </c>
      <c r="E5310" s="126">
        <v>348.70699999999999</v>
      </c>
      <c r="F5310" s="125">
        <v>0.5040000000000191</v>
      </c>
      <c r="G5310" s="103" t="s">
        <v>167</v>
      </c>
      <c r="H5310" s="119">
        <f t="shared" si="2424"/>
        <v>1.3040000000000191</v>
      </c>
      <c r="I5310" s="125" t="s">
        <v>3405</v>
      </c>
      <c r="J5310" s="107">
        <f t="shared" ref="J5310" si="2426">I5310+541</f>
        <v>33267.35</v>
      </c>
      <c r="L5310" s="118">
        <v>0.7</v>
      </c>
    </row>
    <row r="5311" spans="1:12" x14ac:dyDescent="0.2">
      <c r="D5311" s="103"/>
      <c r="E5311" s="126"/>
      <c r="G5311" s="103"/>
      <c r="H5311" s="119"/>
    </row>
    <row r="5312" spans="1:12" x14ac:dyDescent="0.2">
      <c r="A5312" s="126">
        <v>2107</v>
      </c>
      <c r="B5312" s="127">
        <v>957442.60400000005</v>
      </c>
      <c r="C5312" s="127">
        <v>6493662.1150000002</v>
      </c>
      <c r="D5312" s="103" t="s">
        <v>167</v>
      </c>
      <c r="E5312" s="126">
        <v>348.78500000000003</v>
      </c>
      <c r="F5312" s="125">
        <v>0.51000000000004775</v>
      </c>
      <c r="G5312" s="103" t="s">
        <v>167</v>
      </c>
      <c r="H5312" s="119">
        <f t="shared" si="2424"/>
        <v>1.3100000000000478</v>
      </c>
      <c r="I5312" s="125" t="s">
        <v>3406</v>
      </c>
      <c r="J5312" s="107">
        <f t="shared" ref="J5312" si="2427">I5312+541</f>
        <v>33287.69</v>
      </c>
      <c r="L5312" s="118">
        <v>0.7</v>
      </c>
    </row>
    <row r="5313" spans="1:12" x14ac:dyDescent="0.2">
      <c r="D5313" s="103"/>
      <c r="E5313" s="126"/>
      <c r="G5313" s="103"/>
    </row>
    <row r="5314" spans="1:12" x14ac:dyDescent="0.2">
      <c r="A5314" s="126">
        <v>2108</v>
      </c>
      <c r="B5314" s="127">
        <v>957440.09299999999</v>
      </c>
      <c r="C5314" s="127">
        <v>6493642.3059999999</v>
      </c>
      <c r="D5314" s="103" t="s">
        <v>167</v>
      </c>
      <c r="E5314" s="126">
        <v>348.90800000000002</v>
      </c>
      <c r="F5314" s="125">
        <v>0.54599999999999227</v>
      </c>
      <c r="G5314" s="103" t="s">
        <v>167</v>
      </c>
      <c r="H5314" s="119">
        <f t="shared" si="2424"/>
        <v>1.3459999999999923</v>
      </c>
      <c r="I5314" s="125" t="s">
        <v>3407</v>
      </c>
      <c r="J5314" s="107">
        <f t="shared" ref="J5314" si="2428">I5314+541</f>
        <v>33307.660000000003</v>
      </c>
      <c r="L5314" s="118">
        <v>0.7</v>
      </c>
    </row>
    <row r="5315" spans="1:12" x14ac:dyDescent="0.2">
      <c r="D5315" s="103"/>
      <c r="E5315" s="126"/>
      <c r="G5315" s="103"/>
      <c r="H5315" s="119"/>
    </row>
    <row r="5316" spans="1:12" x14ac:dyDescent="0.2">
      <c r="A5316" s="126">
        <v>2109</v>
      </c>
      <c r="B5316" s="127">
        <v>957437.52399999998</v>
      </c>
      <c r="C5316" s="127">
        <v>6493622.5659999996</v>
      </c>
      <c r="D5316" s="103" t="s">
        <v>167</v>
      </c>
      <c r="E5316" s="126">
        <v>348.952</v>
      </c>
      <c r="F5316" s="125">
        <v>0.5029999999999859</v>
      </c>
      <c r="G5316" s="103" t="s">
        <v>167</v>
      </c>
      <c r="H5316" s="119">
        <f t="shared" si="2424"/>
        <v>1.3029999999999859</v>
      </c>
      <c r="I5316" s="125" t="s">
        <v>3408</v>
      </c>
      <c r="J5316" s="107">
        <f t="shared" ref="J5316" si="2429">I5316+541</f>
        <v>33327.56</v>
      </c>
      <c r="L5316" s="118">
        <v>0.7</v>
      </c>
    </row>
    <row r="5317" spans="1:12" x14ac:dyDescent="0.2">
      <c r="D5317" s="103"/>
      <c r="E5317" s="126"/>
      <c r="G5317" s="103"/>
    </row>
    <row r="5318" spans="1:12" x14ac:dyDescent="0.2">
      <c r="A5318" s="126">
        <v>2110</v>
      </c>
      <c r="B5318" s="127">
        <v>957434.62100000004</v>
      </c>
      <c r="C5318" s="127">
        <v>6493602.8530000001</v>
      </c>
      <c r="D5318" s="103" t="s">
        <v>167</v>
      </c>
      <c r="E5318" s="126">
        <v>349.02</v>
      </c>
      <c r="F5318" s="125">
        <v>0.50899999999995771</v>
      </c>
      <c r="G5318" s="103" t="s">
        <v>167</v>
      </c>
      <c r="H5318" s="119">
        <f t="shared" si="2424"/>
        <v>1.3089999999999578</v>
      </c>
      <c r="I5318" s="125" t="s">
        <v>3409</v>
      </c>
      <c r="J5318" s="107">
        <f t="shared" ref="J5318" si="2430">I5318+541</f>
        <v>33347.49</v>
      </c>
      <c r="L5318" s="118">
        <v>0.7</v>
      </c>
    </row>
    <row r="5319" spans="1:12" x14ac:dyDescent="0.2">
      <c r="D5319" s="103"/>
      <c r="E5319" s="126"/>
      <c r="G5319" s="103"/>
      <c r="H5319" s="119"/>
    </row>
    <row r="5320" spans="1:12" x14ac:dyDescent="0.2">
      <c r="A5320" s="126">
        <v>2111</v>
      </c>
      <c r="B5320" s="127">
        <v>957431.66399999999</v>
      </c>
      <c r="C5320" s="127">
        <v>6493583.102</v>
      </c>
      <c r="D5320" s="103" t="s">
        <v>167</v>
      </c>
      <c r="E5320" s="126">
        <v>349.12299999999999</v>
      </c>
      <c r="F5320" s="125">
        <v>0.52499999999997726</v>
      </c>
      <c r="G5320" s="103" t="s">
        <v>167</v>
      </c>
      <c r="H5320" s="119">
        <f t="shared" si="2424"/>
        <v>1.3249999999999773</v>
      </c>
      <c r="I5320" s="125" t="s">
        <v>3410</v>
      </c>
      <c r="J5320" s="107">
        <f t="shared" ref="J5320" si="2431">I5320+541</f>
        <v>33367.46</v>
      </c>
      <c r="L5320" s="118">
        <v>0.7</v>
      </c>
    </row>
    <row r="5321" spans="1:12" x14ac:dyDescent="0.2">
      <c r="D5321" s="103"/>
      <c r="E5321" s="126"/>
      <c r="G5321" s="103"/>
    </row>
    <row r="5322" spans="1:12" x14ac:dyDescent="0.2">
      <c r="A5322" s="126">
        <v>2112</v>
      </c>
      <c r="B5322" s="127">
        <v>957428.63500000001</v>
      </c>
      <c r="C5322" s="127">
        <v>6493563.3839999996</v>
      </c>
      <c r="D5322" s="103" t="s">
        <v>167</v>
      </c>
      <c r="E5322" s="126">
        <v>349.19200000000001</v>
      </c>
      <c r="F5322" s="125">
        <v>0.54300000000000637</v>
      </c>
      <c r="G5322" s="103" t="s">
        <v>167</v>
      </c>
      <c r="H5322" s="119">
        <f t="shared" si="2424"/>
        <v>1.3430000000000064</v>
      </c>
      <c r="I5322" s="125" t="s">
        <v>3411</v>
      </c>
      <c r="J5322" s="107">
        <f t="shared" ref="J5322" si="2432">I5322+541</f>
        <v>33387.410000000003</v>
      </c>
      <c r="L5322" s="118">
        <v>0.7</v>
      </c>
    </row>
    <row r="5323" spans="1:12" x14ac:dyDescent="0.2">
      <c r="D5323" s="103"/>
      <c r="E5323" s="126"/>
      <c r="G5323" s="103"/>
      <c r="H5323" s="119"/>
    </row>
    <row r="5324" spans="1:12" x14ac:dyDescent="0.2">
      <c r="A5324" s="126">
        <v>2113</v>
      </c>
      <c r="B5324" s="127">
        <v>957425.30200000003</v>
      </c>
      <c r="C5324" s="127">
        <v>6493543.5860000001</v>
      </c>
      <c r="D5324" s="103" t="s">
        <v>167</v>
      </c>
      <c r="E5324" s="126">
        <v>349.29199999999997</v>
      </c>
      <c r="F5324" s="125">
        <v>0.54799999999994498</v>
      </c>
      <c r="G5324" s="103" t="s">
        <v>167</v>
      </c>
      <c r="H5324" s="119">
        <f t="shared" si="2424"/>
        <v>1.347999999999945</v>
      </c>
      <c r="I5324" s="125" t="s">
        <v>3412</v>
      </c>
      <c r="J5324" s="107">
        <f t="shared" ref="J5324" si="2433">I5324+541</f>
        <v>33407.49</v>
      </c>
      <c r="L5324" s="118">
        <v>0.7</v>
      </c>
    </row>
    <row r="5325" spans="1:12" x14ac:dyDescent="0.2">
      <c r="D5325" s="103"/>
      <c r="E5325" s="126"/>
      <c r="G5325" s="103"/>
    </row>
    <row r="5326" spans="1:12" x14ac:dyDescent="0.2">
      <c r="A5326" s="126">
        <v>2114</v>
      </c>
      <c r="B5326" s="127">
        <v>957421.94099999999</v>
      </c>
      <c r="C5326" s="127">
        <v>6493524.227</v>
      </c>
      <c r="D5326" s="103" t="s">
        <v>167</v>
      </c>
      <c r="E5326" s="126">
        <v>349.38400000000001</v>
      </c>
      <c r="F5326" s="125">
        <v>0.43500000000000227</v>
      </c>
      <c r="G5326" s="103" t="s">
        <v>167</v>
      </c>
      <c r="H5326" s="119">
        <f t="shared" si="2424"/>
        <v>1.2350000000000023</v>
      </c>
      <c r="I5326" s="125" t="s">
        <v>3413</v>
      </c>
      <c r="J5326" s="107">
        <f t="shared" ref="J5326" si="2434">I5326+541</f>
        <v>33427.129999999997</v>
      </c>
      <c r="L5326" s="118">
        <v>0.7</v>
      </c>
    </row>
    <row r="5327" spans="1:12" x14ac:dyDescent="0.2">
      <c r="D5327" s="103"/>
      <c r="E5327" s="126"/>
      <c r="G5327" s="103"/>
      <c r="H5327" s="119"/>
    </row>
    <row r="5328" spans="1:12" x14ac:dyDescent="0.2">
      <c r="A5328" s="126">
        <v>2115</v>
      </c>
      <c r="B5328" s="127">
        <v>957418.25</v>
      </c>
      <c r="C5328" s="127">
        <v>6493504.3499999996</v>
      </c>
      <c r="D5328" s="103" t="s">
        <v>167</v>
      </c>
      <c r="E5328" s="126">
        <v>349.41199999999998</v>
      </c>
      <c r="F5328" s="125">
        <v>0.56499999999999773</v>
      </c>
      <c r="G5328" s="103" t="s">
        <v>167</v>
      </c>
      <c r="H5328" s="119">
        <f t="shared" si="2424"/>
        <v>1.3649999999999978</v>
      </c>
      <c r="I5328" s="125" t="s">
        <v>3414</v>
      </c>
      <c r="J5328" s="107">
        <f t="shared" ref="J5328" si="2435">I5328+541</f>
        <v>33447.35</v>
      </c>
      <c r="L5328" s="118">
        <v>0.7</v>
      </c>
    </row>
    <row r="5329" spans="1:12" x14ac:dyDescent="0.2">
      <c r="D5329" s="103"/>
      <c r="E5329" s="126"/>
      <c r="G5329" s="103"/>
    </row>
    <row r="5330" spans="1:12" x14ac:dyDescent="0.2">
      <c r="A5330" s="126">
        <v>2116</v>
      </c>
      <c r="B5330" s="127">
        <v>957414.63100000005</v>
      </c>
      <c r="C5330" s="127">
        <v>6493484.8849999998</v>
      </c>
      <c r="D5330" s="103" t="s">
        <v>167</v>
      </c>
      <c r="E5330" s="126">
        <v>349.49700000000001</v>
      </c>
      <c r="F5330" s="125">
        <v>0.53600000000000136</v>
      </c>
      <c r="G5330" s="103" t="s">
        <v>167</v>
      </c>
      <c r="H5330" s="119">
        <f t="shared" si="2424"/>
        <v>1.3360000000000014</v>
      </c>
      <c r="I5330" s="125" t="s">
        <v>3415</v>
      </c>
      <c r="J5330" s="107">
        <f t="shared" ref="J5330" si="2436">I5330+541</f>
        <v>33467.15</v>
      </c>
      <c r="L5330" s="118">
        <v>0.7</v>
      </c>
    </row>
    <row r="5331" spans="1:12" x14ac:dyDescent="0.2">
      <c r="D5331" s="103"/>
      <c r="E5331" s="126"/>
      <c r="G5331" s="103"/>
      <c r="H5331" s="119"/>
    </row>
    <row r="5332" spans="1:12" x14ac:dyDescent="0.2">
      <c r="A5332" s="126">
        <v>2117</v>
      </c>
      <c r="B5332" s="127">
        <v>957410.88100000005</v>
      </c>
      <c r="C5332" s="127">
        <v>6493465.4199999999</v>
      </c>
      <c r="D5332" s="103" t="s">
        <v>167</v>
      </c>
      <c r="E5332" s="126">
        <v>349.59800000000001</v>
      </c>
      <c r="F5332" s="125">
        <v>0.53000000000002956</v>
      </c>
      <c r="G5332" s="103" t="s">
        <v>167</v>
      </c>
      <c r="H5332" s="119">
        <f t="shared" si="2424"/>
        <v>1.3300000000000296</v>
      </c>
      <c r="I5332" s="125" t="s">
        <v>3416</v>
      </c>
      <c r="J5332" s="107">
        <f t="shared" ref="J5332" si="2437">I5332+541</f>
        <v>33486.97</v>
      </c>
      <c r="L5332" s="118">
        <v>0.7</v>
      </c>
    </row>
    <row r="5333" spans="1:12" x14ac:dyDescent="0.2">
      <c r="D5333" s="103"/>
      <c r="E5333" s="126"/>
      <c r="G5333" s="103"/>
    </row>
    <row r="5334" spans="1:12" x14ac:dyDescent="0.2">
      <c r="A5334" s="126">
        <v>2118</v>
      </c>
      <c r="B5334" s="127">
        <v>957406.745</v>
      </c>
      <c r="C5334" s="127">
        <v>6493445.6200000001</v>
      </c>
      <c r="D5334" s="103" t="s">
        <v>167</v>
      </c>
      <c r="E5334" s="126">
        <v>349.69200000000001</v>
      </c>
      <c r="F5334" s="125">
        <v>0.5029999999999859</v>
      </c>
      <c r="G5334" s="103" t="s">
        <v>167</v>
      </c>
      <c r="H5334" s="119">
        <f t="shared" si="2424"/>
        <v>1.3029999999999859</v>
      </c>
      <c r="I5334" s="125" t="s">
        <v>3417</v>
      </c>
      <c r="J5334" s="107">
        <f t="shared" ref="J5334" si="2438">I5334+541</f>
        <v>33507.199999999997</v>
      </c>
      <c r="L5334" s="118">
        <v>0.7</v>
      </c>
    </row>
    <row r="5335" spans="1:12" x14ac:dyDescent="0.2">
      <c r="D5335" s="103"/>
      <c r="E5335" s="126"/>
      <c r="G5335" s="103"/>
      <c r="H5335" s="119"/>
    </row>
    <row r="5336" spans="1:12" x14ac:dyDescent="0.2">
      <c r="A5336" s="126">
        <v>2119</v>
      </c>
      <c r="B5336" s="127">
        <v>957402.44200000004</v>
      </c>
      <c r="C5336" s="127">
        <v>6493425.8289999999</v>
      </c>
      <c r="D5336" s="103" t="s">
        <v>167</v>
      </c>
      <c r="E5336" s="126">
        <v>349.755</v>
      </c>
      <c r="F5336" s="125">
        <v>0.52600000000001046</v>
      </c>
      <c r="G5336" s="103" t="s">
        <v>167</v>
      </c>
      <c r="H5336" s="119">
        <f t="shared" si="2424"/>
        <v>1.3260000000000105</v>
      </c>
      <c r="I5336" s="125" t="s">
        <v>3418</v>
      </c>
      <c r="J5336" s="107">
        <f t="shared" ref="J5336" si="2439">I5336+541</f>
        <v>33527.449999999997</v>
      </c>
      <c r="L5336" s="118">
        <v>0.7</v>
      </c>
    </row>
    <row r="5337" spans="1:12" x14ac:dyDescent="0.2">
      <c r="D5337" s="103"/>
      <c r="E5337" s="126"/>
      <c r="G5337" s="103"/>
    </row>
    <row r="5338" spans="1:12" x14ac:dyDescent="0.2">
      <c r="A5338" s="126">
        <v>2120</v>
      </c>
      <c r="B5338" s="127">
        <v>957398.09299999999</v>
      </c>
      <c r="C5338" s="127">
        <v>6493406.051</v>
      </c>
      <c r="D5338" s="103" t="s">
        <v>167</v>
      </c>
      <c r="E5338" s="126">
        <v>349.858</v>
      </c>
      <c r="F5338" s="125">
        <v>0.50999999999999091</v>
      </c>
      <c r="G5338" s="103" t="s">
        <v>167</v>
      </c>
      <c r="H5338" s="119">
        <f t="shared" si="2424"/>
        <v>1.3099999999999909</v>
      </c>
      <c r="I5338" s="125" t="s">
        <v>3419</v>
      </c>
      <c r="J5338" s="107">
        <f t="shared" ref="J5338" si="2440">I5338+541</f>
        <v>33547.71</v>
      </c>
      <c r="L5338" s="118">
        <v>0.7</v>
      </c>
    </row>
    <row r="5339" spans="1:12" x14ac:dyDescent="0.2">
      <c r="D5339" s="103"/>
      <c r="E5339" s="126"/>
      <c r="G5339" s="103"/>
      <c r="H5339" s="119"/>
    </row>
    <row r="5340" spans="1:12" x14ac:dyDescent="0.2">
      <c r="A5340" s="126">
        <v>2121</v>
      </c>
      <c r="B5340" s="127">
        <v>957393.65</v>
      </c>
      <c r="C5340" s="127">
        <v>6493386.8890000004</v>
      </c>
      <c r="D5340" s="103" t="s">
        <v>167</v>
      </c>
      <c r="E5340" s="126">
        <v>349.94299999999998</v>
      </c>
      <c r="F5340" s="125">
        <v>0.44399999999995998</v>
      </c>
      <c r="G5340" s="103" t="s">
        <v>167</v>
      </c>
      <c r="H5340" s="119">
        <f t="shared" si="2424"/>
        <v>1.24399999999996</v>
      </c>
      <c r="I5340" s="125" t="s">
        <v>3420</v>
      </c>
      <c r="J5340" s="107">
        <f t="shared" ref="J5340" si="2441">I5340+541</f>
        <v>33567.379999999997</v>
      </c>
      <c r="L5340" s="118">
        <v>0.7</v>
      </c>
    </row>
    <row r="5341" spans="1:12" x14ac:dyDescent="0.2">
      <c r="D5341" s="103"/>
      <c r="E5341" s="126"/>
      <c r="G5341" s="103"/>
    </row>
    <row r="5342" spans="1:12" x14ac:dyDescent="0.2">
      <c r="A5342" s="126">
        <v>2122</v>
      </c>
      <c r="B5342" s="127">
        <v>957388.90599999996</v>
      </c>
      <c r="C5342" s="127">
        <v>6493367.4340000004</v>
      </c>
      <c r="D5342" s="103" t="s">
        <v>167</v>
      </c>
      <c r="E5342" s="126">
        <v>350.041</v>
      </c>
      <c r="F5342" s="125">
        <v>0.52699999999998681</v>
      </c>
      <c r="G5342" s="103" t="s">
        <v>167</v>
      </c>
      <c r="H5342" s="119">
        <f t="shared" si="2424"/>
        <v>1.3269999999999869</v>
      </c>
      <c r="I5342" s="125" t="s">
        <v>3421</v>
      </c>
      <c r="J5342" s="107">
        <f t="shared" ref="J5342" si="2442">I5342+541</f>
        <v>33587.4</v>
      </c>
      <c r="L5342" s="118">
        <v>0.7</v>
      </c>
    </row>
    <row r="5343" spans="1:12" x14ac:dyDescent="0.2">
      <c r="D5343" s="103"/>
      <c r="E5343" s="126"/>
      <c r="G5343" s="103"/>
      <c r="H5343" s="119"/>
    </row>
    <row r="5344" spans="1:12" x14ac:dyDescent="0.2">
      <c r="A5344" s="126">
        <v>2123</v>
      </c>
      <c r="B5344" s="127">
        <v>957384.19499999995</v>
      </c>
      <c r="C5344" s="127">
        <v>6493348.5449999999</v>
      </c>
      <c r="D5344" s="103" t="s">
        <v>167</v>
      </c>
      <c r="E5344" s="126">
        <v>350.11</v>
      </c>
      <c r="F5344" s="125">
        <v>0.55600000000004002</v>
      </c>
      <c r="G5344" s="103" t="s">
        <v>167</v>
      </c>
      <c r="H5344" s="119">
        <f t="shared" si="2424"/>
        <v>1.3560000000000401</v>
      </c>
      <c r="I5344" s="125" t="s">
        <v>3422</v>
      </c>
      <c r="J5344" s="107">
        <f t="shared" ref="J5344" si="2443">I5344+541</f>
        <v>33606.870000000003</v>
      </c>
      <c r="L5344" s="118">
        <v>0.7</v>
      </c>
    </row>
    <row r="5345" spans="1:12" x14ac:dyDescent="0.2">
      <c r="D5345" s="103"/>
      <c r="E5345" s="126"/>
      <c r="G5345" s="103"/>
    </row>
    <row r="5346" spans="1:12" x14ac:dyDescent="0.2">
      <c r="A5346" s="126">
        <v>2124</v>
      </c>
      <c r="B5346" s="127">
        <v>957379.13899999997</v>
      </c>
      <c r="C5346" s="127">
        <v>6493328.659</v>
      </c>
      <c r="D5346" s="103" t="s">
        <v>167</v>
      </c>
      <c r="E5346" s="126">
        <v>350.23</v>
      </c>
      <c r="F5346" s="125">
        <v>0.53600000000000136</v>
      </c>
      <c r="G5346" s="103" t="s">
        <v>167</v>
      </c>
      <c r="H5346" s="119">
        <f t="shared" si="2424"/>
        <v>1.3360000000000014</v>
      </c>
      <c r="I5346" s="125" t="s">
        <v>3423</v>
      </c>
      <c r="J5346" s="107">
        <f t="shared" ref="J5346" si="2444">I5346+541</f>
        <v>33627.39</v>
      </c>
      <c r="L5346" s="118">
        <v>0.7</v>
      </c>
    </row>
    <row r="5347" spans="1:12" x14ac:dyDescent="0.2">
      <c r="D5347" s="103"/>
      <c r="E5347" s="126"/>
      <c r="G5347" s="103"/>
      <c r="H5347" s="119"/>
    </row>
    <row r="5348" spans="1:12" x14ac:dyDescent="0.2">
      <c r="A5348" s="126">
        <v>2125</v>
      </c>
      <c r="B5348" s="127">
        <v>957373.96499999997</v>
      </c>
      <c r="C5348" s="127">
        <v>6493309.415</v>
      </c>
      <c r="D5348" s="103" t="s">
        <v>167</v>
      </c>
      <c r="E5348" s="126">
        <v>350.29500000000002</v>
      </c>
      <c r="F5348" s="125">
        <v>0.49900000000002365</v>
      </c>
      <c r="G5348" s="103" t="s">
        <v>167</v>
      </c>
      <c r="H5348" s="119">
        <f t="shared" si="2424"/>
        <v>1.2990000000000237</v>
      </c>
      <c r="I5348" s="125" t="s">
        <v>3424</v>
      </c>
      <c r="J5348" s="107">
        <f t="shared" ref="J5348" si="2445">I5348+541</f>
        <v>33647.32</v>
      </c>
      <c r="L5348" s="118">
        <v>0.7</v>
      </c>
    </row>
    <row r="5349" spans="1:12" x14ac:dyDescent="0.2">
      <c r="D5349" s="103"/>
      <c r="E5349" s="126"/>
      <c r="G5349" s="103"/>
    </row>
    <row r="5350" spans="1:12" x14ac:dyDescent="0.2">
      <c r="A5350" s="126">
        <v>2126</v>
      </c>
      <c r="B5350" s="127">
        <v>957368.83400000003</v>
      </c>
      <c r="C5350" s="127">
        <v>6493289.8200000003</v>
      </c>
      <c r="D5350" s="103" t="s">
        <v>167</v>
      </c>
      <c r="E5350" s="126">
        <v>350.41399999999999</v>
      </c>
      <c r="F5350" s="125">
        <v>0.53499999999996817</v>
      </c>
      <c r="G5350" s="103" t="s">
        <v>167</v>
      </c>
      <c r="H5350" s="119">
        <f t="shared" si="2424"/>
        <v>1.3349999999999682</v>
      </c>
      <c r="I5350" s="125" t="s">
        <v>3425</v>
      </c>
      <c r="J5350" s="107">
        <f t="shared" ref="J5350" si="2446">I5350+541</f>
        <v>33667.57</v>
      </c>
      <c r="L5350" s="118">
        <v>0.7</v>
      </c>
    </row>
    <row r="5351" spans="1:12" x14ac:dyDescent="0.2">
      <c r="D5351" s="103"/>
      <c r="E5351" s="126"/>
      <c r="G5351" s="103"/>
      <c r="H5351" s="119"/>
    </row>
    <row r="5352" spans="1:12" x14ac:dyDescent="0.2">
      <c r="A5352" s="126">
        <v>2127</v>
      </c>
      <c r="B5352" s="127">
        <v>957363.38100000005</v>
      </c>
      <c r="C5352" s="127">
        <v>6493270.6380000003</v>
      </c>
      <c r="D5352" s="103" t="s">
        <v>167</v>
      </c>
      <c r="E5352" s="126">
        <v>350.47899999999998</v>
      </c>
      <c r="F5352" s="125">
        <v>0.51599999999996271</v>
      </c>
      <c r="G5352" s="103" t="s">
        <v>167</v>
      </c>
      <c r="H5352" s="119">
        <f t="shared" si="2424"/>
        <v>1.3159999999999628</v>
      </c>
      <c r="I5352" s="125" t="s">
        <v>3426</v>
      </c>
      <c r="J5352" s="107">
        <f t="shared" ref="J5352" si="2447">I5352+541</f>
        <v>33687.51</v>
      </c>
      <c r="L5352" s="118">
        <v>0.7</v>
      </c>
    </row>
    <row r="5353" spans="1:12" x14ac:dyDescent="0.2">
      <c r="D5353" s="103"/>
      <c r="E5353" s="126"/>
      <c r="G5353" s="103"/>
    </row>
    <row r="5354" spans="1:12" x14ac:dyDescent="0.2">
      <c r="A5354" s="126">
        <v>2128</v>
      </c>
      <c r="B5354" s="127">
        <v>957357.98600000003</v>
      </c>
      <c r="C5354" s="127">
        <v>6493251.4560000002</v>
      </c>
      <c r="D5354" s="103" t="s">
        <v>167</v>
      </c>
      <c r="E5354" s="126">
        <v>350.57100000000003</v>
      </c>
      <c r="F5354" s="125">
        <v>0.5110000000000241</v>
      </c>
      <c r="G5354" s="103" t="s">
        <v>167</v>
      </c>
      <c r="H5354" s="119">
        <f t="shared" si="2424"/>
        <v>1.3110000000000241</v>
      </c>
      <c r="I5354" s="125" t="s">
        <v>3427</v>
      </c>
      <c r="J5354" s="107">
        <f t="shared" ref="J5354" si="2448">I5354+541</f>
        <v>33707.440000000002</v>
      </c>
      <c r="L5354" s="118">
        <v>0.7</v>
      </c>
    </row>
    <row r="5355" spans="1:12" x14ac:dyDescent="0.2">
      <c r="D5355" s="103"/>
      <c r="E5355" s="126"/>
      <c r="G5355" s="103"/>
      <c r="H5355" s="119"/>
    </row>
    <row r="5356" spans="1:12" x14ac:dyDescent="0.2">
      <c r="A5356" s="126">
        <v>2129</v>
      </c>
      <c r="B5356" s="127">
        <v>957352.17200000002</v>
      </c>
      <c r="C5356" s="127">
        <v>6493231.6789999995</v>
      </c>
      <c r="D5356" s="103" t="s">
        <v>167</v>
      </c>
      <c r="E5356" s="126">
        <v>350.67700000000002</v>
      </c>
      <c r="F5356" s="125">
        <v>0.54300000000000637</v>
      </c>
      <c r="G5356" s="103" t="s">
        <v>167</v>
      </c>
      <c r="H5356" s="119">
        <f t="shared" si="2424"/>
        <v>1.3430000000000064</v>
      </c>
      <c r="I5356" s="125" t="s">
        <v>3428</v>
      </c>
      <c r="J5356" s="107">
        <f t="shared" ref="J5356" si="2449">I5356+541</f>
        <v>33728.050000000003</v>
      </c>
      <c r="L5356" s="118">
        <v>0.7</v>
      </c>
    </row>
    <row r="5357" spans="1:12" x14ac:dyDescent="0.2">
      <c r="D5357" s="103"/>
      <c r="E5357" s="126"/>
      <c r="G5357" s="103"/>
    </row>
    <row r="5358" spans="1:12" x14ac:dyDescent="0.2">
      <c r="A5358" s="126">
        <v>2130</v>
      </c>
      <c r="B5358" s="127">
        <v>957346.39199999999</v>
      </c>
      <c r="C5358" s="127">
        <v>6493212.091</v>
      </c>
      <c r="D5358" s="103" t="s">
        <v>167</v>
      </c>
      <c r="E5358" s="126">
        <v>350.762</v>
      </c>
      <c r="F5358" s="125">
        <v>0.56000000000000227</v>
      </c>
      <c r="G5358" s="103" t="s">
        <v>167</v>
      </c>
      <c r="H5358" s="119">
        <f t="shared" si="2424"/>
        <v>1.3600000000000023</v>
      </c>
      <c r="I5358" s="125" t="s">
        <v>3429</v>
      </c>
      <c r="J5358" s="107">
        <f t="shared" ref="J5358" si="2450">I5358+541</f>
        <v>33748.480000000003</v>
      </c>
      <c r="L5358" s="118">
        <v>0.7</v>
      </c>
    </row>
    <row r="5359" spans="1:12" x14ac:dyDescent="0.2">
      <c r="D5359" s="103"/>
      <c r="E5359" s="126"/>
      <c r="G5359" s="103"/>
      <c r="H5359" s="119"/>
    </row>
    <row r="5360" spans="1:12" x14ac:dyDescent="0.2">
      <c r="A5360" s="126">
        <v>2131</v>
      </c>
      <c r="B5360" s="127">
        <v>957340.82200000004</v>
      </c>
      <c r="C5360" s="127">
        <v>6493193.6679999996</v>
      </c>
      <c r="D5360" s="103" t="s">
        <v>167</v>
      </c>
      <c r="E5360" s="126">
        <v>350.85500000000002</v>
      </c>
      <c r="F5360" s="125">
        <v>0.53300000000001546</v>
      </c>
      <c r="G5360" s="103" t="s">
        <v>167</v>
      </c>
      <c r="H5360" s="119">
        <f t="shared" si="2424"/>
        <v>1.3330000000000155</v>
      </c>
      <c r="I5360" s="125" t="s">
        <v>3430</v>
      </c>
      <c r="J5360" s="107">
        <f t="shared" ref="J5360" si="2451">I5360+541</f>
        <v>33767.72</v>
      </c>
      <c r="L5360" s="118">
        <v>0.7</v>
      </c>
    </row>
    <row r="5361" spans="1:12" x14ac:dyDescent="0.2">
      <c r="D5361" s="103"/>
      <c r="E5361" s="126"/>
      <c r="G5361" s="103"/>
    </row>
    <row r="5362" spans="1:12" x14ac:dyDescent="0.2">
      <c r="A5362" s="126">
        <v>2132</v>
      </c>
      <c r="B5362" s="127">
        <v>957335.24699999997</v>
      </c>
      <c r="C5362" s="127">
        <v>6493175.4550000001</v>
      </c>
      <c r="D5362" s="103" t="s">
        <v>167</v>
      </c>
      <c r="E5362" s="126">
        <v>350.91899999999998</v>
      </c>
      <c r="F5362" s="125">
        <v>0.53299999999995862</v>
      </c>
      <c r="G5362" s="103" t="s">
        <v>167</v>
      </c>
      <c r="H5362" s="119">
        <f t="shared" si="2424"/>
        <v>1.3329999999999587</v>
      </c>
      <c r="I5362" s="125" t="s">
        <v>3431</v>
      </c>
      <c r="J5362" s="107">
        <f t="shared" ref="J5362" si="2452">I5362+541</f>
        <v>33786.769999999997</v>
      </c>
      <c r="L5362" s="118">
        <v>0.7</v>
      </c>
    </row>
    <row r="5363" spans="1:12" x14ac:dyDescent="0.2">
      <c r="D5363" s="103"/>
      <c r="E5363" s="126"/>
      <c r="G5363" s="103"/>
      <c r="H5363" s="119"/>
    </row>
    <row r="5364" spans="1:12" x14ac:dyDescent="0.2">
      <c r="A5364" s="126">
        <v>2133</v>
      </c>
      <c r="B5364" s="127">
        <v>957329.17500000005</v>
      </c>
      <c r="C5364" s="127">
        <v>6493155.6100000003</v>
      </c>
      <c r="D5364" s="103" t="s">
        <v>167</v>
      </c>
      <c r="E5364" s="126">
        <v>351.03399999999999</v>
      </c>
      <c r="F5364" s="125">
        <v>0.51999999999998181</v>
      </c>
      <c r="G5364" s="103" t="s">
        <v>167</v>
      </c>
      <c r="H5364" s="119">
        <f t="shared" si="2424"/>
        <v>1.3199999999999819</v>
      </c>
      <c r="I5364" s="125" t="s">
        <v>3432</v>
      </c>
      <c r="J5364" s="107">
        <f t="shared" ref="J5364" si="2453">I5364+541</f>
        <v>33807.519999999997</v>
      </c>
      <c r="L5364" s="118">
        <v>0.7</v>
      </c>
    </row>
    <row r="5365" spans="1:12" x14ac:dyDescent="0.2">
      <c r="D5365" s="103"/>
      <c r="E5365" s="126"/>
      <c r="G5365" s="103"/>
    </row>
    <row r="5366" spans="1:12" x14ac:dyDescent="0.2">
      <c r="A5366" s="126">
        <v>2134</v>
      </c>
      <c r="B5366" s="127">
        <v>957323.40899999999</v>
      </c>
      <c r="C5366" s="127">
        <v>6493137.0120000001</v>
      </c>
      <c r="D5366" s="103" t="s">
        <v>167</v>
      </c>
      <c r="E5366" s="126">
        <v>351.113</v>
      </c>
      <c r="F5366" s="125">
        <v>0.50099999999997635</v>
      </c>
      <c r="G5366" s="103" t="s">
        <v>167</v>
      </c>
      <c r="H5366" s="119">
        <f t="shared" si="2424"/>
        <v>1.3009999999999764</v>
      </c>
      <c r="I5366" s="125" t="s">
        <v>3433</v>
      </c>
      <c r="J5366" s="107">
        <f t="shared" ref="J5366" si="2454">I5366+541</f>
        <v>33826.99</v>
      </c>
      <c r="L5366" s="118">
        <v>0.7</v>
      </c>
    </row>
    <row r="5367" spans="1:12" x14ac:dyDescent="0.2">
      <c r="D5367" s="103"/>
      <c r="E5367" s="126"/>
      <c r="G5367" s="103"/>
      <c r="H5367" s="119"/>
    </row>
    <row r="5368" spans="1:12" x14ac:dyDescent="0.2">
      <c r="A5368" s="126">
        <v>2135</v>
      </c>
      <c r="B5368" s="127">
        <v>957317.76199999999</v>
      </c>
      <c r="C5368" s="127">
        <v>6493119.0520000001</v>
      </c>
      <c r="D5368" s="103" t="s">
        <v>167</v>
      </c>
      <c r="E5368" s="126">
        <v>351.197</v>
      </c>
      <c r="F5368" s="125">
        <v>0.53699999999997772</v>
      </c>
      <c r="G5368" s="103" t="s">
        <v>167</v>
      </c>
      <c r="H5368" s="119">
        <f t="shared" si="2424"/>
        <v>1.3369999999999778</v>
      </c>
      <c r="I5368" s="125" t="s">
        <v>3434</v>
      </c>
      <c r="J5368" s="107">
        <f t="shared" ref="J5368" si="2455">I5368+541</f>
        <v>33845.82</v>
      </c>
      <c r="L5368" s="118">
        <v>0.7</v>
      </c>
    </row>
    <row r="5369" spans="1:12" x14ac:dyDescent="0.2">
      <c r="D5369" s="103"/>
      <c r="E5369" s="126"/>
      <c r="G5369" s="103"/>
    </row>
    <row r="5370" spans="1:12" x14ac:dyDescent="0.2">
      <c r="A5370" s="126">
        <v>2136</v>
      </c>
      <c r="B5370" s="127">
        <v>957311.30599999998</v>
      </c>
      <c r="C5370" s="127">
        <v>6493098.5199999996</v>
      </c>
      <c r="D5370" s="103" t="s">
        <v>167</v>
      </c>
      <c r="E5370" s="126">
        <v>351.29300000000001</v>
      </c>
      <c r="F5370" s="125">
        <v>0.55599999999998317</v>
      </c>
      <c r="G5370" s="103" t="s">
        <v>167</v>
      </c>
      <c r="H5370" s="119">
        <f t="shared" si="2424"/>
        <v>1.3559999999999832</v>
      </c>
      <c r="I5370" s="125" t="s">
        <v>3435</v>
      </c>
      <c r="J5370" s="107">
        <f t="shared" ref="J5370" si="2456">I5370+541</f>
        <v>33867.339999999997</v>
      </c>
      <c r="L5370" s="118">
        <v>0.7</v>
      </c>
    </row>
    <row r="5371" spans="1:12" x14ac:dyDescent="0.2">
      <c r="D5371" s="103"/>
      <c r="E5371" s="126"/>
      <c r="G5371" s="103"/>
      <c r="H5371" s="119"/>
    </row>
    <row r="5372" spans="1:12" x14ac:dyDescent="0.2">
      <c r="A5372" s="126">
        <v>2137</v>
      </c>
      <c r="B5372" s="127">
        <v>957305.50699999998</v>
      </c>
      <c r="C5372" s="127">
        <v>6493080.1699999999</v>
      </c>
      <c r="D5372" s="103" t="s">
        <v>167</v>
      </c>
      <c r="E5372" s="126">
        <v>351.38400000000001</v>
      </c>
      <c r="F5372" s="125">
        <v>0.51499999999998636</v>
      </c>
      <c r="G5372" s="103" t="s">
        <v>167</v>
      </c>
      <c r="H5372" s="119">
        <f t="shared" ref="H5372:H5434" si="2457">F5372+L5372+0.1</f>
        <v>1.3149999999999864</v>
      </c>
      <c r="I5372" s="125" t="s">
        <v>3436</v>
      </c>
      <c r="J5372" s="107">
        <f t="shared" ref="J5372" si="2458">I5372+541</f>
        <v>33886.589999999997</v>
      </c>
      <c r="L5372" s="118">
        <v>0.7</v>
      </c>
    </row>
    <row r="5373" spans="1:12" x14ac:dyDescent="0.2">
      <c r="D5373" s="103"/>
      <c r="E5373" s="126"/>
      <c r="G5373" s="103"/>
    </row>
    <row r="5374" spans="1:12" x14ac:dyDescent="0.2">
      <c r="A5374" s="126">
        <v>2138</v>
      </c>
      <c r="B5374" s="127">
        <v>957299.08200000005</v>
      </c>
      <c r="C5374" s="127">
        <v>6493060.1349999998</v>
      </c>
      <c r="D5374" s="103" t="s">
        <v>167</v>
      </c>
      <c r="E5374" s="126">
        <v>351.50700000000001</v>
      </c>
      <c r="F5374" s="125">
        <v>0.52600000000001046</v>
      </c>
      <c r="G5374" s="103" t="s">
        <v>167</v>
      </c>
      <c r="H5374" s="119">
        <f t="shared" si="2457"/>
        <v>1.3260000000000105</v>
      </c>
      <c r="I5374" s="125" t="s">
        <v>3437</v>
      </c>
      <c r="J5374" s="107">
        <f t="shared" ref="J5374" si="2459">I5374+541</f>
        <v>33907.629999999997</v>
      </c>
      <c r="L5374" s="118">
        <v>0.7</v>
      </c>
    </row>
    <row r="5375" spans="1:12" x14ac:dyDescent="0.2">
      <c r="D5375" s="103"/>
      <c r="E5375" s="126"/>
      <c r="G5375" s="103"/>
      <c r="H5375" s="119"/>
    </row>
    <row r="5376" spans="1:12" x14ac:dyDescent="0.2">
      <c r="A5376" s="126" t="s">
        <v>3470</v>
      </c>
      <c r="B5376" s="127">
        <v>957293.93400000001</v>
      </c>
      <c r="C5376" s="127">
        <v>6493043.9500000002</v>
      </c>
      <c r="D5376" s="103" t="s">
        <v>167</v>
      </c>
      <c r="E5376" s="126">
        <v>351.54500000000002</v>
      </c>
      <c r="F5376" s="125">
        <v>0.65899999999999181</v>
      </c>
      <c r="G5376" s="103" t="s">
        <v>167</v>
      </c>
      <c r="H5376" s="119">
        <f t="shared" si="2457"/>
        <v>1.4589999999999919</v>
      </c>
      <c r="I5376" s="125" t="s">
        <v>3438</v>
      </c>
      <c r="J5376" s="107">
        <f t="shared" ref="J5376" si="2460">I5376+541</f>
        <v>33924.61</v>
      </c>
      <c r="L5376" s="118">
        <v>0.7</v>
      </c>
    </row>
    <row r="5377" spans="1:12" x14ac:dyDescent="0.2">
      <c r="D5377" s="103"/>
      <c r="E5377" s="126"/>
      <c r="G5377" s="103"/>
    </row>
    <row r="5378" spans="1:12" x14ac:dyDescent="0.2">
      <c r="A5378" s="126">
        <v>2139</v>
      </c>
      <c r="B5378" s="127">
        <v>957293.00300000003</v>
      </c>
      <c r="C5378" s="127">
        <v>6493040.318</v>
      </c>
      <c r="D5378" s="103" t="s">
        <v>167</v>
      </c>
      <c r="E5378" s="126">
        <v>351.55700000000002</v>
      </c>
      <c r="F5378" s="125">
        <v>0.96199999999998909</v>
      </c>
      <c r="G5378" s="103" t="s">
        <v>167</v>
      </c>
      <c r="H5378" s="119">
        <f t="shared" si="2457"/>
        <v>1.9619999999999891</v>
      </c>
      <c r="I5378" s="125" t="s">
        <v>3439</v>
      </c>
      <c r="J5378" s="107">
        <f t="shared" ref="J5378" si="2461">I5378+541</f>
        <v>33928.379999999997</v>
      </c>
      <c r="L5378" s="118">
        <v>0.9</v>
      </c>
    </row>
    <row r="5379" spans="1:12" x14ac:dyDescent="0.2">
      <c r="D5379" s="103"/>
      <c r="E5379" s="126"/>
      <c r="G5379" s="103"/>
      <c r="H5379" s="119"/>
    </row>
    <row r="5380" spans="1:12" x14ac:dyDescent="0.2">
      <c r="A5380" s="126" t="s">
        <v>3471</v>
      </c>
      <c r="B5380" s="127">
        <v>957291.97900000005</v>
      </c>
      <c r="C5380" s="127">
        <v>6493034.9630000005</v>
      </c>
      <c r="D5380" s="103" t="s">
        <v>167</v>
      </c>
      <c r="E5380" s="126">
        <v>351.61500000000001</v>
      </c>
      <c r="F5380" s="125">
        <v>1.0810000000000173</v>
      </c>
      <c r="G5380" s="103" t="s">
        <v>167</v>
      </c>
      <c r="H5380" s="119">
        <f t="shared" si="2457"/>
        <v>2.0810000000000173</v>
      </c>
      <c r="I5380" s="125" t="s">
        <v>3440</v>
      </c>
      <c r="J5380" s="107">
        <f t="shared" ref="J5380" si="2462">I5380+541</f>
        <v>33933.83</v>
      </c>
      <c r="L5380" s="118">
        <v>0.9</v>
      </c>
    </row>
    <row r="5381" spans="1:12" x14ac:dyDescent="0.2">
      <c r="D5381" s="103"/>
      <c r="E5381" s="126"/>
      <c r="G5381" s="103"/>
    </row>
    <row r="5382" spans="1:12" x14ac:dyDescent="0.2">
      <c r="A5382" s="126" t="s">
        <v>3472</v>
      </c>
      <c r="B5382" s="127">
        <v>957291.75699999998</v>
      </c>
      <c r="C5382" s="127">
        <v>6493029.4900000002</v>
      </c>
      <c r="D5382" s="103" t="s">
        <v>167</v>
      </c>
      <c r="E5382" s="126">
        <v>351.70699999999999</v>
      </c>
      <c r="F5382" s="125">
        <v>1.1659999999999968</v>
      </c>
      <c r="G5382" s="103" t="s">
        <v>167</v>
      </c>
      <c r="H5382" s="119">
        <f t="shared" si="2457"/>
        <v>2.1659999999999968</v>
      </c>
      <c r="I5382" s="125" t="s">
        <v>3441</v>
      </c>
      <c r="J5382" s="107">
        <f t="shared" ref="J5382" si="2463">I5382+541</f>
        <v>33939.31</v>
      </c>
      <c r="L5382" s="118">
        <v>0.9</v>
      </c>
    </row>
    <row r="5383" spans="1:12" x14ac:dyDescent="0.2">
      <c r="D5383" s="103"/>
      <c r="E5383" s="126"/>
      <c r="G5383" s="103"/>
      <c r="H5383" s="119"/>
    </row>
    <row r="5384" spans="1:12" x14ac:dyDescent="0.2">
      <c r="A5384" s="126">
        <v>2140</v>
      </c>
      <c r="B5384" s="127">
        <v>957291.93</v>
      </c>
      <c r="C5384" s="127">
        <v>6493022.3810000001</v>
      </c>
      <c r="D5384" s="103" t="s">
        <v>167</v>
      </c>
      <c r="E5384" s="126">
        <v>351.02499999999998</v>
      </c>
      <c r="F5384" s="125">
        <v>0.72499999999996589</v>
      </c>
      <c r="G5384" s="103" t="s">
        <v>167</v>
      </c>
      <c r="H5384" s="119">
        <f t="shared" si="2457"/>
        <v>1.5249999999999659</v>
      </c>
      <c r="I5384" s="125" t="s">
        <v>3442</v>
      </c>
      <c r="J5384" s="107">
        <f t="shared" ref="J5384" si="2464">I5384+541</f>
        <v>33946.43</v>
      </c>
      <c r="L5384" s="118">
        <v>0.7</v>
      </c>
    </row>
    <row r="5385" spans="1:12" x14ac:dyDescent="0.2">
      <c r="D5385" s="103"/>
      <c r="E5385" s="126"/>
      <c r="G5385" s="103"/>
    </row>
    <row r="5386" spans="1:12" x14ac:dyDescent="0.2">
      <c r="A5386" s="126" t="s">
        <v>3473</v>
      </c>
      <c r="B5386" s="127">
        <v>957292.08400000003</v>
      </c>
      <c r="C5386" s="127">
        <v>6493018.2800000003</v>
      </c>
      <c r="D5386" s="103" t="s">
        <v>167</v>
      </c>
      <c r="E5386" s="126">
        <v>350.75900000000001</v>
      </c>
      <c r="F5386" s="125">
        <v>0.68900000000002137</v>
      </c>
      <c r="G5386" s="103" t="s">
        <v>167</v>
      </c>
      <c r="H5386" s="119">
        <f t="shared" si="2457"/>
        <v>1.4890000000000214</v>
      </c>
      <c r="I5386" s="125" t="s">
        <v>3443</v>
      </c>
      <c r="J5386" s="107">
        <f t="shared" ref="J5386" si="2465">I5386+541</f>
        <v>33950.550000000003</v>
      </c>
      <c r="L5386" s="118">
        <v>0.7</v>
      </c>
    </row>
    <row r="5387" spans="1:12" x14ac:dyDescent="0.2">
      <c r="D5387" s="103"/>
      <c r="E5387" s="126"/>
      <c r="G5387" s="103"/>
      <c r="H5387" s="119"/>
    </row>
    <row r="5388" spans="1:12" x14ac:dyDescent="0.2">
      <c r="A5388" s="126" t="s">
        <v>3474</v>
      </c>
      <c r="B5388" s="127">
        <v>957292.41399999999</v>
      </c>
      <c r="C5388" s="127">
        <v>6493014.0070000002</v>
      </c>
      <c r="D5388" s="103" t="s">
        <v>167</v>
      </c>
      <c r="E5388" s="126">
        <v>350.55799999999999</v>
      </c>
      <c r="F5388" s="125">
        <v>0.87599999999997635</v>
      </c>
      <c r="G5388" s="103" t="s">
        <v>167</v>
      </c>
      <c r="H5388" s="119">
        <f t="shared" si="2457"/>
        <v>1.6759999999999764</v>
      </c>
      <c r="I5388" s="125" t="s">
        <v>3444</v>
      </c>
      <c r="J5388" s="107">
        <f t="shared" ref="J5388" si="2466">I5388+541</f>
        <v>33954.85</v>
      </c>
      <c r="L5388" s="118">
        <v>0.7</v>
      </c>
    </row>
    <row r="5389" spans="1:12" x14ac:dyDescent="0.2">
      <c r="D5389" s="103"/>
      <c r="E5389" s="126"/>
      <c r="G5389" s="103"/>
    </row>
    <row r="5390" spans="1:12" x14ac:dyDescent="0.2">
      <c r="A5390" s="126" t="s">
        <v>3475</v>
      </c>
      <c r="B5390" s="127">
        <v>957292.30500000005</v>
      </c>
      <c r="C5390" s="127">
        <v>6493008.8499999996</v>
      </c>
      <c r="D5390" s="103" t="s">
        <v>167</v>
      </c>
      <c r="E5390" s="126">
        <v>350.05399999999997</v>
      </c>
      <c r="F5390" s="125">
        <v>0.72699999999997544</v>
      </c>
      <c r="G5390" s="103" t="s">
        <v>167</v>
      </c>
      <c r="H5390" s="119">
        <f t="shared" si="2457"/>
        <v>1.5269999999999755</v>
      </c>
      <c r="I5390" s="125" t="s">
        <v>3445</v>
      </c>
      <c r="J5390" s="107">
        <f t="shared" ref="J5390" si="2467">I5390+541</f>
        <v>33960.019999999997</v>
      </c>
      <c r="L5390" s="118">
        <v>0.7</v>
      </c>
    </row>
    <row r="5391" spans="1:12" x14ac:dyDescent="0.2">
      <c r="D5391" s="103"/>
      <c r="E5391" s="126"/>
      <c r="G5391" s="103"/>
      <c r="H5391" s="119"/>
    </row>
    <row r="5392" spans="1:12" ht="11.25" customHeight="1" x14ac:dyDescent="0.2">
      <c r="A5392" s="126">
        <v>2141</v>
      </c>
      <c r="B5392" s="127">
        <v>957291.18400000001</v>
      </c>
      <c r="C5392" s="127">
        <v>6493001.4369999999</v>
      </c>
      <c r="D5392" s="103" t="s">
        <v>167</v>
      </c>
      <c r="E5392" s="126">
        <v>349.32600000000002</v>
      </c>
      <c r="F5392" s="125">
        <v>0.66100000000000136</v>
      </c>
      <c r="G5392" s="103" t="s">
        <v>167</v>
      </c>
      <c r="H5392" s="119">
        <f t="shared" si="2457"/>
        <v>1.4610000000000014</v>
      </c>
      <c r="I5392" s="125" t="s">
        <v>3446</v>
      </c>
      <c r="J5392" s="107">
        <f t="shared" ref="J5392" si="2468">I5392+541</f>
        <v>33967.56</v>
      </c>
      <c r="L5392" s="118">
        <v>0.7</v>
      </c>
    </row>
    <row r="5393" spans="1:12" ht="11.25" customHeight="1" x14ac:dyDescent="0.2">
      <c r="D5393" s="103"/>
      <c r="E5393" s="126"/>
      <c r="G5393" s="103"/>
    </row>
    <row r="5394" spans="1:12" ht="12" customHeight="1" x14ac:dyDescent="0.2">
      <c r="A5394" s="126" t="s">
        <v>3476</v>
      </c>
      <c r="B5394" s="127">
        <v>957288.647</v>
      </c>
      <c r="C5394" s="127">
        <v>6492991.0060000001</v>
      </c>
      <c r="D5394" s="103" t="s">
        <v>167</v>
      </c>
      <c r="E5394" s="126">
        <v>347.91300000000001</v>
      </c>
      <c r="F5394" s="125">
        <v>0.46199999999998909</v>
      </c>
      <c r="G5394" s="103" t="s">
        <v>167</v>
      </c>
      <c r="H5394" s="119">
        <f t="shared" si="2457"/>
        <v>1.2619999999999891</v>
      </c>
      <c r="I5394" s="125" t="s">
        <v>3447</v>
      </c>
      <c r="J5394" s="107">
        <f t="shared" ref="J5394" si="2469">I5394+541</f>
        <v>33978.36</v>
      </c>
      <c r="L5394" s="118">
        <v>0.7</v>
      </c>
    </row>
    <row r="5395" spans="1:12" x14ac:dyDescent="0.2">
      <c r="D5395" s="103"/>
      <c r="E5395" s="126"/>
      <c r="G5395" s="103"/>
      <c r="H5395" s="119"/>
    </row>
    <row r="5396" spans="1:12" x14ac:dyDescent="0.2">
      <c r="A5396" s="126">
        <v>2142</v>
      </c>
      <c r="B5396" s="127">
        <v>957286.26399999997</v>
      </c>
      <c r="C5396" s="127">
        <v>6492981.608</v>
      </c>
      <c r="D5396" s="103" t="s">
        <v>167</v>
      </c>
      <c r="E5396" s="126">
        <v>347.86799999999999</v>
      </c>
      <c r="F5396" s="125">
        <v>0.69999999999998863</v>
      </c>
      <c r="G5396" s="103" t="s">
        <v>167</v>
      </c>
      <c r="H5396" s="119">
        <f t="shared" si="2457"/>
        <v>1.4999999999999887</v>
      </c>
      <c r="I5396" s="125" t="s">
        <v>3448</v>
      </c>
      <c r="J5396" s="107">
        <f t="shared" ref="J5396" si="2470">I5396+541</f>
        <v>33988.06</v>
      </c>
      <c r="L5396" s="118">
        <v>0.7</v>
      </c>
    </row>
    <row r="5397" spans="1:12" x14ac:dyDescent="0.2">
      <c r="D5397" s="103"/>
      <c r="E5397" s="126"/>
      <c r="G5397" s="103"/>
    </row>
    <row r="5398" spans="1:12" x14ac:dyDescent="0.2">
      <c r="A5398" s="126" t="s">
        <v>3477</v>
      </c>
      <c r="B5398" s="127">
        <v>957284.96200000006</v>
      </c>
      <c r="C5398" s="127">
        <v>6492975.7769999998</v>
      </c>
      <c r="D5398" s="103" t="s">
        <v>167</v>
      </c>
      <c r="E5398" s="126">
        <v>348.548</v>
      </c>
      <c r="F5398" s="125">
        <v>1.3729999999999905</v>
      </c>
      <c r="G5398" s="103" t="s">
        <v>167</v>
      </c>
      <c r="H5398" s="119">
        <f t="shared" si="2457"/>
        <v>2.3729999999999905</v>
      </c>
      <c r="I5398" s="125" t="s">
        <v>3449</v>
      </c>
      <c r="J5398" s="107">
        <f t="shared" ref="J5398" si="2471">I5398+541</f>
        <v>33994.04</v>
      </c>
      <c r="L5398" s="118">
        <v>0.9</v>
      </c>
    </row>
    <row r="5399" spans="1:12" x14ac:dyDescent="0.2">
      <c r="D5399" s="103"/>
      <c r="E5399" s="126"/>
      <c r="G5399" s="103"/>
      <c r="H5399" s="119"/>
    </row>
    <row r="5400" spans="1:12" x14ac:dyDescent="0.2">
      <c r="A5400" s="126" t="s">
        <v>3478</v>
      </c>
      <c r="B5400" s="127">
        <v>957283.42500000005</v>
      </c>
      <c r="C5400" s="127">
        <v>6492969.2599999998</v>
      </c>
      <c r="D5400" s="103" t="s">
        <v>167</v>
      </c>
      <c r="E5400" s="126">
        <v>349.209</v>
      </c>
      <c r="F5400" s="125">
        <v>1.2749999999999773</v>
      </c>
      <c r="G5400" s="103" t="s">
        <v>167</v>
      </c>
      <c r="H5400" s="119">
        <f t="shared" si="2457"/>
        <v>2.2749999999999773</v>
      </c>
      <c r="I5400" s="125" t="s">
        <v>3450</v>
      </c>
      <c r="J5400" s="107">
        <f t="shared" ref="J5400" si="2472">I5400+541</f>
        <v>34000.79</v>
      </c>
      <c r="L5400" s="118">
        <v>0.9</v>
      </c>
    </row>
    <row r="5401" spans="1:12" x14ac:dyDescent="0.2">
      <c r="D5401" s="103"/>
      <c r="E5401" s="126"/>
      <c r="G5401" s="103"/>
    </row>
    <row r="5402" spans="1:12" x14ac:dyDescent="0.2">
      <c r="A5402" s="126">
        <v>2143</v>
      </c>
      <c r="B5402" s="127">
        <v>957281.58900000004</v>
      </c>
      <c r="C5402" s="127">
        <v>6492962.1459999997</v>
      </c>
      <c r="D5402" s="103" t="s">
        <v>167</v>
      </c>
      <c r="E5402" s="126">
        <v>350.19799999999998</v>
      </c>
      <c r="F5402" s="125">
        <v>0.69200000000000728</v>
      </c>
      <c r="G5402" s="103" t="s">
        <v>167</v>
      </c>
      <c r="H5402" s="119">
        <f t="shared" si="2457"/>
        <v>1.4920000000000073</v>
      </c>
      <c r="I5402" s="125" t="s">
        <v>3451</v>
      </c>
      <c r="J5402" s="107">
        <f t="shared" ref="J5402" si="2473">I5402+541</f>
        <v>34008.31</v>
      </c>
      <c r="L5402" s="118">
        <v>0.7</v>
      </c>
    </row>
    <row r="5403" spans="1:12" x14ac:dyDescent="0.2">
      <c r="D5403" s="103"/>
      <c r="E5403" s="126"/>
      <c r="G5403" s="103"/>
      <c r="H5403" s="119"/>
    </row>
    <row r="5404" spans="1:12" x14ac:dyDescent="0.2">
      <c r="A5404" s="126" t="s">
        <v>3479</v>
      </c>
      <c r="B5404" s="127">
        <v>957280.09900000005</v>
      </c>
      <c r="C5404" s="127">
        <v>6492956.8159999996</v>
      </c>
      <c r="D5404" s="103" t="s">
        <v>167</v>
      </c>
      <c r="E5404" s="126">
        <v>350.87900000000002</v>
      </c>
      <c r="F5404" s="125">
        <v>0.46200000000004593</v>
      </c>
      <c r="G5404" s="103" t="s">
        <v>167</v>
      </c>
      <c r="H5404" s="119">
        <f t="shared" si="2457"/>
        <v>1.262000000000046</v>
      </c>
      <c r="I5404" s="125" t="s">
        <v>3452</v>
      </c>
      <c r="J5404" s="107">
        <f t="shared" ref="J5404" si="2474">I5404+541</f>
        <v>34013.919999999998</v>
      </c>
      <c r="L5404" s="118">
        <v>0.7</v>
      </c>
    </row>
    <row r="5405" spans="1:12" x14ac:dyDescent="0.2">
      <c r="D5405" s="103"/>
      <c r="E5405" s="126"/>
      <c r="G5405" s="103"/>
    </row>
    <row r="5406" spans="1:12" x14ac:dyDescent="0.2">
      <c r="A5406" s="126" t="s">
        <v>3480</v>
      </c>
      <c r="B5406" s="127">
        <v>957278.97600000002</v>
      </c>
      <c r="C5406" s="127">
        <v>6492952.1140000001</v>
      </c>
      <c r="D5406" s="103" t="s">
        <v>167</v>
      </c>
      <c r="E5406" s="126">
        <v>351.149</v>
      </c>
      <c r="F5406" s="125">
        <v>0.492999999999995</v>
      </c>
      <c r="G5406" s="103" t="s">
        <v>167</v>
      </c>
      <c r="H5406" s="119">
        <f t="shared" si="2457"/>
        <v>1.292999999999995</v>
      </c>
      <c r="I5406" s="125" t="s">
        <v>3453</v>
      </c>
      <c r="J5406" s="107">
        <f t="shared" ref="J5406" si="2475">I5406+541</f>
        <v>34018.76</v>
      </c>
      <c r="L5406" s="118">
        <v>0.7</v>
      </c>
    </row>
    <row r="5407" spans="1:12" x14ac:dyDescent="0.2">
      <c r="D5407" s="103"/>
      <c r="E5407" s="126"/>
      <c r="G5407" s="103"/>
      <c r="H5407" s="119"/>
    </row>
    <row r="5408" spans="1:12" x14ac:dyDescent="0.2">
      <c r="A5408" s="126">
        <v>2144</v>
      </c>
      <c r="B5408" s="127">
        <v>957277.27099999995</v>
      </c>
      <c r="C5408" s="127">
        <v>6492945.3439999996</v>
      </c>
      <c r="D5408" s="103" t="s">
        <v>167</v>
      </c>
      <c r="E5408" s="126">
        <v>351.02300000000002</v>
      </c>
      <c r="F5408" s="125">
        <v>0.52100000000001501</v>
      </c>
      <c r="G5408" s="103" t="s">
        <v>167</v>
      </c>
      <c r="H5408" s="119">
        <f t="shared" si="2457"/>
        <v>1.3210000000000151</v>
      </c>
      <c r="I5408" s="125" t="s">
        <v>3454</v>
      </c>
      <c r="J5408" s="107">
        <f t="shared" ref="J5408" si="2476">I5408+541</f>
        <v>34025.74</v>
      </c>
      <c r="L5408" s="118">
        <v>0.7</v>
      </c>
    </row>
    <row r="5409" spans="1:12" x14ac:dyDescent="0.2">
      <c r="D5409" s="103"/>
      <c r="E5409" s="126"/>
      <c r="G5409" s="103"/>
    </row>
    <row r="5410" spans="1:12" x14ac:dyDescent="0.2">
      <c r="A5410" s="126" t="s">
        <v>3481</v>
      </c>
      <c r="B5410" s="127">
        <v>957275.78200000001</v>
      </c>
      <c r="C5410" s="127">
        <v>6492938.3629999999</v>
      </c>
      <c r="D5410" s="103" t="s">
        <v>167</v>
      </c>
      <c r="E5410" s="126">
        <v>350.95699999999999</v>
      </c>
      <c r="F5410" s="125">
        <v>0.54699999999996862</v>
      </c>
      <c r="G5410" s="103" t="s">
        <v>167</v>
      </c>
      <c r="H5410" s="119">
        <f t="shared" si="2457"/>
        <v>1.3469999999999687</v>
      </c>
      <c r="I5410" s="125" t="s">
        <v>3455</v>
      </c>
      <c r="J5410" s="107">
        <f t="shared" ref="J5410" si="2477">I5410+541</f>
        <v>34032.879999999997</v>
      </c>
      <c r="L5410" s="118">
        <v>0.7</v>
      </c>
    </row>
    <row r="5411" spans="1:12" x14ac:dyDescent="0.2">
      <c r="D5411" s="103"/>
      <c r="E5411" s="126"/>
      <c r="G5411" s="103"/>
      <c r="H5411" s="119"/>
    </row>
    <row r="5412" spans="1:12" x14ac:dyDescent="0.2">
      <c r="A5412" s="126" t="s">
        <v>3482</v>
      </c>
      <c r="B5412" s="127">
        <v>957274.23300000001</v>
      </c>
      <c r="C5412" s="127">
        <v>6492929.2149999999</v>
      </c>
      <c r="D5412" s="103" t="s">
        <v>167</v>
      </c>
      <c r="E5412" s="126">
        <v>350.88799999999998</v>
      </c>
      <c r="F5412" s="125">
        <v>0.59899999999998954</v>
      </c>
      <c r="G5412" s="103" t="s">
        <v>167</v>
      </c>
      <c r="H5412" s="119">
        <f t="shared" si="2457"/>
        <v>1.3989999999999896</v>
      </c>
      <c r="I5412" s="125" t="s">
        <v>3456</v>
      </c>
      <c r="J5412" s="107">
        <f t="shared" ref="J5412" si="2478">I5412+541</f>
        <v>34042.160000000003</v>
      </c>
      <c r="L5412" s="118">
        <v>0.7</v>
      </c>
    </row>
    <row r="5413" spans="1:12" x14ac:dyDescent="0.2">
      <c r="D5413" s="103"/>
      <c r="E5413" s="126"/>
      <c r="G5413" s="103"/>
    </row>
    <row r="5414" spans="1:12" x14ac:dyDescent="0.2">
      <c r="A5414" s="126">
        <v>2145</v>
      </c>
      <c r="B5414" s="127">
        <v>957273.00800000003</v>
      </c>
      <c r="C5414" s="127">
        <v>6492923.4759999998</v>
      </c>
      <c r="D5414" s="103" t="s">
        <v>167</v>
      </c>
      <c r="E5414" s="126">
        <v>350.79199999999997</v>
      </c>
      <c r="F5414" s="125">
        <v>0.59499999999997044</v>
      </c>
      <c r="G5414" s="103" t="s">
        <v>167</v>
      </c>
      <c r="H5414" s="119">
        <f t="shared" si="2457"/>
        <v>1.3949999999999705</v>
      </c>
      <c r="I5414" s="125" t="s">
        <v>3457</v>
      </c>
      <c r="J5414" s="107">
        <f t="shared" ref="J5414" si="2479">I5414+541</f>
        <v>34048.03</v>
      </c>
      <c r="L5414" s="118">
        <v>0.7</v>
      </c>
    </row>
    <row r="5415" spans="1:12" x14ac:dyDescent="0.2">
      <c r="D5415" s="103"/>
      <c r="E5415" s="126"/>
      <c r="G5415" s="103"/>
      <c r="H5415" s="119"/>
    </row>
    <row r="5416" spans="1:12" x14ac:dyDescent="0.2">
      <c r="A5416" s="126" t="s">
        <v>3483</v>
      </c>
      <c r="B5416" s="127">
        <v>957271.75</v>
      </c>
      <c r="C5416" s="127">
        <v>6492916.9510000004</v>
      </c>
      <c r="D5416" s="103" t="s">
        <v>167</v>
      </c>
      <c r="E5416" s="126">
        <v>350.57799999999997</v>
      </c>
      <c r="F5416" s="125">
        <v>0.48299999999994725</v>
      </c>
      <c r="G5416" s="103" t="s">
        <v>167</v>
      </c>
      <c r="H5416" s="119">
        <f t="shared" si="2457"/>
        <v>1.2829999999999473</v>
      </c>
      <c r="I5416" s="125" t="s">
        <v>3458</v>
      </c>
      <c r="J5416" s="107">
        <f t="shared" ref="J5416" si="2480">I5416+541</f>
        <v>34054.67</v>
      </c>
      <c r="L5416" s="118">
        <v>0.7</v>
      </c>
    </row>
    <row r="5417" spans="1:12" x14ac:dyDescent="0.2">
      <c r="D5417" s="103"/>
      <c r="E5417" s="126"/>
      <c r="G5417" s="103"/>
    </row>
    <row r="5418" spans="1:12" ht="15" x14ac:dyDescent="0.2">
      <c r="A5418" s="126" t="s">
        <v>3484</v>
      </c>
      <c r="B5418" s="127">
        <v>957270.38699999999</v>
      </c>
      <c r="C5418" s="127">
        <v>6492908.6849999996</v>
      </c>
      <c r="D5418" s="103" t="s">
        <v>167</v>
      </c>
      <c r="E5418" s="126">
        <v>350.38799999999998</v>
      </c>
      <c r="F5418" s="125">
        <v>0.69399999999995998</v>
      </c>
      <c r="G5418" s="103" t="s">
        <v>167</v>
      </c>
      <c r="H5418" s="119">
        <f t="shared" si="2457"/>
        <v>1.22399999999996</v>
      </c>
      <c r="I5418" s="125" t="s">
        <v>3459</v>
      </c>
      <c r="J5418" s="107">
        <f>I5418+562</f>
        <v>34084.06</v>
      </c>
      <c r="K5418" s="136" t="s">
        <v>3883</v>
      </c>
      <c r="L5418" s="118">
        <v>0.43</v>
      </c>
    </row>
    <row r="5419" spans="1:12" x14ac:dyDescent="0.2">
      <c r="D5419" s="103"/>
      <c r="E5419" s="126"/>
      <c r="G5419" s="103"/>
      <c r="H5419" s="119"/>
    </row>
    <row r="5420" spans="1:12" x14ac:dyDescent="0.2">
      <c r="A5420" s="126">
        <v>2146</v>
      </c>
      <c r="B5420" s="127">
        <v>957268.70700000005</v>
      </c>
      <c r="C5420" s="127">
        <v>6492899.4349999996</v>
      </c>
      <c r="D5420" s="103" t="s">
        <v>167</v>
      </c>
      <c r="E5420" s="126">
        <v>350.20400000000001</v>
      </c>
      <c r="F5420" s="125">
        <v>0.96300000000002228</v>
      </c>
      <c r="G5420" s="103" t="s">
        <v>167</v>
      </c>
      <c r="H5420" s="119">
        <f t="shared" si="2457"/>
        <v>1.4930000000000223</v>
      </c>
      <c r="I5420" s="125" t="s">
        <v>3460</v>
      </c>
      <c r="J5420" s="107">
        <f>I5420+562</f>
        <v>34093.47</v>
      </c>
      <c r="L5420" s="118">
        <v>0.43</v>
      </c>
    </row>
    <row r="5421" spans="1:12" x14ac:dyDescent="0.2">
      <c r="D5421" s="103"/>
      <c r="E5421" s="126"/>
      <c r="G5421" s="103"/>
    </row>
    <row r="5422" spans="1:12" x14ac:dyDescent="0.2">
      <c r="A5422" s="126" t="s">
        <v>3485</v>
      </c>
      <c r="B5422" s="127">
        <v>957267.10199999996</v>
      </c>
      <c r="C5422" s="127">
        <v>6492893.1399999997</v>
      </c>
      <c r="D5422" s="103" t="s">
        <v>167</v>
      </c>
      <c r="E5422" s="126">
        <v>350.33</v>
      </c>
      <c r="F5422" s="125">
        <v>1.1829999999999927</v>
      </c>
      <c r="G5422" s="103" t="s">
        <v>167</v>
      </c>
      <c r="H5422" s="119">
        <f t="shared" si="2457"/>
        <v>1.7129999999999928</v>
      </c>
      <c r="I5422" s="125" t="s">
        <v>3461</v>
      </c>
      <c r="J5422" s="107">
        <f t="shared" ref="J5422" si="2481">I5422+562</f>
        <v>34099.97</v>
      </c>
      <c r="L5422" s="118">
        <v>0.43</v>
      </c>
    </row>
    <row r="5423" spans="1:12" x14ac:dyDescent="0.2">
      <c r="D5423" s="103"/>
      <c r="E5423" s="126"/>
      <c r="G5423" s="103"/>
      <c r="H5423" s="119"/>
    </row>
    <row r="5424" spans="1:12" x14ac:dyDescent="0.2">
      <c r="A5424" s="126">
        <v>2147</v>
      </c>
      <c r="B5424" s="127">
        <v>957265.96200000006</v>
      </c>
      <c r="C5424" s="127">
        <v>6492888.7489999998</v>
      </c>
      <c r="D5424" s="103" t="s">
        <v>167</v>
      </c>
      <c r="E5424" s="126">
        <v>350.25400000000002</v>
      </c>
      <c r="F5424" s="125">
        <v>1.2540000000000191</v>
      </c>
      <c r="G5424" s="103" t="s">
        <v>167</v>
      </c>
      <c r="H5424" s="119">
        <f t="shared" si="2457"/>
        <v>1.7840000000000191</v>
      </c>
      <c r="I5424" s="125" t="s">
        <v>3462</v>
      </c>
      <c r="J5424" s="107">
        <f t="shared" ref="J5424" si="2482">I5424+562</f>
        <v>34104.49</v>
      </c>
      <c r="L5424" s="118">
        <v>0.43</v>
      </c>
    </row>
    <row r="5425" spans="1:12" x14ac:dyDescent="0.2">
      <c r="D5425" s="103"/>
      <c r="E5425" s="126"/>
      <c r="G5425" s="103"/>
    </row>
    <row r="5426" spans="1:12" x14ac:dyDescent="0.2">
      <c r="A5426" s="126">
        <v>2200</v>
      </c>
      <c r="B5426" s="127">
        <v>957262.28500000003</v>
      </c>
      <c r="C5426" s="127">
        <v>6492876.4029999999</v>
      </c>
      <c r="D5426" s="103" t="s">
        <v>167</v>
      </c>
      <c r="E5426" s="126">
        <v>350.15499999999997</v>
      </c>
      <c r="F5426" s="125">
        <v>1.2809999999999491</v>
      </c>
      <c r="G5426" s="103" t="s">
        <v>167</v>
      </c>
      <c r="H5426" s="119">
        <f t="shared" si="2457"/>
        <v>1.8109999999999491</v>
      </c>
      <c r="I5426" s="125" t="s">
        <v>3486</v>
      </c>
      <c r="J5426" s="107">
        <f t="shared" ref="J5426" si="2483">I5426+562</f>
        <v>34117.370000000003</v>
      </c>
      <c r="L5426" s="118">
        <v>0.43</v>
      </c>
    </row>
    <row r="5427" spans="1:12" x14ac:dyDescent="0.2">
      <c r="D5427" s="103"/>
      <c r="E5427" s="126"/>
      <c r="G5427" s="103"/>
      <c r="H5427" s="119"/>
    </row>
    <row r="5428" spans="1:12" x14ac:dyDescent="0.2">
      <c r="A5428" s="126" t="s">
        <v>3487</v>
      </c>
      <c r="B5428" s="127">
        <v>957261.25699999998</v>
      </c>
      <c r="C5428" s="127">
        <v>6492873.3760000002</v>
      </c>
      <c r="D5428" s="103" t="s">
        <v>167</v>
      </c>
      <c r="E5428" s="126">
        <v>350.16</v>
      </c>
      <c r="F5428" s="125">
        <v>1.160000000000025</v>
      </c>
      <c r="G5428" s="103" t="s">
        <v>167</v>
      </c>
      <c r="H5428" s="119">
        <f t="shared" si="2457"/>
        <v>1.690000000000025</v>
      </c>
      <c r="I5428" s="125" t="s">
        <v>3488</v>
      </c>
      <c r="J5428" s="107">
        <f t="shared" ref="J5428" si="2484">I5428+562</f>
        <v>34120.949999999997</v>
      </c>
      <c r="L5428" s="118">
        <v>0.43</v>
      </c>
    </row>
    <row r="5429" spans="1:12" x14ac:dyDescent="0.2">
      <c r="D5429" s="103"/>
      <c r="E5429" s="126"/>
      <c r="G5429" s="103"/>
    </row>
    <row r="5430" spans="1:12" x14ac:dyDescent="0.2">
      <c r="A5430" s="126" t="s">
        <v>3489</v>
      </c>
      <c r="B5430" s="127">
        <v>957259.47499999998</v>
      </c>
      <c r="C5430" s="127">
        <v>6492869.5449999999</v>
      </c>
      <c r="D5430" s="103" t="s">
        <v>167</v>
      </c>
      <c r="E5430" s="126">
        <v>350.17200000000003</v>
      </c>
      <c r="F5430" s="125">
        <v>1.3210000000000264</v>
      </c>
      <c r="G5430" s="103" t="s">
        <v>167</v>
      </c>
      <c r="H5430" s="119">
        <f t="shared" si="2457"/>
        <v>1.8510000000000264</v>
      </c>
      <c r="I5430" s="125" t="s">
        <v>3490</v>
      </c>
      <c r="J5430" s="107">
        <f t="shared" ref="J5430" si="2485">I5430+562</f>
        <v>34124.78</v>
      </c>
      <c r="L5430" s="118">
        <v>0.43</v>
      </c>
    </row>
    <row r="5431" spans="1:12" x14ac:dyDescent="0.2">
      <c r="D5431" s="103"/>
      <c r="E5431" s="126"/>
      <c r="G5431" s="103"/>
      <c r="H5431" s="119"/>
    </row>
    <row r="5432" spans="1:12" x14ac:dyDescent="0.2">
      <c r="A5432" s="126">
        <v>2200</v>
      </c>
      <c r="B5432" s="127">
        <v>957257.86600000004</v>
      </c>
      <c r="C5432" s="127">
        <v>6492866.9440000001</v>
      </c>
      <c r="D5432" s="103" t="s">
        <v>167</v>
      </c>
      <c r="E5432" s="126">
        <v>350.16199999999998</v>
      </c>
      <c r="F5432" s="125">
        <v>1.2189999999999941</v>
      </c>
      <c r="G5432" s="103" t="s">
        <v>167</v>
      </c>
      <c r="H5432" s="119">
        <f t="shared" si="2457"/>
        <v>1.7489999999999941</v>
      </c>
      <c r="I5432" s="125" t="s">
        <v>3491</v>
      </c>
      <c r="J5432" s="107">
        <f t="shared" ref="J5432" si="2486">I5432+562</f>
        <v>34127.839999999997</v>
      </c>
      <c r="L5432" s="118">
        <v>0.43</v>
      </c>
    </row>
    <row r="5433" spans="1:12" x14ac:dyDescent="0.2">
      <c r="D5433" s="103"/>
      <c r="E5433" s="126"/>
      <c r="G5433" s="103"/>
    </row>
    <row r="5434" spans="1:12" x14ac:dyDescent="0.2">
      <c r="A5434" s="126">
        <v>2201</v>
      </c>
      <c r="B5434" s="127">
        <v>957253.098</v>
      </c>
      <c r="C5434" s="127">
        <v>6492860.432</v>
      </c>
      <c r="D5434" s="103" t="s">
        <v>167</v>
      </c>
      <c r="E5434" s="126">
        <v>350.31799999999998</v>
      </c>
      <c r="F5434" s="125">
        <v>0.82</v>
      </c>
      <c r="G5434" s="103" t="s">
        <v>167</v>
      </c>
      <c r="H5434" s="119">
        <f t="shared" si="2457"/>
        <v>1.35</v>
      </c>
      <c r="I5434" s="125" t="s">
        <v>3492</v>
      </c>
      <c r="J5434" s="107">
        <f t="shared" ref="J5434" si="2487">I5434+562</f>
        <v>34135.94</v>
      </c>
      <c r="L5434" s="118">
        <v>0.43</v>
      </c>
    </row>
    <row r="5435" spans="1:12" x14ac:dyDescent="0.2">
      <c r="D5435" s="103"/>
      <c r="E5435" s="126"/>
      <c r="G5435" s="103"/>
      <c r="H5435" s="119"/>
    </row>
    <row r="5436" spans="1:12" x14ac:dyDescent="0.2">
      <c r="A5436" s="126" t="s">
        <v>3493</v>
      </c>
      <c r="B5436" s="127">
        <v>957249.63</v>
      </c>
      <c r="C5436" s="127">
        <v>6492855.4850000003</v>
      </c>
      <c r="D5436" s="103" t="s">
        <v>167</v>
      </c>
      <c r="E5436" s="126">
        <v>350.32100000000003</v>
      </c>
      <c r="F5436" s="125">
        <v>0.80900000000002592</v>
      </c>
      <c r="G5436" s="103" t="s">
        <v>167</v>
      </c>
      <c r="H5436" s="119">
        <f t="shared" ref="H5436:H5498" si="2488">F5436+L5436+0.1</f>
        <v>1.8090000000000259</v>
      </c>
      <c r="I5436" s="125" t="s">
        <v>3494</v>
      </c>
      <c r="J5436" s="107">
        <f t="shared" ref="J5436" si="2489">I5436+562</f>
        <v>34141.980000000003</v>
      </c>
      <c r="L5436" s="118">
        <v>0.9</v>
      </c>
    </row>
    <row r="5437" spans="1:12" x14ac:dyDescent="0.2">
      <c r="D5437" s="103"/>
      <c r="E5437" s="126"/>
      <c r="G5437" s="103"/>
    </row>
    <row r="5438" spans="1:12" x14ac:dyDescent="0.2">
      <c r="A5438" s="126" t="s">
        <v>3495</v>
      </c>
      <c r="B5438" s="127">
        <v>957244.11699999997</v>
      </c>
      <c r="C5438" s="127">
        <v>6492848.1239999998</v>
      </c>
      <c r="D5438" s="103" t="s">
        <v>167</v>
      </c>
      <c r="E5438" s="126">
        <v>351.13</v>
      </c>
      <c r="F5438" s="125">
        <v>1.3</v>
      </c>
      <c r="G5438" s="103" t="s">
        <v>167</v>
      </c>
      <c r="H5438" s="119">
        <f t="shared" si="2488"/>
        <v>2.3000000000000003</v>
      </c>
      <c r="I5438" s="125" t="s">
        <v>3496</v>
      </c>
      <c r="J5438" s="107">
        <f t="shared" ref="J5438" si="2490">I5438+562</f>
        <v>34151.18</v>
      </c>
      <c r="L5438" s="118">
        <v>0.9</v>
      </c>
    </row>
    <row r="5439" spans="1:12" x14ac:dyDescent="0.2">
      <c r="D5439" s="103"/>
      <c r="E5439" s="126"/>
      <c r="G5439" s="103"/>
      <c r="H5439" s="119"/>
    </row>
    <row r="5440" spans="1:12" x14ac:dyDescent="0.2">
      <c r="A5440" s="126">
        <v>2202</v>
      </c>
      <c r="B5440" s="127">
        <v>957240.18500000006</v>
      </c>
      <c r="C5440" s="127">
        <v>6492842.9249999998</v>
      </c>
      <c r="D5440" s="103" t="s">
        <v>167</v>
      </c>
      <c r="E5440" s="126">
        <v>351.55500000000001</v>
      </c>
      <c r="F5440" s="125">
        <v>1.4379999999999882</v>
      </c>
      <c r="G5440" s="103" t="s">
        <v>167</v>
      </c>
      <c r="H5440" s="119">
        <f t="shared" si="2488"/>
        <v>2.4379999999999882</v>
      </c>
      <c r="I5440" s="125" t="s">
        <v>3497</v>
      </c>
      <c r="J5440" s="107">
        <f t="shared" ref="J5440" si="2491">I5440+562</f>
        <v>34157.71</v>
      </c>
      <c r="L5440" s="118">
        <v>0.9</v>
      </c>
    </row>
    <row r="5441" spans="1:12" x14ac:dyDescent="0.2">
      <c r="D5441" s="103"/>
      <c r="E5441" s="126"/>
      <c r="G5441" s="103"/>
    </row>
    <row r="5442" spans="1:12" x14ac:dyDescent="0.2">
      <c r="A5442" s="126" t="s">
        <v>3498</v>
      </c>
      <c r="B5442" s="127">
        <v>957236.82</v>
      </c>
      <c r="C5442" s="127">
        <v>6492838.1770000001</v>
      </c>
      <c r="D5442" s="103" t="s">
        <v>167</v>
      </c>
      <c r="E5442" s="126">
        <v>351.96</v>
      </c>
      <c r="F5442" s="125">
        <v>1.62</v>
      </c>
      <c r="G5442" s="103" t="s">
        <v>167</v>
      </c>
      <c r="H5442" s="119">
        <f t="shared" si="2488"/>
        <v>2.62</v>
      </c>
      <c r="I5442" s="125" t="s">
        <v>3499</v>
      </c>
      <c r="J5442" s="107">
        <f t="shared" ref="J5442" si="2492">I5442+562</f>
        <v>34163.53</v>
      </c>
      <c r="L5442" s="118">
        <v>0.9</v>
      </c>
    </row>
    <row r="5443" spans="1:12" x14ac:dyDescent="0.2">
      <c r="D5443" s="103"/>
      <c r="E5443" s="126"/>
      <c r="G5443" s="103"/>
      <c r="H5443" s="119"/>
    </row>
    <row r="5444" spans="1:12" x14ac:dyDescent="0.2">
      <c r="A5444" s="126">
        <v>2203</v>
      </c>
      <c r="B5444" s="127">
        <v>957228.97</v>
      </c>
      <c r="C5444" s="127">
        <v>6492825.7120000003</v>
      </c>
      <c r="D5444" s="103" t="s">
        <v>167</v>
      </c>
      <c r="E5444" s="126">
        <v>352.36399999999998</v>
      </c>
      <c r="F5444" s="125">
        <v>1.3739999999999668</v>
      </c>
      <c r="G5444" s="103" t="s">
        <v>167</v>
      </c>
      <c r="H5444" s="119">
        <f t="shared" si="2488"/>
        <v>2.3739999999999668</v>
      </c>
      <c r="I5444" s="125" t="s">
        <v>3500</v>
      </c>
      <c r="J5444" s="107">
        <f t="shared" ref="J5444" si="2493">I5444+562</f>
        <v>34178.269999999997</v>
      </c>
      <c r="L5444" s="118">
        <v>0.9</v>
      </c>
    </row>
    <row r="5445" spans="1:12" x14ac:dyDescent="0.2">
      <c r="D5445" s="103"/>
      <c r="E5445" s="126"/>
      <c r="G5445" s="103"/>
    </row>
    <row r="5446" spans="1:12" x14ac:dyDescent="0.2">
      <c r="A5446" s="126" t="s">
        <v>3501</v>
      </c>
      <c r="B5446" s="127">
        <v>957224.88300000003</v>
      </c>
      <c r="C5446" s="127">
        <v>6492819.3329999996</v>
      </c>
      <c r="D5446" s="103" t="s">
        <v>167</v>
      </c>
      <c r="E5446" s="126">
        <v>352.51299999999998</v>
      </c>
      <c r="F5446" s="125">
        <v>1.311999999999955</v>
      </c>
      <c r="G5446" s="103" t="s">
        <v>167</v>
      </c>
      <c r="H5446" s="119">
        <f t="shared" si="2488"/>
        <v>2.311999999999955</v>
      </c>
      <c r="I5446" s="125" t="s">
        <v>3502</v>
      </c>
      <c r="J5446" s="107">
        <f t="shared" ref="J5446" si="2494">I5446+562</f>
        <v>34185.85</v>
      </c>
      <c r="L5446" s="118">
        <v>0.9</v>
      </c>
    </row>
    <row r="5447" spans="1:12" x14ac:dyDescent="0.2">
      <c r="D5447" s="103"/>
      <c r="E5447" s="126"/>
      <c r="G5447" s="103"/>
      <c r="H5447" s="119"/>
    </row>
    <row r="5448" spans="1:12" x14ac:dyDescent="0.2">
      <c r="A5448" s="126" t="s">
        <v>3503</v>
      </c>
      <c r="B5448" s="127">
        <v>957221.20299999998</v>
      </c>
      <c r="C5448" s="127">
        <v>6492813.1880000001</v>
      </c>
      <c r="D5448" s="103" t="s">
        <v>167</v>
      </c>
      <c r="E5448" s="126">
        <v>352.55</v>
      </c>
      <c r="F5448" s="125">
        <v>0.93600000000003547</v>
      </c>
      <c r="G5448" s="103" t="s">
        <v>167</v>
      </c>
      <c r="H5448" s="119">
        <f t="shared" si="2488"/>
        <v>1.7360000000000355</v>
      </c>
      <c r="I5448" s="125" t="s">
        <v>3504</v>
      </c>
      <c r="J5448" s="107">
        <f t="shared" ref="J5448" si="2495">I5448+562</f>
        <v>34193.040000000001</v>
      </c>
      <c r="L5448" s="118">
        <v>0.7</v>
      </c>
    </row>
    <row r="5449" spans="1:12" x14ac:dyDescent="0.2">
      <c r="D5449" s="103"/>
      <c r="E5449" s="126"/>
      <c r="G5449" s="103"/>
    </row>
    <row r="5450" spans="1:12" x14ac:dyDescent="0.2">
      <c r="A5450" s="126">
        <v>2204</v>
      </c>
      <c r="B5450" s="127">
        <v>957219.22600000002</v>
      </c>
      <c r="C5450" s="127">
        <v>6492808.4670000002</v>
      </c>
      <c r="D5450" s="103" t="s">
        <v>167</v>
      </c>
      <c r="E5450" s="126">
        <v>352.57</v>
      </c>
      <c r="F5450" s="125">
        <v>0.54099999999999682</v>
      </c>
      <c r="G5450" s="103" t="s">
        <v>167</v>
      </c>
      <c r="H5450" s="119">
        <f t="shared" si="2488"/>
        <v>1.3409999999999969</v>
      </c>
      <c r="I5450" s="125" t="s">
        <v>3505</v>
      </c>
      <c r="J5450" s="107">
        <f t="shared" ref="J5450" si="2496">I5450+562</f>
        <v>34198.17</v>
      </c>
      <c r="L5450" s="118">
        <v>0.7</v>
      </c>
    </row>
    <row r="5451" spans="1:12" x14ac:dyDescent="0.2">
      <c r="D5451" s="103"/>
      <c r="E5451" s="126"/>
      <c r="G5451" s="103"/>
      <c r="H5451" s="119"/>
    </row>
    <row r="5452" spans="1:12" x14ac:dyDescent="0.2">
      <c r="A5452" s="126" t="s">
        <v>3506</v>
      </c>
      <c r="B5452" s="127">
        <v>957217.88399999996</v>
      </c>
      <c r="C5452" s="127">
        <v>6492805.0949999997</v>
      </c>
      <c r="D5452" s="103" t="s">
        <v>167</v>
      </c>
      <c r="E5452" s="126">
        <v>352.59</v>
      </c>
      <c r="F5452" s="125">
        <v>0.45199999999999818</v>
      </c>
      <c r="G5452" s="103" t="s">
        <v>167</v>
      </c>
      <c r="H5452" s="119">
        <f t="shared" si="2488"/>
        <v>1.2519999999999982</v>
      </c>
      <c r="I5452" s="125" t="s">
        <v>3507</v>
      </c>
      <c r="J5452" s="107">
        <f t="shared" ref="J5452" si="2497">I5452+562</f>
        <v>34201.800000000003</v>
      </c>
      <c r="L5452" s="118">
        <v>0.7</v>
      </c>
    </row>
    <row r="5453" spans="1:12" x14ac:dyDescent="0.2">
      <c r="D5453" s="103"/>
      <c r="E5453" s="126"/>
      <c r="G5453" s="103"/>
    </row>
    <row r="5454" spans="1:12" x14ac:dyDescent="0.2">
      <c r="A5454" s="126">
        <v>2205</v>
      </c>
      <c r="B5454" s="127">
        <v>957213.18500000006</v>
      </c>
      <c r="C5454" s="127">
        <v>6492790.3810000001</v>
      </c>
      <c r="D5454" s="103" t="s">
        <v>167</v>
      </c>
      <c r="E5454" s="126">
        <v>352.66899999999998</v>
      </c>
      <c r="F5454" s="125">
        <v>0.52899999999999636</v>
      </c>
      <c r="G5454" s="103" t="s">
        <v>167</v>
      </c>
      <c r="H5454" s="119">
        <f t="shared" si="2488"/>
        <v>1.3289999999999964</v>
      </c>
      <c r="I5454" s="125" t="s">
        <v>3508</v>
      </c>
      <c r="J5454" s="107">
        <f t="shared" ref="J5454" si="2498">I5454+562</f>
        <v>34217.25</v>
      </c>
      <c r="L5454" s="118">
        <v>0.7</v>
      </c>
    </row>
    <row r="5455" spans="1:12" x14ac:dyDescent="0.2">
      <c r="D5455" s="103"/>
      <c r="E5455" s="126"/>
      <c r="G5455" s="103"/>
      <c r="H5455" s="119"/>
    </row>
    <row r="5456" spans="1:12" x14ac:dyDescent="0.2">
      <c r="A5456" s="126">
        <v>2206</v>
      </c>
      <c r="B5456" s="127">
        <v>957206.66299999994</v>
      </c>
      <c r="C5456" s="127">
        <v>6492769.9589999998</v>
      </c>
      <c r="D5456" s="103" t="s">
        <v>167</v>
      </c>
      <c r="E5456" s="126">
        <v>352.76799999999997</v>
      </c>
      <c r="F5456" s="125">
        <v>0.58899999999999864</v>
      </c>
      <c r="G5456" s="103" t="s">
        <v>167</v>
      </c>
      <c r="H5456" s="119">
        <f t="shared" si="2488"/>
        <v>1.3889999999999987</v>
      </c>
      <c r="I5456" s="125" t="s">
        <v>3509</v>
      </c>
      <c r="J5456" s="107">
        <f t="shared" ref="J5456" si="2499">I5456+562</f>
        <v>34238.69</v>
      </c>
      <c r="L5456" s="118">
        <v>0.7</v>
      </c>
    </row>
    <row r="5457" spans="1:12" x14ac:dyDescent="0.2">
      <c r="D5457" s="103"/>
      <c r="E5457" s="126"/>
      <c r="G5457" s="103"/>
    </row>
    <row r="5458" spans="1:12" x14ac:dyDescent="0.2">
      <c r="A5458" s="126">
        <v>2207</v>
      </c>
      <c r="B5458" s="127">
        <v>957200.96499999997</v>
      </c>
      <c r="C5458" s="127">
        <v>6492752.0089999996</v>
      </c>
      <c r="D5458" s="103" t="s">
        <v>167</v>
      </c>
      <c r="E5458" s="126">
        <v>352.80799999999999</v>
      </c>
      <c r="F5458" s="125">
        <v>0.57499999999998863</v>
      </c>
      <c r="G5458" s="103" t="s">
        <v>167</v>
      </c>
      <c r="H5458" s="119">
        <f t="shared" si="2488"/>
        <v>1.3749999999999887</v>
      </c>
      <c r="I5458" s="125" t="s">
        <v>3510</v>
      </c>
      <c r="J5458" s="107">
        <f t="shared" ref="J5458" si="2500">I5458+562</f>
        <v>34257.519999999997</v>
      </c>
      <c r="L5458" s="118">
        <v>0.7</v>
      </c>
    </row>
    <row r="5459" spans="1:12" x14ac:dyDescent="0.2">
      <c r="D5459" s="103"/>
      <c r="E5459" s="126"/>
      <c r="G5459" s="103"/>
      <c r="H5459" s="119"/>
    </row>
    <row r="5460" spans="1:12" x14ac:dyDescent="0.2">
      <c r="A5460" s="126">
        <v>2208</v>
      </c>
      <c r="B5460" s="127">
        <v>957194.40599999996</v>
      </c>
      <c r="C5460" s="127">
        <v>6492731.5049999999</v>
      </c>
      <c r="D5460" s="103" t="s">
        <v>167</v>
      </c>
      <c r="E5460" s="126">
        <v>352.93799999999999</v>
      </c>
      <c r="F5460" s="125">
        <v>0.57999999999998408</v>
      </c>
      <c r="G5460" s="103" t="s">
        <v>167</v>
      </c>
      <c r="H5460" s="119">
        <f t="shared" si="2488"/>
        <v>1.3799999999999841</v>
      </c>
      <c r="I5460" s="125" t="s">
        <v>3511</v>
      </c>
      <c r="J5460" s="107">
        <f t="shared" ref="J5460" si="2501">I5460+562</f>
        <v>34279.050000000003</v>
      </c>
      <c r="L5460" s="118">
        <v>0.7</v>
      </c>
    </row>
    <row r="5461" spans="1:12" x14ac:dyDescent="0.2">
      <c r="D5461" s="103"/>
      <c r="E5461" s="126"/>
      <c r="G5461" s="103"/>
    </row>
    <row r="5462" spans="1:12" x14ac:dyDescent="0.2">
      <c r="A5462" s="126">
        <v>2209</v>
      </c>
      <c r="B5462" s="127">
        <v>957188.61399999994</v>
      </c>
      <c r="C5462" s="127">
        <v>6492713.267</v>
      </c>
      <c r="D5462" s="103" t="s">
        <v>167</v>
      </c>
      <c r="E5462" s="126">
        <v>352.97699999999998</v>
      </c>
      <c r="F5462" s="125">
        <v>0.4849999999999568</v>
      </c>
      <c r="G5462" s="103" t="s">
        <v>167</v>
      </c>
      <c r="H5462" s="119">
        <f t="shared" si="2488"/>
        <v>1.2849999999999568</v>
      </c>
      <c r="I5462" s="125" t="s">
        <v>3512</v>
      </c>
      <c r="J5462" s="107">
        <f t="shared" ref="J5462" si="2502">I5462+562</f>
        <v>34298.18</v>
      </c>
      <c r="L5462" s="118">
        <v>0.7</v>
      </c>
    </row>
    <row r="5463" spans="1:12" x14ac:dyDescent="0.2">
      <c r="D5463" s="103"/>
      <c r="E5463" s="126"/>
      <c r="G5463" s="103"/>
      <c r="H5463" s="119"/>
    </row>
    <row r="5464" spans="1:12" x14ac:dyDescent="0.2">
      <c r="A5464" s="126">
        <v>2210</v>
      </c>
      <c r="B5464" s="127">
        <v>957182.674</v>
      </c>
      <c r="C5464" s="127">
        <v>6492694.4890000001</v>
      </c>
      <c r="D5464" s="103" t="s">
        <v>167</v>
      </c>
      <c r="E5464" s="126">
        <v>353.06700000000001</v>
      </c>
      <c r="F5464" s="125">
        <v>0.45300000000003138</v>
      </c>
      <c r="G5464" s="103" t="s">
        <v>167</v>
      </c>
      <c r="H5464" s="119">
        <f t="shared" si="2488"/>
        <v>1.2530000000000314</v>
      </c>
      <c r="I5464" s="125" t="s">
        <v>3513</v>
      </c>
      <c r="J5464" s="107">
        <f t="shared" ref="J5464" si="2503">I5464+562</f>
        <v>34317.879999999997</v>
      </c>
      <c r="L5464" s="118">
        <v>0.7</v>
      </c>
    </row>
    <row r="5465" spans="1:12" x14ac:dyDescent="0.2">
      <c r="D5465" s="103"/>
      <c r="E5465" s="126"/>
      <c r="G5465" s="103"/>
    </row>
    <row r="5466" spans="1:12" x14ac:dyDescent="0.2">
      <c r="A5466" s="126">
        <v>2211</v>
      </c>
      <c r="B5466" s="127">
        <v>957176.53799999994</v>
      </c>
      <c r="C5466" s="127">
        <v>6492675.4979999997</v>
      </c>
      <c r="D5466" s="103" t="s">
        <v>167</v>
      </c>
      <c r="E5466" s="126">
        <v>353.15100000000001</v>
      </c>
      <c r="F5466" s="125">
        <v>0.53700000000003456</v>
      </c>
      <c r="G5466" s="103" t="s">
        <v>167</v>
      </c>
      <c r="H5466" s="119">
        <f t="shared" si="2488"/>
        <v>1.3370000000000346</v>
      </c>
      <c r="I5466" s="125" t="s">
        <v>3514</v>
      </c>
      <c r="J5466" s="107">
        <f t="shared" ref="J5466" si="2504">I5466+562</f>
        <v>34337.839999999997</v>
      </c>
      <c r="L5466" s="118">
        <v>0.7</v>
      </c>
    </row>
    <row r="5467" spans="1:12" x14ac:dyDescent="0.2">
      <c r="D5467" s="103"/>
      <c r="E5467" s="126"/>
      <c r="G5467" s="103"/>
      <c r="H5467" s="119"/>
    </row>
    <row r="5468" spans="1:12" x14ac:dyDescent="0.2">
      <c r="A5468" s="126">
        <v>2212</v>
      </c>
      <c r="B5468" s="127">
        <v>957170.69</v>
      </c>
      <c r="C5468" s="127">
        <v>6492656.8229999999</v>
      </c>
      <c r="D5468" s="103" t="s">
        <v>167</v>
      </c>
      <c r="E5468" s="126">
        <v>353.27300000000002</v>
      </c>
      <c r="F5468" s="125">
        <v>0.54500000000001592</v>
      </c>
      <c r="G5468" s="103" t="s">
        <v>167</v>
      </c>
      <c r="H5468" s="119">
        <f t="shared" si="2488"/>
        <v>1.345000000000016</v>
      </c>
      <c r="I5468" s="125" t="s">
        <v>3515</v>
      </c>
      <c r="J5468" s="107">
        <f t="shared" ref="J5468" si="2505">I5468+562</f>
        <v>34357.410000000003</v>
      </c>
      <c r="L5468" s="118">
        <v>0.7</v>
      </c>
    </row>
    <row r="5469" spans="1:12" x14ac:dyDescent="0.2">
      <c r="D5469" s="103"/>
      <c r="E5469" s="126"/>
      <c r="G5469" s="103"/>
    </row>
    <row r="5470" spans="1:12" x14ac:dyDescent="0.2">
      <c r="A5470" s="126">
        <v>2213</v>
      </c>
      <c r="B5470" s="127">
        <v>957164.76899999997</v>
      </c>
      <c r="C5470" s="127">
        <v>6492638.5319999997</v>
      </c>
      <c r="D5470" s="103" t="s">
        <v>167</v>
      </c>
      <c r="E5470" s="126">
        <v>353.346</v>
      </c>
      <c r="F5470" s="125">
        <v>0.52600000000001046</v>
      </c>
      <c r="G5470" s="103" t="s">
        <v>167</v>
      </c>
      <c r="H5470" s="119">
        <f t="shared" si="2488"/>
        <v>1.3260000000000105</v>
      </c>
      <c r="I5470" s="125" t="s">
        <v>3516</v>
      </c>
      <c r="J5470" s="107">
        <f t="shared" ref="J5470" si="2506">I5470+562</f>
        <v>34376.629999999997</v>
      </c>
      <c r="L5470" s="118">
        <v>0.7</v>
      </c>
    </row>
    <row r="5471" spans="1:12" x14ac:dyDescent="0.2">
      <c r="D5471" s="103"/>
      <c r="E5471" s="126"/>
      <c r="G5471" s="103"/>
      <c r="H5471" s="119"/>
    </row>
    <row r="5472" spans="1:12" x14ac:dyDescent="0.2">
      <c r="A5472" s="126">
        <v>2214</v>
      </c>
      <c r="B5472" s="127">
        <v>957158.61300000001</v>
      </c>
      <c r="C5472" s="127">
        <v>6492618.8480000002</v>
      </c>
      <c r="D5472" s="103" t="s">
        <v>167</v>
      </c>
      <c r="E5472" s="126">
        <v>353.44400000000002</v>
      </c>
      <c r="F5472" s="125">
        <v>0.53100000000000591</v>
      </c>
      <c r="G5472" s="103" t="s">
        <v>167</v>
      </c>
      <c r="H5472" s="119">
        <f t="shared" si="2488"/>
        <v>1.331000000000006</v>
      </c>
      <c r="I5472" s="125" t="s">
        <v>3517</v>
      </c>
      <c r="J5472" s="107">
        <f t="shared" ref="J5472" si="2507">I5472+562</f>
        <v>34397.25</v>
      </c>
      <c r="L5472" s="118">
        <v>0.7</v>
      </c>
    </row>
    <row r="5473" spans="1:12" x14ac:dyDescent="0.2">
      <c r="D5473" s="103"/>
      <c r="E5473" s="126"/>
      <c r="G5473" s="103"/>
    </row>
    <row r="5474" spans="1:12" x14ac:dyDescent="0.2">
      <c r="A5474" s="126">
        <v>2215</v>
      </c>
      <c r="B5474" s="127">
        <v>957152.63300000003</v>
      </c>
      <c r="C5474" s="127">
        <v>6492600.4359999998</v>
      </c>
      <c r="D5474" s="103" t="s">
        <v>167</v>
      </c>
      <c r="E5474" s="126">
        <v>353.52800000000002</v>
      </c>
      <c r="F5474" s="125">
        <v>0.56000000000000227</v>
      </c>
      <c r="G5474" s="103" t="s">
        <v>167</v>
      </c>
      <c r="H5474" s="119">
        <f t="shared" si="2488"/>
        <v>1.3600000000000023</v>
      </c>
      <c r="I5474" s="125" t="s">
        <v>3518</v>
      </c>
      <c r="J5474" s="107">
        <f t="shared" ref="J5474" si="2508">I5474+562</f>
        <v>34416.61</v>
      </c>
      <c r="L5474" s="118">
        <v>0.7</v>
      </c>
    </row>
    <row r="5475" spans="1:12" x14ac:dyDescent="0.2">
      <c r="D5475" s="103"/>
      <c r="E5475" s="126"/>
      <c r="G5475" s="103"/>
      <c r="H5475" s="119"/>
    </row>
    <row r="5476" spans="1:12" x14ac:dyDescent="0.2">
      <c r="A5476" s="126">
        <v>2216</v>
      </c>
      <c r="B5476" s="127">
        <v>957146.51199999999</v>
      </c>
      <c r="C5476" s="127">
        <v>6492580.9800000004</v>
      </c>
      <c r="D5476" s="103" t="s">
        <v>167</v>
      </c>
      <c r="E5476" s="126">
        <v>353.62299999999999</v>
      </c>
      <c r="F5476" s="125">
        <v>0.56499999999999773</v>
      </c>
      <c r="G5476" s="103" t="s">
        <v>167</v>
      </c>
      <c r="H5476" s="119">
        <f t="shared" si="2488"/>
        <v>1.3649999999999978</v>
      </c>
      <c r="I5476" s="125" t="s">
        <v>3519</v>
      </c>
      <c r="J5476" s="107">
        <f t="shared" ref="J5476" si="2509">I5476+562</f>
        <v>34437.01</v>
      </c>
      <c r="L5476" s="118">
        <v>0.7</v>
      </c>
    </row>
    <row r="5477" spans="1:12" x14ac:dyDescent="0.2">
      <c r="D5477" s="103"/>
      <c r="E5477" s="126"/>
      <c r="G5477" s="103"/>
    </row>
    <row r="5478" spans="1:12" x14ac:dyDescent="0.2">
      <c r="A5478" s="126">
        <v>2217</v>
      </c>
      <c r="B5478" s="127">
        <v>957140.223</v>
      </c>
      <c r="C5478" s="127">
        <v>6492561.3210000005</v>
      </c>
      <c r="D5478" s="103" t="s">
        <v>167</v>
      </c>
      <c r="E5478" s="126">
        <v>353.69</v>
      </c>
      <c r="F5478" s="125">
        <v>0.56700000000000728</v>
      </c>
      <c r="G5478" s="103" t="s">
        <v>167</v>
      </c>
      <c r="H5478" s="119">
        <f t="shared" si="2488"/>
        <v>1.3670000000000073</v>
      </c>
      <c r="I5478" s="125" t="s">
        <v>3520</v>
      </c>
      <c r="J5478" s="107">
        <f t="shared" ref="J5478" si="2510">I5478+562</f>
        <v>34457.65</v>
      </c>
      <c r="L5478" s="118">
        <v>0.7</v>
      </c>
    </row>
    <row r="5479" spans="1:12" x14ac:dyDescent="0.2">
      <c r="D5479" s="103"/>
      <c r="E5479" s="126"/>
      <c r="G5479" s="103"/>
      <c r="H5479" s="119"/>
    </row>
    <row r="5480" spans="1:12" x14ac:dyDescent="0.2">
      <c r="A5480" s="126">
        <v>2218</v>
      </c>
      <c r="B5480" s="127">
        <v>957134.13100000005</v>
      </c>
      <c r="C5480" s="127">
        <v>6492542.1689999998</v>
      </c>
      <c r="D5480" s="103" t="s">
        <v>167</v>
      </c>
      <c r="E5480" s="126">
        <v>353.77</v>
      </c>
      <c r="F5480" s="125">
        <v>0.50599999999997181</v>
      </c>
      <c r="G5480" s="103" t="s">
        <v>167</v>
      </c>
      <c r="H5480" s="119">
        <f t="shared" si="2488"/>
        <v>1.3059999999999719</v>
      </c>
      <c r="I5480" s="125" t="s">
        <v>3521</v>
      </c>
      <c r="J5480" s="107">
        <f t="shared" ref="J5480" si="2511">I5480+562</f>
        <v>34477.75</v>
      </c>
      <c r="L5480" s="118">
        <v>0.7</v>
      </c>
    </row>
    <row r="5481" spans="1:12" x14ac:dyDescent="0.2">
      <c r="D5481" s="103"/>
      <c r="E5481" s="126"/>
      <c r="G5481" s="103"/>
    </row>
    <row r="5482" spans="1:12" x14ac:dyDescent="0.2">
      <c r="A5482" s="126">
        <v>2219</v>
      </c>
      <c r="B5482" s="127">
        <v>957128.13800000004</v>
      </c>
      <c r="C5482" s="127">
        <v>6492523.3140000002</v>
      </c>
      <c r="D5482" s="103" t="s">
        <v>167</v>
      </c>
      <c r="E5482" s="126">
        <v>353.87700000000001</v>
      </c>
      <c r="F5482" s="125">
        <v>0.52899999999999636</v>
      </c>
      <c r="G5482" s="103" t="s">
        <v>167</v>
      </c>
      <c r="H5482" s="119">
        <f t="shared" si="2488"/>
        <v>1.3289999999999964</v>
      </c>
      <c r="I5482" s="125" t="s">
        <v>3522</v>
      </c>
      <c r="J5482" s="107">
        <f t="shared" ref="J5482" si="2512">I5482+562</f>
        <v>34497.53</v>
      </c>
      <c r="L5482" s="118">
        <v>0.7</v>
      </c>
    </row>
    <row r="5483" spans="1:12" x14ac:dyDescent="0.2">
      <c r="D5483" s="103"/>
      <c r="E5483" s="126"/>
      <c r="G5483" s="103"/>
      <c r="H5483" s="119"/>
    </row>
    <row r="5484" spans="1:12" x14ac:dyDescent="0.2">
      <c r="A5484" s="126">
        <v>2220</v>
      </c>
      <c r="B5484" s="127">
        <v>957121.86</v>
      </c>
      <c r="C5484" s="127">
        <v>6492503.4819999998</v>
      </c>
      <c r="D5484" s="103" t="s">
        <v>167</v>
      </c>
      <c r="E5484" s="126">
        <v>353.98099999999999</v>
      </c>
      <c r="F5484" s="125">
        <v>0.56200000000001182</v>
      </c>
      <c r="G5484" s="103" t="s">
        <v>167</v>
      </c>
      <c r="H5484" s="119">
        <f t="shared" si="2488"/>
        <v>1.3620000000000119</v>
      </c>
      <c r="I5484" s="125" t="s">
        <v>3523</v>
      </c>
      <c r="J5484" s="107">
        <f t="shared" ref="J5484" si="2513">I5484+562</f>
        <v>34518.33</v>
      </c>
      <c r="L5484" s="118">
        <v>0.7</v>
      </c>
    </row>
    <row r="5485" spans="1:12" x14ac:dyDescent="0.2">
      <c r="D5485" s="103"/>
      <c r="E5485" s="126"/>
      <c r="G5485" s="103"/>
    </row>
    <row r="5486" spans="1:12" x14ac:dyDescent="0.2">
      <c r="A5486" s="126">
        <v>2221</v>
      </c>
      <c r="B5486" s="127">
        <v>957115.95200000005</v>
      </c>
      <c r="C5486" s="127">
        <v>6492485.267</v>
      </c>
      <c r="D5486" s="103" t="s">
        <v>167</v>
      </c>
      <c r="E5486" s="126">
        <v>354.06</v>
      </c>
      <c r="F5486" s="125">
        <v>0.59699999999997999</v>
      </c>
      <c r="G5486" s="103" t="s">
        <v>167</v>
      </c>
      <c r="H5486" s="119">
        <f t="shared" si="2488"/>
        <v>1.39699999999998</v>
      </c>
      <c r="I5486" s="125" t="s">
        <v>3524</v>
      </c>
      <c r="J5486" s="107">
        <f t="shared" ref="J5486" si="2514">I5486+562</f>
        <v>34537.480000000003</v>
      </c>
      <c r="L5486" s="118">
        <v>0.7</v>
      </c>
    </row>
    <row r="5487" spans="1:12" x14ac:dyDescent="0.2">
      <c r="D5487" s="103"/>
      <c r="E5487" s="126"/>
      <c r="G5487" s="103"/>
      <c r="H5487" s="119"/>
    </row>
    <row r="5488" spans="1:12" x14ac:dyDescent="0.2">
      <c r="A5488" s="126">
        <v>2222</v>
      </c>
      <c r="B5488" s="127">
        <v>957110.02800000005</v>
      </c>
      <c r="C5488" s="127">
        <v>6492466.5410000002</v>
      </c>
      <c r="D5488" s="103" t="s">
        <v>167</v>
      </c>
      <c r="E5488" s="126">
        <v>354.15100000000001</v>
      </c>
      <c r="F5488" s="125">
        <v>0.58500000000003638</v>
      </c>
      <c r="G5488" s="103" t="s">
        <v>167</v>
      </c>
      <c r="H5488" s="119">
        <f t="shared" si="2488"/>
        <v>1.3850000000000364</v>
      </c>
      <c r="I5488" s="125" t="s">
        <v>3525</v>
      </c>
      <c r="J5488" s="107">
        <f t="shared" ref="J5488" si="2515">I5488+562</f>
        <v>34557.120000000003</v>
      </c>
      <c r="L5488" s="118">
        <v>0.7</v>
      </c>
    </row>
    <row r="5489" spans="1:12" x14ac:dyDescent="0.2">
      <c r="D5489" s="103"/>
      <c r="E5489" s="126"/>
      <c r="G5489" s="103"/>
    </row>
    <row r="5490" spans="1:12" x14ac:dyDescent="0.2">
      <c r="A5490" s="126">
        <v>2223</v>
      </c>
      <c r="B5490" s="127">
        <v>957104.02599999995</v>
      </c>
      <c r="C5490" s="127">
        <v>6492447.4709999999</v>
      </c>
      <c r="D5490" s="103" t="s">
        <v>167</v>
      </c>
      <c r="E5490" s="126">
        <v>354.22500000000002</v>
      </c>
      <c r="F5490" s="125">
        <v>0.55600000000004002</v>
      </c>
      <c r="G5490" s="103" t="s">
        <v>167</v>
      </c>
      <c r="H5490" s="119">
        <f t="shared" si="2488"/>
        <v>1.3560000000000401</v>
      </c>
      <c r="I5490" s="125" t="s">
        <v>3526</v>
      </c>
      <c r="J5490" s="107">
        <f t="shared" ref="J5490" si="2516">I5490+562</f>
        <v>34577.120000000003</v>
      </c>
      <c r="L5490" s="118">
        <v>0.7</v>
      </c>
    </row>
    <row r="5491" spans="1:12" x14ac:dyDescent="0.2">
      <c r="D5491" s="103"/>
      <c r="E5491" s="126"/>
      <c r="G5491" s="103"/>
      <c r="H5491" s="119"/>
    </row>
    <row r="5492" spans="1:12" x14ac:dyDescent="0.2">
      <c r="A5492" s="126">
        <v>2224</v>
      </c>
      <c r="B5492" s="127">
        <v>957097.74699999997</v>
      </c>
      <c r="C5492" s="127">
        <v>6492428.1490000002</v>
      </c>
      <c r="D5492" s="103" t="s">
        <v>167</v>
      </c>
      <c r="E5492" s="126">
        <v>354.32600000000002</v>
      </c>
      <c r="F5492" s="125">
        <v>0.53700000000003456</v>
      </c>
      <c r="G5492" s="103" t="s">
        <v>167</v>
      </c>
      <c r="H5492" s="119">
        <f t="shared" si="2488"/>
        <v>1.3370000000000346</v>
      </c>
      <c r="I5492" s="125" t="s">
        <v>3527</v>
      </c>
      <c r="J5492" s="107">
        <f t="shared" ref="J5492" si="2517">I5492+562</f>
        <v>34597.43</v>
      </c>
      <c r="L5492" s="118">
        <v>0.7</v>
      </c>
    </row>
    <row r="5493" spans="1:12" x14ac:dyDescent="0.2">
      <c r="D5493" s="103"/>
      <c r="E5493" s="126"/>
      <c r="G5493" s="103"/>
    </row>
    <row r="5494" spans="1:12" x14ac:dyDescent="0.2">
      <c r="A5494" s="126">
        <v>2225</v>
      </c>
      <c r="B5494" s="127">
        <v>957091.75699999998</v>
      </c>
      <c r="C5494" s="127">
        <v>6492409.2410000004</v>
      </c>
      <c r="D5494" s="103" t="s">
        <v>167</v>
      </c>
      <c r="E5494" s="126">
        <v>354.351</v>
      </c>
      <c r="F5494" s="125">
        <v>0.52400000000000091</v>
      </c>
      <c r="G5494" s="103" t="s">
        <v>167</v>
      </c>
      <c r="H5494" s="119">
        <f t="shared" si="2488"/>
        <v>1.324000000000001</v>
      </c>
      <c r="I5494" s="125" t="s">
        <v>3528</v>
      </c>
      <c r="J5494" s="107">
        <f t="shared" ref="J5494" si="2518">I5494+562</f>
        <v>34617.269999999997</v>
      </c>
      <c r="L5494" s="118">
        <v>0.7</v>
      </c>
    </row>
    <row r="5495" spans="1:12" x14ac:dyDescent="0.2">
      <c r="D5495" s="103"/>
      <c r="E5495" s="126"/>
      <c r="G5495" s="103"/>
      <c r="H5495" s="119"/>
    </row>
    <row r="5496" spans="1:12" x14ac:dyDescent="0.2">
      <c r="A5496" s="126">
        <v>2226</v>
      </c>
      <c r="B5496" s="127">
        <v>957085.41399999999</v>
      </c>
      <c r="C5496" s="127">
        <v>6492389.2280000001</v>
      </c>
      <c r="D5496" s="103" t="s">
        <v>167</v>
      </c>
      <c r="E5496" s="126">
        <v>354.43</v>
      </c>
      <c r="F5496" s="125">
        <v>0.55599999999998317</v>
      </c>
      <c r="G5496" s="103" t="s">
        <v>167</v>
      </c>
      <c r="H5496" s="119">
        <f t="shared" si="2488"/>
        <v>1.3559999999999832</v>
      </c>
      <c r="I5496" s="125" t="s">
        <v>3529</v>
      </c>
      <c r="J5496" s="107">
        <f t="shared" ref="J5496" si="2519">I5496+562</f>
        <v>34638.26</v>
      </c>
      <c r="L5496" s="118">
        <v>0.7</v>
      </c>
    </row>
    <row r="5497" spans="1:12" x14ac:dyDescent="0.2">
      <c r="D5497" s="103"/>
      <c r="E5497" s="126"/>
      <c r="G5497" s="103"/>
    </row>
    <row r="5498" spans="1:12" x14ac:dyDescent="0.2">
      <c r="A5498" s="126">
        <v>2227</v>
      </c>
      <c r="B5498" s="127">
        <v>957079.152</v>
      </c>
      <c r="C5498" s="127">
        <v>6492369.5269999998</v>
      </c>
      <c r="D5498" s="103" t="s">
        <v>167</v>
      </c>
      <c r="E5498" s="126">
        <v>354.54899999999998</v>
      </c>
      <c r="F5498" s="125">
        <v>0.59399999999999409</v>
      </c>
      <c r="G5498" s="103" t="s">
        <v>167</v>
      </c>
      <c r="H5498" s="119">
        <f t="shared" si="2488"/>
        <v>1.1239999999999941</v>
      </c>
      <c r="I5498" s="125" t="s">
        <v>3530</v>
      </c>
      <c r="J5498" s="107">
        <f t="shared" ref="J5498" si="2520">I5498+562</f>
        <v>34658.93</v>
      </c>
      <c r="L5498" s="118">
        <v>0.43</v>
      </c>
    </row>
    <row r="5499" spans="1:12" x14ac:dyDescent="0.2">
      <c r="D5499" s="103"/>
      <c r="E5499" s="126"/>
      <c r="G5499" s="103"/>
      <c r="H5499" s="119"/>
    </row>
    <row r="5500" spans="1:12" x14ac:dyDescent="0.2">
      <c r="A5500" s="126" t="s">
        <v>3531</v>
      </c>
      <c r="B5500" s="127">
        <v>957074.87600000005</v>
      </c>
      <c r="C5500" s="127">
        <v>6492356.2120000003</v>
      </c>
      <c r="D5500" s="103" t="s">
        <v>167</v>
      </c>
      <c r="E5500" s="126">
        <v>354.61500000000001</v>
      </c>
      <c r="F5500" s="125">
        <v>0.53000000000002956</v>
      </c>
      <c r="G5500" s="103" t="s">
        <v>167</v>
      </c>
      <c r="H5500" s="119">
        <f t="shared" ref="H5500:H5560" si="2521">F5500+L5500+0.1</f>
        <v>1.0600000000000296</v>
      </c>
      <c r="I5500" s="125" t="s">
        <v>3532</v>
      </c>
      <c r="J5500" s="107">
        <f t="shared" ref="J5500" si="2522">I5500+562</f>
        <v>34672.92</v>
      </c>
      <c r="L5500" s="118">
        <v>0.43</v>
      </c>
    </row>
    <row r="5501" spans="1:12" x14ac:dyDescent="0.2">
      <c r="D5501" s="103"/>
      <c r="E5501" s="126"/>
      <c r="G5501" s="103"/>
    </row>
    <row r="5502" spans="1:12" x14ac:dyDescent="0.2">
      <c r="A5502" s="126">
        <v>2228</v>
      </c>
      <c r="B5502" s="127">
        <v>957074.245</v>
      </c>
      <c r="C5502" s="127">
        <v>6492353.7209999999</v>
      </c>
      <c r="D5502" s="103" t="s">
        <v>167</v>
      </c>
      <c r="E5502" s="126">
        <v>354.61799999999999</v>
      </c>
      <c r="F5502" s="125">
        <v>0.51900000000000546</v>
      </c>
      <c r="G5502" s="103" t="s">
        <v>167</v>
      </c>
      <c r="H5502" s="119">
        <f t="shared" si="2521"/>
        <v>1.0490000000000055</v>
      </c>
      <c r="I5502" s="125" t="s">
        <v>3533</v>
      </c>
      <c r="J5502" s="107">
        <f t="shared" ref="J5502" si="2523">I5502+562</f>
        <v>34675.49</v>
      </c>
      <c r="L5502" s="118">
        <v>0.43</v>
      </c>
    </row>
    <row r="5503" spans="1:12" x14ac:dyDescent="0.2">
      <c r="D5503" s="103"/>
      <c r="E5503" s="126"/>
      <c r="G5503" s="103"/>
      <c r="H5503" s="119"/>
    </row>
    <row r="5504" spans="1:12" x14ac:dyDescent="0.2">
      <c r="A5504" s="126" t="s">
        <v>3534</v>
      </c>
      <c r="B5504" s="127">
        <v>957071.20299999998</v>
      </c>
      <c r="C5504" s="127">
        <v>6492343.9529999997</v>
      </c>
      <c r="D5504" s="103" t="s">
        <v>167</v>
      </c>
      <c r="E5504" s="126">
        <v>354.666</v>
      </c>
      <c r="F5504" s="125">
        <v>0.50099999999997635</v>
      </c>
      <c r="G5504" s="103" t="s">
        <v>167</v>
      </c>
      <c r="H5504" s="119">
        <f t="shared" si="2521"/>
        <v>1.0309999999999764</v>
      </c>
      <c r="I5504" s="125" t="s">
        <v>3535</v>
      </c>
      <c r="J5504" s="107">
        <f t="shared" ref="J5504" si="2524">I5504+562</f>
        <v>34685.72</v>
      </c>
      <c r="L5504" s="118">
        <v>0.43</v>
      </c>
    </row>
    <row r="5505" spans="1:12" x14ac:dyDescent="0.2">
      <c r="D5505" s="103"/>
      <c r="E5505" s="126"/>
      <c r="G5505" s="103"/>
    </row>
    <row r="5506" spans="1:12" x14ac:dyDescent="0.2">
      <c r="A5506" s="126" t="s">
        <v>3536</v>
      </c>
      <c r="B5506" s="127">
        <v>957068.89099999995</v>
      </c>
      <c r="C5506" s="127">
        <v>6492337.227</v>
      </c>
      <c r="D5506" s="103" t="s">
        <v>167</v>
      </c>
      <c r="E5506" s="126">
        <v>354.69900000000001</v>
      </c>
      <c r="F5506" s="125">
        <v>0.492999999999995</v>
      </c>
      <c r="G5506" s="103" t="s">
        <v>167</v>
      </c>
      <c r="H5506" s="119">
        <f t="shared" si="2521"/>
        <v>1.022999999999995</v>
      </c>
      <c r="I5506" s="125" t="s">
        <v>3537</v>
      </c>
      <c r="J5506" s="107">
        <f t="shared" ref="J5506" si="2525">I5506+562</f>
        <v>34692.83</v>
      </c>
      <c r="L5506" s="118">
        <v>0.43</v>
      </c>
    </row>
    <row r="5507" spans="1:12" x14ac:dyDescent="0.2">
      <c r="D5507" s="103"/>
      <c r="E5507" s="126"/>
      <c r="G5507" s="103"/>
    </row>
    <row r="5508" spans="1:12" x14ac:dyDescent="0.2">
      <c r="A5508" s="126">
        <v>2229</v>
      </c>
      <c r="B5508" s="127">
        <v>957067.30700000003</v>
      </c>
      <c r="C5508" s="127">
        <v>6492332.2779999999</v>
      </c>
      <c r="D5508" s="103" t="s">
        <v>167</v>
      </c>
      <c r="E5508" s="126">
        <v>354.71300000000002</v>
      </c>
      <c r="F5508" s="125">
        <v>0.48500000000001364</v>
      </c>
      <c r="G5508" s="103" t="s">
        <v>167</v>
      </c>
      <c r="H5508" s="119">
        <f t="shared" si="2521"/>
        <v>1.0150000000000137</v>
      </c>
      <c r="I5508" s="125" t="s">
        <v>3538</v>
      </c>
      <c r="J5508" s="107">
        <f t="shared" ref="J5508" si="2526">I5508+562</f>
        <v>34698.019999999997</v>
      </c>
      <c r="L5508" s="118">
        <v>0.43</v>
      </c>
    </row>
    <row r="5509" spans="1:12" x14ac:dyDescent="0.2">
      <c r="D5509" s="103"/>
      <c r="E5509" s="126"/>
      <c r="G5509" s="103"/>
      <c r="H5509" s="119"/>
    </row>
    <row r="5510" spans="1:12" x14ac:dyDescent="0.2">
      <c r="A5510" s="126">
        <v>2230</v>
      </c>
      <c r="B5510" s="127">
        <v>957061.17799999996</v>
      </c>
      <c r="C5510" s="127">
        <v>6492313.2539999997</v>
      </c>
      <c r="D5510" s="103" t="s">
        <v>167</v>
      </c>
      <c r="E5510" s="126">
        <v>354.79399999999998</v>
      </c>
      <c r="F5510" s="125">
        <v>0.52699999999998681</v>
      </c>
      <c r="G5510" s="103" t="s">
        <v>167</v>
      </c>
      <c r="H5510" s="119">
        <f t="shared" si="2521"/>
        <v>1.3269999999999869</v>
      </c>
      <c r="I5510" s="125" t="s">
        <v>3539</v>
      </c>
      <c r="J5510" s="107">
        <f t="shared" ref="J5510" si="2527">I5510+562</f>
        <v>34718.01</v>
      </c>
      <c r="L5510" s="118">
        <v>0.7</v>
      </c>
    </row>
    <row r="5511" spans="1:12" x14ac:dyDescent="0.2">
      <c r="D5511" s="103"/>
      <c r="E5511" s="126"/>
      <c r="G5511" s="103"/>
    </row>
    <row r="5512" spans="1:12" x14ac:dyDescent="0.2">
      <c r="A5512" s="126">
        <v>2231</v>
      </c>
      <c r="B5512" s="127">
        <v>957055.10100000002</v>
      </c>
      <c r="C5512" s="127">
        <v>6492294.1639999999</v>
      </c>
      <c r="D5512" s="103" t="s">
        <v>167</v>
      </c>
      <c r="E5512" s="126">
        <v>354.86599999999999</v>
      </c>
      <c r="F5512" s="125">
        <v>0.492999999999995</v>
      </c>
      <c r="G5512" s="103" t="s">
        <v>167</v>
      </c>
      <c r="H5512" s="119">
        <f t="shared" si="2521"/>
        <v>1.292999999999995</v>
      </c>
      <c r="I5512" s="125" t="s">
        <v>3540</v>
      </c>
      <c r="J5512" s="107">
        <f t="shared" ref="J5512" si="2528">I5512+562</f>
        <v>34738.04</v>
      </c>
      <c r="L5512" s="118">
        <v>0.7</v>
      </c>
    </row>
    <row r="5513" spans="1:12" x14ac:dyDescent="0.2">
      <c r="D5513" s="103"/>
      <c r="E5513" s="126"/>
      <c r="G5513" s="103"/>
      <c r="H5513" s="119"/>
    </row>
    <row r="5514" spans="1:12" x14ac:dyDescent="0.2">
      <c r="A5514" s="126">
        <v>2232</v>
      </c>
      <c r="B5514" s="127">
        <v>957048.79599999997</v>
      </c>
      <c r="C5514" s="127">
        <v>6492274.2999999998</v>
      </c>
      <c r="D5514" s="103" t="s">
        <v>167</v>
      </c>
      <c r="E5514" s="126">
        <v>354.98599999999999</v>
      </c>
      <c r="F5514" s="125">
        <v>0.54699999999996862</v>
      </c>
      <c r="G5514" s="103" t="s">
        <v>167</v>
      </c>
      <c r="H5514" s="119">
        <f t="shared" si="2521"/>
        <v>1.3469999999999687</v>
      </c>
      <c r="I5514" s="125" t="s">
        <v>3541</v>
      </c>
      <c r="J5514" s="107">
        <f t="shared" ref="J5514" si="2529">I5514+562</f>
        <v>34758.879999999997</v>
      </c>
      <c r="L5514" s="118">
        <v>0.7</v>
      </c>
    </row>
    <row r="5515" spans="1:12" x14ac:dyDescent="0.2">
      <c r="D5515" s="103"/>
      <c r="E5515" s="126"/>
      <c r="G5515" s="103"/>
    </row>
    <row r="5516" spans="1:12" x14ac:dyDescent="0.2">
      <c r="A5516" s="126">
        <v>2233</v>
      </c>
      <c r="B5516" s="127">
        <v>957042.60900000005</v>
      </c>
      <c r="C5516" s="127">
        <v>6492254.9519999996</v>
      </c>
      <c r="D5516" s="103" t="s">
        <v>167</v>
      </c>
      <c r="E5516" s="126">
        <v>355.08199999999999</v>
      </c>
      <c r="F5516" s="125">
        <v>0.56599999999997408</v>
      </c>
      <c r="G5516" s="103" t="s">
        <v>167</v>
      </c>
      <c r="H5516" s="119">
        <f t="shared" si="2521"/>
        <v>1.3659999999999741</v>
      </c>
      <c r="I5516" s="125" t="s">
        <v>3542</v>
      </c>
      <c r="J5516" s="107">
        <f t="shared" ref="J5516" si="2530">I5516+562</f>
        <v>34779.199999999997</v>
      </c>
      <c r="L5516" s="118">
        <v>0.7</v>
      </c>
    </row>
    <row r="5517" spans="1:12" x14ac:dyDescent="0.2">
      <c r="D5517" s="103"/>
      <c r="E5517" s="126"/>
      <c r="G5517" s="103"/>
      <c r="H5517" s="119"/>
    </row>
    <row r="5518" spans="1:12" x14ac:dyDescent="0.2">
      <c r="A5518" s="126">
        <v>2234</v>
      </c>
      <c r="B5518" s="127">
        <v>957036.679</v>
      </c>
      <c r="C5518" s="127">
        <v>6492236.3540000003</v>
      </c>
      <c r="D5518" s="103" t="s">
        <v>167</v>
      </c>
      <c r="E5518" s="126">
        <v>355.14299999999997</v>
      </c>
      <c r="F5518" s="125">
        <v>0.52499999999997726</v>
      </c>
      <c r="G5518" s="103" t="s">
        <v>167</v>
      </c>
      <c r="H5518" s="119">
        <f t="shared" si="2521"/>
        <v>1.3249999999999773</v>
      </c>
      <c r="I5518" s="125" t="s">
        <v>3543</v>
      </c>
      <c r="J5518" s="107">
        <f t="shared" ref="J5518" si="2531">I5518+562</f>
        <v>34798.720000000001</v>
      </c>
      <c r="L5518" s="118">
        <v>0.7</v>
      </c>
    </row>
    <row r="5519" spans="1:12" x14ac:dyDescent="0.2">
      <c r="D5519" s="103"/>
      <c r="E5519" s="126"/>
      <c r="G5519" s="103"/>
    </row>
    <row r="5520" spans="1:12" x14ac:dyDescent="0.2">
      <c r="A5520" s="126">
        <v>2235</v>
      </c>
      <c r="B5520" s="127">
        <v>957030.63</v>
      </c>
      <c r="C5520" s="127">
        <v>6492217.3849999998</v>
      </c>
      <c r="D5520" s="103" t="s">
        <v>167</v>
      </c>
      <c r="E5520" s="126">
        <v>355.24200000000002</v>
      </c>
      <c r="F5520" s="125">
        <v>0.52899999999999636</v>
      </c>
      <c r="G5520" s="103" t="s">
        <v>167</v>
      </c>
      <c r="H5520" s="119">
        <f t="shared" si="2521"/>
        <v>1.3289999999999964</v>
      </c>
      <c r="I5520" s="125" t="s">
        <v>3544</v>
      </c>
      <c r="J5520" s="107">
        <f t="shared" ref="J5520" si="2532">I5520+562</f>
        <v>34818.629999999997</v>
      </c>
      <c r="L5520" s="118">
        <v>0.7</v>
      </c>
    </row>
    <row r="5521" spans="1:12" x14ac:dyDescent="0.2">
      <c r="D5521" s="103"/>
      <c r="E5521" s="126"/>
      <c r="G5521" s="103"/>
      <c r="H5521" s="119"/>
    </row>
    <row r="5522" spans="1:12" x14ac:dyDescent="0.2">
      <c r="A5522" s="126">
        <v>2236</v>
      </c>
      <c r="B5522" s="127">
        <v>957024.56799999997</v>
      </c>
      <c r="C5522" s="127">
        <v>6492198.3710000003</v>
      </c>
      <c r="D5522" s="103" t="s">
        <v>167</v>
      </c>
      <c r="E5522" s="126">
        <v>355.33800000000002</v>
      </c>
      <c r="F5522" s="125">
        <v>0.50300000000004275</v>
      </c>
      <c r="G5522" s="103" t="s">
        <v>167</v>
      </c>
      <c r="H5522" s="119">
        <f t="shared" si="2521"/>
        <v>1.3030000000000428</v>
      </c>
      <c r="I5522" s="125" t="s">
        <v>3545</v>
      </c>
      <c r="J5522" s="107">
        <f t="shared" ref="J5522" si="2533">I5522+562</f>
        <v>34838.589999999997</v>
      </c>
      <c r="L5522" s="118">
        <v>0.7</v>
      </c>
    </row>
    <row r="5523" spans="1:12" x14ac:dyDescent="0.2">
      <c r="D5523" s="103"/>
      <c r="E5523" s="126"/>
      <c r="G5523" s="103"/>
    </row>
    <row r="5524" spans="1:12" x14ac:dyDescent="0.2">
      <c r="A5524" s="126">
        <v>2237</v>
      </c>
      <c r="B5524" s="127">
        <v>957018.54500000004</v>
      </c>
      <c r="C5524" s="127">
        <v>6492179.4840000002</v>
      </c>
      <c r="D5524" s="103" t="s">
        <v>167</v>
      </c>
      <c r="E5524" s="126">
        <v>355.41399999999999</v>
      </c>
      <c r="F5524" s="125">
        <v>0.51999999999998181</v>
      </c>
      <c r="G5524" s="103" t="s">
        <v>167</v>
      </c>
      <c r="H5524" s="119">
        <f t="shared" si="2521"/>
        <v>1.3199999999999819</v>
      </c>
      <c r="I5524" s="125" t="s">
        <v>3546</v>
      </c>
      <c r="J5524" s="107">
        <f t="shared" ref="J5524" si="2534">I5524+562</f>
        <v>34858.410000000003</v>
      </c>
      <c r="L5524" s="118">
        <v>0.7</v>
      </c>
    </row>
    <row r="5525" spans="1:12" x14ac:dyDescent="0.2">
      <c r="D5525" s="103"/>
      <c r="E5525" s="126"/>
      <c r="G5525" s="103"/>
      <c r="H5525" s="119"/>
    </row>
    <row r="5526" spans="1:12" x14ac:dyDescent="0.2">
      <c r="A5526" s="126">
        <v>2238</v>
      </c>
      <c r="B5526" s="127">
        <v>957012.52399999998</v>
      </c>
      <c r="C5526" s="127">
        <v>6492160.4100000001</v>
      </c>
      <c r="D5526" s="103" t="s">
        <v>167</v>
      </c>
      <c r="E5526" s="126">
        <v>355.50099999999998</v>
      </c>
      <c r="F5526" s="125">
        <v>0.52099999999995816</v>
      </c>
      <c r="G5526" s="103" t="s">
        <v>167</v>
      </c>
      <c r="H5526" s="119">
        <f t="shared" si="2521"/>
        <v>1.3209999999999582</v>
      </c>
      <c r="I5526" s="125" t="s">
        <v>3547</v>
      </c>
      <c r="J5526" s="107">
        <f t="shared" ref="J5526" si="2535">I5526+562</f>
        <v>34878.410000000003</v>
      </c>
      <c r="L5526" s="118">
        <v>0.7</v>
      </c>
    </row>
    <row r="5527" spans="1:12" x14ac:dyDescent="0.2">
      <c r="D5527" s="103"/>
      <c r="E5527" s="126"/>
      <c r="G5527" s="103"/>
    </row>
    <row r="5528" spans="1:12" x14ac:dyDescent="0.2">
      <c r="A5528" s="126">
        <v>2239</v>
      </c>
      <c r="B5528" s="127">
        <v>957006.53300000005</v>
      </c>
      <c r="C5528" s="127">
        <v>6492141.5889999997</v>
      </c>
      <c r="D5528" s="103" t="s">
        <v>167</v>
      </c>
      <c r="E5528" s="126">
        <v>355.56099999999998</v>
      </c>
      <c r="F5528" s="125">
        <v>0.53399999999999181</v>
      </c>
      <c r="G5528" s="103" t="s">
        <v>167</v>
      </c>
      <c r="H5528" s="119">
        <f t="shared" si="2521"/>
        <v>1.3339999999999919</v>
      </c>
      <c r="I5528" s="125" t="s">
        <v>3548</v>
      </c>
      <c r="J5528" s="107">
        <f t="shared" ref="J5528" si="2536">I5528+562</f>
        <v>34898.160000000003</v>
      </c>
      <c r="L5528" s="118">
        <v>0.7</v>
      </c>
    </row>
    <row r="5529" spans="1:12" x14ac:dyDescent="0.2">
      <c r="D5529" s="103"/>
      <c r="E5529" s="126"/>
      <c r="G5529" s="103"/>
      <c r="H5529" s="119"/>
    </row>
    <row r="5530" spans="1:12" x14ac:dyDescent="0.2">
      <c r="A5530" s="126">
        <v>2240</v>
      </c>
      <c r="B5530" s="127">
        <v>957000.505</v>
      </c>
      <c r="C5530" s="127">
        <v>6492122.4919999996</v>
      </c>
      <c r="D5530" s="103" t="s">
        <v>167</v>
      </c>
      <c r="E5530" s="126">
        <v>355.666</v>
      </c>
      <c r="F5530" s="125">
        <v>0.52499999999997726</v>
      </c>
      <c r="G5530" s="103" t="s">
        <v>167</v>
      </c>
      <c r="H5530" s="119">
        <f t="shared" si="2521"/>
        <v>1.3249999999999773</v>
      </c>
      <c r="I5530" s="125" t="s">
        <v>3549</v>
      </c>
      <c r="J5530" s="107">
        <f t="shared" ref="J5530" si="2537">I5530+562</f>
        <v>34918.19</v>
      </c>
      <c r="L5530" s="118">
        <v>0.7</v>
      </c>
    </row>
    <row r="5531" spans="1:12" x14ac:dyDescent="0.2">
      <c r="D5531" s="103"/>
      <c r="E5531" s="126"/>
      <c r="G5531" s="103"/>
    </row>
    <row r="5532" spans="1:12" x14ac:dyDescent="0.2">
      <c r="A5532" s="126">
        <v>2241</v>
      </c>
      <c r="B5532" s="127">
        <v>956994.42099999997</v>
      </c>
      <c r="C5532" s="127">
        <v>6492103.1799999997</v>
      </c>
      <c r="D5532" s="103" t="s">
        <v>167</v>
      </c>
      <c r="E5532" s="126">
        <v>355.75</v>
      </c>
      <c r="F5532" s="125">
        <v>0.54000000000002046</v>
      </c>
      <c r="G5532" s="103" t="s">
        <v>167</v>
      </c>
      <c r="H5532" s="119">
        <f t="shared" si="2521"/>
        <v>1.3400000000000205</v>
      </c>
      <c r="I5532" s="125" t="s">
        <v>3550</v>
      </c>
      <c r="J5532" s="107">
        <f t="shared" ref="J5532" si="2538">I5532+562</f>
        <v>34938.44</v>
      </c>
      <c r="L5532" s="118">
        <v>0.7</v>
      </c>
    </row>
    <row r="5533" spans="1:12" x14ac:dyDescent="0.2">
      <c r="D5533" s="103"/>
      <c r="E5533" s="126"/>
      <c r="G5533" s="103"/>
      <c r="H5533" s="119"/>
    </row>
    <row r="5534" spans="1:12" x14ac:dyDescent="0.2">
      <c r="A5534" s="126">
        <v>2242</v>
      </c>
      <c r="B5534" s="127">
        <v>956988.69</v>
      </c>
      <c r="C5534" s="127">
        <v>6492085.4299999997</v>
      </c>
      <c r="D5534" s="103" t="s">
        <v>167</v>
      </c>
      <c r="E5534" s="126">
        <v>355.82900000000001</v>
      </c>
      <c r="F5534" s="125">
        <v>0.56400000000002137</v>
      </c>
      <c r="G5534" s="103" t="s">
        <v>167</v>
      </c>
      <c r="H5534" s="119">
        <f t="shared" si="2521"/>
        <v>1.3640000000000214</v>
      </c>
      <c r="I5534" s="125" t="s">
        <v>3551</v>
      </c>
      <c r="J5534" s="107">
        <f t="shared" ref="J5534" si="2539">I5534+562</f>
        <v>34957.089999999997</v>
      </c>
      <c r="L5534" s="118">
        <v>0.7</v>
      </c>
    </row>
    <row r="5535" spans="1:12" x14ac:dyDescent="0.2">
      <c r="D5535" s="103"/>
      <c r="E5535" s="126"/>
      <c r="G5535" s="103"/>
    </row>
    <row r="5536" spans="1:12" x14ac:dyDescent="0.2">
      <c r="A5536" s="126">
        <v>2243</v>
      </c>
      <c r="B5536" s="127">
        <v>956982.23899999994</v>
      </c>
      <c r="C5536" s="127">
        <v>6492065.1009999998</v>
      </c>
      <c r="D5536" s="103" t="s">
        <v>167</v>
      </c>
      <c r="E5536" s="126">
        <v>355.92500000000001</v>
      </c>
      <c r="F5536" s="125">
        <v>0.52400000000000091</v>
      </c>
      <c r="G5536" s="103" t="s">
        <v>167</v>
      </c>
      <c r="H5536" s="119">
        <f t="shared" si="2521"/>
        <v>1.324000000000001</v>
      </c>
      <c r="I5536" s="125" t="s">
        <v>3552</v>
      </c>
      <c r="J5536" s="107">
        <f t="shared" ref="J5536" si="2540">I5536+562</f>
        <v>34978.42</v>
      </c>
      <c r="L5536" s="118">
        <v>0.7</v>
      </c>
    </row>
    <row r="5537" spans="1:12" x14ac:dyDescent="0.2">
      <c r="D5537" s="103"/>
      <c r="E5537" s="126"/>
      <c r="G5537" s="103"/>
      <c r="H5537" s="119"/>
    </row>
    <row r="5538" spans="1:12" x14ac:dyDescent="0.2">
      <c r="A5538" s="126">
        <v>2244</v>
      </c>
      <c r="B5538" s="127">
        <v>956976.22600000002</v>
      </c>
      <c r="C5538" s="127">
        <v>6492046.4500000002</v>
      </c>
      <c r="D5538" s="103" t="s">
        <v>167</v>
      </c>
      <c r="E5538" s="126">
        <v>356.04</v>
      </c>
      <c r="F5538" s="125">
        <v>0.5220000000000482</v>
      </c>
      <c r="G5538" s="103" t="s">
        <v>167</v>
      </c>
      <c r="H5538" s="119">
        <f t="shared" si="2521"/>
        <v>1.3220000000000482</v>
      </c>
      <c r="I5538" s="125" t="s">
        <v>3553</v>
      </c>
      <c r="J5538" s="107">
        <f t="shared" ref="J5538" si="2541">I5538+562</f>
        <v>34998.01</v>
      </c>
      <c r="L5538" s="118">
        <v>0.7</v>
      </c>
    </row>
    <row r="5539" spans="1:12" x14ac:dyDescent="0.2">
      <c r="D5539" s="103"/>
      <c r="E5539" s="126"/>
      <c r="G5539" s="103"/>
    </row>
    <row r="5540" spans="1:12" x14ac:dyDescent="0.2">
      <c r="A5540" s="126">
        <v>2245</v>
      </c>
      <c r="B5540" s="127">
        <v>956970.13699999999</v>
      </c>
      <c r="C5540" s="127">
        <v>6492027.3049999997</v>
      </c>
      <c r="D5540" s="103" t="s">
        <v>167</v>
      </c>
      <c r="E5540" s="126">
        <v>356.08600000000001</v>
      </c>
      <c r="F5540" s="125">
        <v>0.50499999999999545</v>
      </c>
      <c r="G5540" s="103" t="s">
        <v>167</v>
      </c>
      <c r="H5540" s="119">
        <f t="shared" si="2521"/>
        <v>1.3049999999999955</v>
      </c>
      <c r="I5540" s="125" t="s">
        <v>3554</v>
      </c>
      <c r="J5540" s="107">
        <f t="shared" ref="J5540" si="2542">I5540+562</f>
        <v>35018.1</v>
      </c>
      <c r="L5540" s="118">
        <v>0.7</v>
      </c>
    </row>
    <row r="5541" spans="1:12" x14ac:dyDescent="0.2">
      <c r="D5541" s="103"/>
      <c r="E5541" s="126"/>
      <c r="G5541" s="103"/>
      <c r="H5541" s="119"/>
    </row>
    <row r="5542" spans="1:12" x14ac:dyDescent="0.2">
      <c r="A5542" s="126">
        <v>2246</v>
      </c>
      <c r="B5542" s="127">
        <v>956964.071</v>
      </c>
      <c r="C5542" s="127">
        <v>6492008.1880000001</v>
      </c>
      <c r="D5542" s="103" t="s">
        <v>167</v>
      </c>
      <c r="E5542" s="126">
        <v>356.18200000000002</v>
      </c>
      <c r="F5542" s="125">
        <v>0.507000000000005</v>
      </c>
      <c r="G5542" s="103" t="s">
        <v>167</v>
      </c>
      <c r="H5542" s="119">
        <f t="shared" si="2521"/>
        <v>1.307000000000005</v>
      </c>
      <c r="I5542" s="125" t="s">
        <v>3555</v>
      </c>
      <c r="J5542" s="107">
        <f t="shared" ref="J5542" si="2543">I5542+562</f>
        <v>35038.160000000003</v>
      </c>
      <c r="L5542" s="118">
        <v>0.7</v>
      </c>
    </row>
    <row r="5543" spans="1:12" x14ac:dyDescent="0.2">
      <c r="D5543" s="103"/>
      <c r="E5543" s="126"/>
      <c r="G5543" s="103"/>
    </row>
    <row r="5544" spans="1:12" x14ac:dyDescent="0.2">
      <c r="A5544" s="126">
        <v>2247</v>
      </c>
      <c r="B5544" s="127">
        <v>956958.05900000001</v>
      </c>
      <c r="C5544" s="127">
        <v>6491989.2759999996</v>
      </c>
      <c r="D5544" s="103" t="s">
        <v>167</v>
      </c>
      <c r="E5544" s="126">
        <v>356.26900000000001</v>
      </c>
      <c r="F5544" s="125">
        <v>0.50200000000000955</v>
      </c>
      <c r="G5544" s="103" t="s">
        <v>167</v>
      </c>
      <c r="H5544" s="119">
        <f t="shared" si="2521"/>
        <v>1.3020000000000096</v>
      </c>
      <c r="I5544" s="125" t="s">
        <v>3556</v>
      </c>
      <c r="J5544" s="107">
        <f t="shared" ref="J5544" si="2544">I5544+562</f>
        <v>35058.01</v>
      </c>
      <c r="L5544" s="118">
        <v>0.7</v>
      </c>
    </row>
    <row r="5545" spans="1:12" x14ac:dyDescent="0.2">
      <c r="D5545" s="103"/>
      <c r="E5545" s="126"/>
      <c r="G5545" s="103"/>
      <c r="H5545" s="119"/>
    </row>
    <row r="5546" spans="1:12" x14ac:dyDescent="0.2">
      <c r="A5546" s="126">
        <v>2248</v>
      </c>
      <c r="B5546" s="127">
        <v>956951.80900000001</v>
      </c>
      <c r="C5546" s="127">
        <v>6491969.7999999998</v>
      </c>
      <c r="D5546" s="103" t="s">
        <v>167</v>
      </c>
      <c r="E5546" s="126">
        <v>356.37200000000001</v>
      </c>
      <c r="F5546" s="125">
        <v>0.54900000000003502</v>
      </c>
      <c r="G5546" s="103" t="s">
        <v>167</v>
      </c>
      <c r="H5546" s="119">
        <f t="shared" si="2521"/>
        <v>1.3490000000000351</v>
      </c>
      <c r="I5546" s="125" t="s">
        <v>3557</v>
      </c>
      <c r="J5546" s="107">
        <f t="shared" ref="J5546" si="2545">I5546+562</f>
        <v>35078.46</v>
      </c>
      <c r="L5546" s="118">
        <v>0.7</v>
      </c>
    </row>
    <row r="5547" spans="1:12" x14ac:dyDescent="0.2">
      <c r="D5547" s="103"/>
      <c r="E5547" s="126"/>
      <c r="G5547" s="103"/>
    </row>
    <row r="5548" spans="1:12" x14ac:dyDescent="0.2">
      <c r="A5548" s="126">
        <v>2249</v>
      </c>
      <c r="B5548" s="127">
        <v>956945.91399999999</v>
      </c>
      <c r="C5548" s="127">
        <v>6491951.148</v>
      </c>
      <c r="D5548" s="103" t="s">
        <v>167</v>
      </c>
      <c r="E5548" s="126">
        <v>356.45100000000002</v>
      </c>
      <c r="F5548" s="125">
        <v>0.52100000000001501</v>
      </c>
      <c r="G5548" s="103" t="s">
        <v>167</v>
      </c>
      <c r="H5548" s="119">
        <f t="shared" si="2521"/>
        <v>1.3210000000000151</v>
      </c>
      <c r="I5548" s="125" t="s">
        <v>3558</v>
      </c>
      <c r="J5548" s="107">
        <f t="shared" ref="J5548" si="2546">I5548+562</f>
        <v>35098.019999999997</v>
      </c>
      <c r="L5548" s="118">
        <v>0.7</v>
      </c>
    </row>
    <row r="5549" spans="1:12" x14ac:dyDescent="0.2">
      <c r="D5549" s="103"/>
      <c r="E5549" s="126"/>
      <c r="G5549" s="103"/>
      <c r="H5549" s="119"/>
    </row>
    <row r="5550" spans="1:12" x14ac:dyDescent="0.2">
      <c r="A5550" s="126">
        <v>2250</v>
      </c>
      <c r="B5550" s="127">
        <v>956939.79500000004</v>
      </c>
      <c r="C5550" s="127">
        <v>6491932.0209999997</v>
      </c>
      <c r="D5550" s="103" t="s">
        <v>167</v>
      </c>
      <c r="E5550" s="126">
        <v>356.53699999999998</v>
      </c>
      <c r="F5550" s="125">
        <v>0.52099999999995816</v>
      </c>
      <c r="G5550" s="103" t="s">
        <v>167</v>
      </c>
      <c r="H5550" s="119">
        <f t="shared" si="2521"/>
        <v>1.3209999999999582</v>
      </c>
      <c r="I5550" s="125" t="s">
        <v>3559</v>
      </c>
      <c r="J5550" s="107">
        <f t="shared" ref="J5550" si="2547">I5550+562</f>
        <v>35118.1</v>
      </c>
      <c r="L5550" s="118">
        <v>0.7</v>
      </c>
    </row>
    <row r="5551" spans="1:12" x14ac:dyDescent="0.2">
      <c r="D5551" s="103"/>
      <c r="E5551" s="126"/>
      <c r="G5551" s="103"/>
    </row>
    <row r="5552" spans="1:12" x14ac:dyDescent="0.2">
      <c r="A5552" s="126">
        <v>2251</v>
      </c>
      <c r="B5552" s="127">
        <v>956933.77599999995</v>
      </c>
      <c r="C5552" s="127">
        <v>6491912.9809999997</v>
      </c>
      <c r="D5552" s="103" t="s">
        <v>167</v>
      </c>
      <c r="E5552" s="126">
        <v>356.63900000000001</v>
      </c>
      <c r="F5552" s="125">
        <v>0.52699999999998681</v>
      </c>
      <c r="G5552" s="103" t="s">
        <v>167</v>
      </c>
      <c r="H5552" s="119">
        <f t="shared" si="2521"/>
        <v>1.3269999999999869</v>
      </c>
      <c r="I5552" s="125" t="s">
        <v>3560</v>
      </c>
      <c r="J5552" s="107">
        <f t="shared" ref="J5552" si="2548">I5552+562</f>
        <v>35138.07</v>
      </c>
      <c r="L5552" s="118">
        <v>0.7</v>
      </c>
    </row>
    <row r="5553" spans="1:12" x14ac:dyDescent="0.2">
      <c r="D5553" s="103"/>
      <c r="E5553" s="126"/>
      <c r="G5553" s="103"/>
      <c r="H5553" s="119"/>
    </row>
    <row r="5554" spans="1:12" x14ac:dyDescent="0.2">
      <c r="A5554" s="126">
        <v>2252</v>
      </c>
      <c r="B5554" s="127">
        <v>956927.72699999996</v>
      </c>
      <c r="C5554" s="127">
        <v>6491894.29</v>
      </c>
      <c r="D5554" s="103" t="s">
        <v>167</v>
      </c>
      <c r="E5554" s="126">
        <v>356.726</v>
      </c>
      <c r="F5554" s="125">
        <v>0.50799999999998136</v>
      </c>
      <c r="G5554" s="103" t="s">
        <v>167</v>
      </c>
      <c r="H5554" s="119">
        <f t="shared" si="2521"/>
        <v>1.3079999999999814</v>
      </c>
      <c r="I5554" s="125" t="s">
        <v>3561</v>
      </c>
      <c r="J5554" s="107">
        <f t="shared" ref="J5554" si="2549">I5554+562</f>
        <v>35157.72</v>
      </c>
      <c r="L5554" s="118">
        <v>0.7</v>
      </c>
    </row>
    <row r="5555" spans="1:12" x14ac:dyDescent="0.2">
      <c r="D5555" s="103"/>
      <c r="E5555" s="126"/>
      <c r="G5555" s="103"/>
    </row>
    <row r="5556" spans="1:12" x14ac:dyDescent="0.2">
      <c r="A5556" s="126">
        <v>2253</v>
      </c>
      <c r="B5556" s="127">
        <v>956921.62399999995</v>
      </c>
      <c r="C5556" s="127">
        <v>6491875.0410000002</v>
      </c>
      <c r="D5556" s="103" t="s">
        <v>167</v>
      </c>
      <c r="E5556" s="126">
        <v>356.81599999999997</v>
      </c>
      <c r="F5556" s="125">
        <v>0.51899999999994861</v>
      </c>
      <c r="G5556" s="103" t="s">
        <v>167</v>
      </c>
      <c r="H5556" s="119">
        <f t="shared" si="2521"/>
        <v>1.3189999999999487</v>
      </c>
      <c r="I5556" s="125" t="s">
        <v>3562</v>
      </c>
      <c r="J5556" s="107">
        <f t="shared" ref="J5556" si="2550">I5556+562</f>
        <v>35177.910000000003</v>
      </c>
      <c r="L5556" s="118">
        <v>0.7</v>
      </c>
    </row>
    <row r="5557" spans="1:12" x14ac:dyDescent="0.2">
      <c r="D5557" s="103"/>
      <c r="E5557" s="126"/>
      <c r="G5557" s="103"/>
      <c r="H5557" s="119"/>
    </row>
    <row r="5558" spans="1:12" x14ac:dyDescent="0.2">
      <c r="A5558" s="126">
        <v>2254</v>
      </c>
      <c r="B5558" s="127">
        <v>956915.67099999997</v>
      </c>
      <c r="C5558" s="127">
        <v>6491856.3799999999</v>
      </c>
      <c r="D5558" s="103" t="s">
        <v>167</v>
      </c>
      <c r="E5558" s="126">
        <v>356.86</v>
      </c>
      <c r="F5558" s="125">
        <v>0.49799999999999045</v>
      </c>
      <c r="G5558" s="103" t="s">
        <v>167</v>
      </c>
      <c r="H5558" s="119">
        <f t="shared" si="2521"/>
        <v>1.2979999999999905</v>
      </c>
      <c r="I5558" s="125" t="s">
        <v>3563</v>
      </c>
      <c r="J5558" s="107">
        <f t="shared" ref="J5558" si="2551">I5558+562</f>
        <v>35197.5</v>
      </c>
      <c r="L5558" s="118">
        <v>0.7</v>
      </c>
    </row>
    <row r="5559" spans="1:12" x14ac:dyDescent="0.2">
      <c r="D5559" s="103"/>
      <c r="E5559" s="126"/>
      <c r="G5559" s="103"/>
    </row>
    <row r="5560" spans="1:12" x14ac:dyDescent="0.2">
      <c r="A5560" s="126">
        <v>2255</v>
      </c>
      <c r="B5560" s="127">
        <v>956909.42500000005</v>
      </c>
      <c r="C5560" s="127">
        <v>6491836.5820000004</v>
      </c>
      <c r="D5560" s="103" t="s">
        <v>167</v>
      </c>
      <c r="E5560" s="126">
        <v>356.98500000000001</v>
      </c>
      <c r="F5560" s="125">
        <v>0.54800000000000182</v>
      </c>
      <c r="G5560" s="103" t="s">
        <v>167</v>
      </c>
      <c r="H5560" s="119">
        <f t="shared" si="2521"/>
        <v>1.3480000000000019</v>
      </c>
      <c r="I5560" s="125" t="s">
        <v>3564</v>
      </c>
      <c r="J5560" s="107">
        <f t="shared" ref="J5560" si="2552">I5560+562</f>
        <v>35218.26</v>
      </c>
      <c r="L5560" s="118">
        <v>0.7</v>
      </c>
    </row>
    <row r="5561" spans="1:12" x14ac:dyDescent="0.2">
      <c r="D5561" s="103"/>
      <c r="E5561" s="126"/>
      <c r="G5561" s="103"/>
      <c r="H5561" s="119"/>
    </row>
    <row r="5562" spans="1:12" x14ac:dyDescent="0.2">
      <c r="A5562" s="126">
        <v>2256</v>
      </c>
      <c r="B5562" s="127">
        <v>956903.5</v>
      </c>
      <c r="C5562" s="127">
        <v>6491817.4179999996</v>
      </c>
      <c r="D5562" s="103" t="s">
        <v>167</v>
      </c>
      <c r="E5562" s="126">
        <v>357.03800000000001</v>
      </c>
      <c r="F5562" s="125">
        <v>0.53700000000003456</v>
      </c>
      <c r="G5562" s="103" t="s">
        <v>167</v>
      </c>
      <c r="H5562" s="119">
        <f t="shared" ref="H5562:H5624" si="2553">F5562+L5562+0.1</f>
        <v>1.3370000000000346</v>
      </c>
      <c r="I5562" s="125" t="s">
        <v>3565</v>
      </c>
      <c r="J5562" s="107">
        <f t="shared" ref="J5562" si="2554">I5562+562</f>
        <v>35238.32</v>
      </c>
      <c r="L5562" s="118">
        <v>0.7</v>
      </c>
    </row>
    <row r="5563" spans="1:12" x14ac:dyDescent="0.2">
      <c r="D5563" s="103"/>
      <c r="E5563" s="126"/>
      <c r="G5563" s="103"/>
    </row>
    <row r="5564" spans="1:12" x14ac:dyDescent="0.2">
      <c r="A5564" s="126">
        <v>2257</v>
      </c>
      <c r="B5564" s="127">
        <v>956897.64</v>
      </c>
      <c r="C5564" s="127">
        <v>6491798.159</v>
      </c>
      <c r="D5564" s="103" t="s">
        <v>167</v>
      </c>
      <c r="E5564" s="126">
        <v>357.161</v>
      </c>
      <c r="F5564" s="125">
        <v>0.57600000000002183</v>
      </c>
      <c r="G5564" s="103" t="s">
        <v>167</v>
      </c>
      <c r="H5564" s="119">
        <f t="shared" si="2553"/>
        <v>1.3760000000000219</v>
      </c>
      <c r="I5564" s="125" t="s">
        <v>3566</v>
      </c>
      <c r="J5564" s="107">
        <f t="shared" ref="J5564" si="2555">I5564+562</f>
        <v>35258.449999999997</v>
      </c>
      <c r="L5564" s="118">
        <v>0.7</v>
      </c>
    </row>
    <row r="5565" spans="1:12" x14ac:dyDescent="0.2">
      <c r="D5565" s="103"/>
      <c r="E5565" s="126"/>
      <c r="G5565" s="103"/>
      <c r="H5565" s="119"/>
    </row>
    <row r="5566" spans="1:12" x14ac:dyDescent="0.2">
      <c r="A5566" s="126">
        <v>2258</v>
      </c>
      <c r="B5566" s="127">
        <v>956891.94799999997</v>
      </c>
      <c r="C5566" s="127">
        <v>6491779.3490000004</v>
      </c>
      <c r="D5566" s="103" t="s">
        <v>167</v>
      </c>
      <c r="E5566" s="126">
        <v>357.22300000000001</v>
      </c>
      <c r="F5566" s="125">
        <v>0.53000000000002956</v>
      </c>
      <c r="G5566" s="103" t="s">
        <v>167</v>
      </c>
      <c r="H5566" s="119">
        <f t="shared" si="2553"/>
        <v>1.3300000000000296</v>
      </c>
      <c r="I5566" s="125" t="s">
        <v>3567</v>
      </c>
      <c r="J5566" s="107">
        <f t="shared" ref="J5566" si="2556">I5566+562</f>
        <v>35278.1</v>
      </c>
      <c r="L5566" s="118">
        <v>0.7</v>
      </c>
    </row>
    <row r="5567" spans="1:12" x14ac:dyDescent="0.2">
      <c r="D5567" s="103"/>
      <c r="E5567" s="126"/>
      <c r="G5567" s="103"/>
    </row>
    <row r="5568" spans="1:12" x14ac:dyDescent="0.2">
      <c r="A5568" s="126">
        <v>2259</v>
      </c>
      <c r="B5568" s="127">
        <v>956886.46100000001</v>
      </c>
      <c r="C5568" s="127">
        <v>6491760.3279999997</v>
      </c>
      <c r="D5568" s="103" t="s">
        <v>167</v>
      </c>
      <c r="E5568" s="126">
        <v>357.30900000000003</v>
      </c>
      <c r="F5568" s="125">
        <v>0.5110000000000241</v>
      </c>
      <c r="G5568" s="103" t="s">
        <v>167</v>
      </c>
      <c r="H5568" s="119">
        <f t="shared" si="2553"/>
        <v>1.3110000000000241</v>
      </c>
      <c r="I5568" s="125" t="s">
        <v>3568</v>
      </c>
      <c r="J5568" s="107">
        <f t="shared" ref="J5568" si="2557">I5568+562</f>
        <v>35297.9</v>
      </c>
      <c r="L5568" s="118">
        <v>0.7</v>
      </c>
    </row>
    <row r="5569" spans="1:12" x14ac:dyDescent="0.2">
      <c r="D5569" s="103"/>
      <c r="E5569" s="126"/>
      <c r="G5569" s="103"/>
      <c r="H5569" s="119"/>
    </row>
    <row r="5570" spans="1:12" x14ac:dyDescent="0.2">
      <c r="A5570" s="126">
        <v>2260</v>
      </c>
      <c r="B5570" s="127">
        <v>956881.05900000001</v>
      </c>
      <c r="C5570" s="127">
        <v>6491740.8830000004</v>
      </c>
      <c r="D5570" s="103" t="s">
        <v>167</v>
      </c>
      <c r="E5570" s="126">
        <v>357.40699999999998</v>
      </c>
      <c r="F5570" s="125">
        <v>0.51599999999996271</v>
      </c>
      <c r="G5570" s="103" t="s">
        <v>167</v>
      </c>
      <c r="H5570" s="119">
        <f t="shared" si="2553"/>
        <v>1.3159999999999628</v>
      </c>
      <c r="I5570" s="125" t="s">
        <v>3569</v>
      </c>
      <c r="J5570" s="107">
        <f t="shared" ref="J5570" si="2558">I5570+562</f>
        <v>35318.080000000002</v>
      </c>
      <c r="L5570" s="118">
        <v>0.7</v>
      </c>
    </row>
    <row r="5571" spans="1:12" x14ac:dyDescent="0.2">
      <c r="D5571" s="103"/>
      <c r="E5571" s="126"/>
      <c r="G5571" s="103"/>
    </row>
    <row r="5572" spans="1:12" x14ac:dyDescent="0.2">
      <c r="A5572" s="126">
        <v>2261</v>
      </c>
      <c r="B5572" s="127">
        <v>956876.02300000004</v>
      </c>
      <c r="C5572" s="127">
        <v>6491721.6320000002</v>
      </c>
      <c r="D5572" s="103" t="s">
        <v>167</v>
      </c>
      <c r="E5572" s="126">
        <v>357.488</v>
      </c>
      <c r="F5572" s="125">
        <v>0.51799999999997226</v>
      </c>
      <c r="G5572" s="103" t="s">
        <v>167</v>
      </c>
      <c r="H5572" s="119">
        <f t="shared" si="2553"/>
        <v>1.3179999999999723</v>
      </c>
      <c r="I5572" s="125" t="s">
        <v>3570</v>
      </c>
      <c r="J5572" s="107">
        <f t="shared" ref="J5572" si="2559">I5572+562</f>
        <v>35337.980000000003</v>
      </c>
      <c r="L5572" s="118">
        <v>0.7</v>
      </c>
    </row>
    <row r="5573" spans="1:12" x14ac:dyDescent="0.2">
      <c r="D5573" s="103"/>
      <c r="E5573" s="126"/>
      <c r="G5573" s="103"/>
      <c r="H5573" s="119"/>
    </row>
    <row r="5574" spans="1:12" x14ac:dyDescent="0.2">
      <c r="A5574" s="126">
        <v>2262</v>
      </c>
      <c r="B5574" s="127">
        <v>956871.04</v>
      </c>
      <c r="C5574" s="127">
        <v>6491702.1600000001</v>
      </c>
      <c r="D5574" s="103" t="s">
        <v>167</v>
      </c>
      <c r="E5574" s="126">
        <v>357.572</v>
      </c>
      <c r="F5574" s="125">
        <v>0.53</v>
      </c>
      <c r="G5574" s="103" t="s">
        <v>167</v>
      </c>
      <c r="H5574" s="119">
        <f t="shared" si="2553"/>
        <v>1.33</v>
      </c>
      <c r="I5574" s="125" t="s">
        <v>3571</v>
      </c>
      <c r="J5574" s="107">
        <f t="shared" ref="J5574" si="2560">I5574+562</f>
        <v>35358.080000000002</v>
      </c>
      <c r="L5574" s="118">
        <v>0.7</v>
      </c>
    </row>
    <row r="5575" spans="1:12" x14ac:dyDescent="0.2">
      <c r="D5575" s="103"/>
      <c r="E5575" s="126"/>
      <c r="G5575" s="103"/>
    </row>
    <row r="5576" spans="1:12" x14ac:dyDescent="0.2">
      <c r="A5576" s="126">
        <v>2263</v>
      </c>
      <c r="B5576" s="127">
        <v>956866.52300000004</v>
      </c>
      <c r="C5576" s="127">
        <v>6491683.0590000004</v>
      </c>
      <c r="D5576" s="103" t="s">
        <v>167</v>
      </c>
      <c r="E5576" s="126">
        <v>357.66500000000002</v>
      </c>
      <c r="F5576" s="125">
        <v>0.50200000000000955</v>
      </c>
      <c r="G5576" s="103" t="s">
        <v>167</v>
      </c>
      <c r="H5576" s="119">
        <f t="shared" si="2553"/>
        <v>1.3020000000000096</v>
      </c>
      <c r="I5576" s="125" t="s">
        <v>3572</v>
      </c>
      <c r="J5576" s="107">
        <f t="shared" ref="J5576" si="2561">I5576+562</f>
        <v>35377.71</v>
      </c>
      <c r="L5576" s="118">
        <v>0.7</v>
      </c>
    </row>
    <row r="5577" spans="1:12" x14ac:dyDescent="0.2">
      <c r="D5577" s="103"/>
      <c r="E5577" s="126"/>
      <c r="G5577" s="103"/>
      <c r="H5577" s="119"/>
    </row>
    <row r="5578" spans="1:12" x14ac:dyDescent="0.2">
      <c r="A5578" s="126">
        <v>2264</v>
      </c>
      <c r="B5578" s="127">
        <v>956862.18</v>
      </c>
      <c r="C5578" s="127">
        <v>6491663.2450000001</v>
      </c>
      <c r="D5578" s="103" t="s">
        <v>167</v>
      </c>
      <c r="E5578" s="126">
        <v>357.755</v>
      </c>
      <c r="F5578" s="125">
        <v>0.47599999999999909</v>
      </c>
      <c r="G5578" s="103" t="s">
        <v>167</v>
      </c>
      <c r="H5578" s="119">
        <f t="shared" si="2553"/>
        <v>1.2759999999999991</v>
      </c>
      <c r="I5578" s="125" t="s">
        <v>3573</v>
      </c>
      <c r="J5578" s="107">
        <f t="shared" ref="J5578" si="2562">I5578+562</f>
        <v>35397.99</v>
      </c>
      <c r="L5578" s="118">
        <v>0.7</v>
      </c>
    </row>
    <row r="5579" spans="1:12" x14ac:dyDescent="0.2">
      <c r="D5579" s="103"/>
      <c r="E5579" s="126"/>
      <c r="G5579" s="103"/>
    </row>
    <row r="5580" spans="1:12" x14ac:dyDescent="0.2">
      <c r="A5580" s="126">
        <v>2265</v>
      </c>
      <c r="B5580" s="127">
        <v>956858.272</v>
      </c>
      <c r="C5580" s="127">
        <v>6491643.7520000003</v>
      </c>
      <c r="D5580" s="103" t="s">
        <v>167</v>
      </c>
      <c r="E5580" s="126">
        <v>357.84800000000001</v>
      </c>
      <c r="F5580" s="125">
        <v>0.5040000000000191</v>
      </c>
      <c r="G5580" s="103" t="s">
        <v>167</v>
      </c>
      <c r="H5580" s="119">
        <f t="shared" si="2553"/>
        <v>1.3040000000000191</v>
      </c>
      <c r="I5580" s="125" t="s">
        <v>3574</v>
      </c>
      <c r="J5580" s="107">
        <f t="shared" ref="J5580" si="2563">I5580+562</f>
        <v>35417.870000000003</v>
      </c>
      <c r="L5580" s="118">
        <v>0.7</v>
      </c>
    </row>
    <row r="5581" spans="1:12" x14ac:dyDescent="0.2">
      <c r="D5581" s="103"/>
      <c r="E5581" s="126"/>
      <c r="G5581" s="103"/>
      <c r="H5581" s="119"/>
    </row>
    <row r="5582" spans="1:12" x14ac:dyDescent="0.2">
      <c r="A5582" s="126">
        <v>2266</v>
      </c>
      <c r="B5582" s="127">
        <v>956854.59199999995</v>
      </c>
      <c r="C5582" s="127">
        <v>6491624.1220000004</v>
      </c>
      <c r="D5582" s="103" t="s">
        <v>167</v>
      </c>
      <c r="E5582" s="126">
        <v>357.91699999999997</v>
      </c>
      <c r="F5582" s="125">
        <v>0.4989999999999668</v>
      </c>
      <c r="G5582" s="103" t="s">
        <v>167</v>
      </c>
      <c r="H5582" s="119">
        <f t="shared" si="2553"/>
        <v>1.2989999999999668</v>
      </c>
      <c r="I5582" s="125" t="s">
        <v>3575</v>
      </c>
      <c r="J5582" s="107">
        <f t="shared" ref="J5582" si="2564">I5582+562</f>
        <v>35437.85</v>
      </c>
      <c r="L5582" s="118">
        <v>0.7</v>
      </c>
    </row>
    <row r="5583" spans="1:12" x14ac:dyDescent="0.2">
      <c r="D5583" s="103"/>
      <c r="E5583" s="126"/>
      <c r="G5583" s="103"/>
    </row>
    <row r="5584" spans="1:12" x14ac:dyDescent="0.2">
      <c r="A5584" s="126">
        <v>2267</v>
      </c>
      <c r="B5584" s="127">
        <v>956851.15899999999</v>
      </c>
      <c r="C5584" s="127">
        <v>6491603.9380000001</v>
      </c>
      <c r="D5584" s="103" t="s">
        <v>167</v>
      </c>
      <c r="E5584" s="126">
        <v>358.012</v>
      </c>
      <c r="F5584" s="125">
        <v>0.48099999999999454</v>
      </c>
      <c r="G5584" s="103" t="s">
        <v>167</v>
      </c>
      <c r="H5584" s="119">
        <f t="shared" si="2553"/>
        <v>1.0109999999999946</v>
      </c>
      <c r="I5584" s="125" t="s">
        <v>3576</v>
      </c>
      <c r="J5584" s="107">
        <f t="shared" ref="J5584" si="2565">I5584+562</f>
        <v>35458.32</v>
      </c>
      <c r="L5584" s="118">
        <v>0.43</v>
      </c>
    </row>
    <row r="5585" spans="1:12" x14ac:dyDescent="0.2">
      <c r="D5585" s="103"/>
      <c r="E5585" s="126"/>
      <c r="G5585" s="103"/>
      <c r="H5585" s="119"/>
    </row>
    <row r="5586" spans="1:12" x14ac:dyDescent="0.2">
      <c r="A5586" s="126" t="s">
        <v>3577</v>
      </c>
      <c r="B5586" s="127">
        <v>956849.20299999998</v>
      </c>
      <c r="C5586" s="127">
        <v>6491592.2929999996</v>
      </c>
      <c r="D5586" s="103" t="s">
        <v>167</v>
      </c>
      <c r="E5586" s="126">
        <v>358.072</v>
      </c>
      <c r="F5586" s="125">
        <v>0.47399999999998954</v>
      </c>
      <c r="G5586" s="103" t="s">
        <v>167</v>
      </c>
      <c r="H5586" s="119">
        <f t="shared" si="2553"/>
        <v>1.0039999999999896</v>
      </c>
      <c r="I5586" s="125" t="s">
        <v>3578</v>
      </c>
      <c r="J5586" s="107">
        <f t="shared" ref="J5586" si="2566">I5586+562</f>
        <v>35470.129999999997</v>
      </c>
      <c r="L5586" s="118">
        <v>0.43</v>
      </c>
    </row>
    <row r="5587" spans="1:12" x14ac:dyDescent="0.2">
      <c r="D5587" s="103"/>
      <c r="E5587" s="126"/>
      <c r="G5587" s="103"/>
    </row>
    <row r="5588" spans="1:12" x14ac:dyDescent="0.2">
      <c r="A5588" s="126" t="s">
        <v>3579</v>
      </c>
      <c r="B5588" s="127">
        <v>956848.98499999999</v>
      </c>
      <c r="C5588" s="127">
        <v>6491588.0049999999</v>
      </c>
      <c r="D5588" s="103" t="s">
        <v>167</v>
      </c>
      <c r="E5588" s="126">
        <v>358.07299999999998</v>
      </c>
      <c r="F5588" s="125">
        <v>0.55000000000000004</v>
      </c>
      <c r="G5588" s="103" t="s">
        <v>167</v>
      </c>
      <c r="H5588" s="119">
        <f t="shared" si="2553"/>
        <v>1.08</v>
      </c>
      <c r="I5588" s="125" t="s">
        <v>3580</v>
      </c>
      <c r="J5588" s="107">
        <f t="shared" ref="J5588" si="2567">I5588+562</f>
        <v>35474.410000000003</v>
      </c>
      <c r="L5588" s="118">
        <v>0.43</v>
      </c>
    </row>
    <row r="5589" spans="1:12" x14ac:dyDescent="0.2">
      <c r="D5589" s="103"/>
      <c r="E5589" s="126"/>
      <c r="G5589" s="103"/>
      <c r="H5589" s="119"/>
    </row>
    <row r="5590" spans="1:12" x14ac:dyDescent="0.2">
      <c r="A5590" s="126">
        <v>2268</v>
      </c>
      <c r="B5590" s="127">
        <v>956848.25800000003</v>
      </c>
      <c r="C5590" s="127">
        <v>6491582.4610000001</v>
      </c>
      <c r="D5590" s="103" t="s">
        <v>167</v>
      </c>
      <c r="E5590" s="126">
        <v>358.07799999999997</v>
      </c>
      <c r="F5590" s="125">
        <v>0.43</v>
      </c>
      <c r="G5590" s="103" t="s">
        <v>167</v>
      </c>
      <c r="H5590" s="119">
        <f t="shared" si="2553"/>
        <v>0.96</v>
      </c>
      <c r="I5590" s="125" t="s">
        <v>3581</v>
      </c>
      <c r="J5590" s="107">
        <f t="shared" ref="J5590" si="2568">I5590+562</f>
        <v>35480</v>
      </c>
      <c r="L5590" s="118">
        <v>0.43</v>
      </c>
    </row>
    <row r="5591" spans="1:12" x14ac:dyDescent="0.2">
      <c r="D5591" s="103"/>
      <c r="E5591" s="126"/>
      <c r="G5591" s="103"/>
    </row>
    <row r="5592" spans="1:12" x14ac:dyDescent="0.2">
      <c r="A5592" s="126" t="s">
        <v>3582</v>
      </c>
      <c r="B5592" s="127">
        <v>956846.603</v>
      </c>
      <c r="C5592" s="127">
        <v>6491572.5800000001</v>
      </c>
      <c r="D5592" s="103" t="s">
        <v>167</v>
      </c>
      <c r="E5592" s="126">
        <v>358.18200000000002</v>
      </c>
      <c r="F5592" s="125">
        <v>0.55200000000002092</v>
      </c>
      <c r="G5592" s="103" t="s">
        <v>167</v>
      </c>
      <c r="H5592" s="119">
        <f t="shared" si="2553"/>
        <v>1.0820000000000209</v>
      </c>
      <c r="I5592" s="125" t="s">
        <v>3583</v>
      </c>
      <c r="J5592" s="107">
        <f t="shared" ref="J5592" si="2569">I5592+562</f>
        <v>35490.01</v>
      </c>
      <c r="L5592" s="118">
        <v>0.43</v>
      </c>
    </row>
    <row r="5593" spans="1:12" x14ac:dyDescent="0.2">
      <c r="D5593" s="103"/>
      <c r="E5593" s="126"/>
      <c r="G5593" s="103"/>
      <c r="H5593" s="119"/>
    </row>
    <row r="5594" spans="1:12" x14ac:dyDescent="0.2">
      <c r="A5594" s="126">
        <v>2269</v>
      </c>
      <c r="B5594" s="127">
        <v>956845.56599999999</v>
      </c>
      <c r="C5594" s="127">
        <v>6491563.8049999997</v>
      </c>
      <c r="D5594" s="103" t="s">
        <v>167</v>
      </c>
      <c r="E5594" s="126">
        <v>358.22</v>
      </c>
      <c r="F5594" s="125">
        <v>0.59500000000002728</v>
      </c>
      <c r="G5594" s="103" t="s">
        <v>167</v>
      </c>
      <c r="H5594" s="119">
        <f t="shared" si="2553"/>
        <v>1.3950000000000273</v>
      </c>
      <c r="I5594" s="125" t="s">
        <v>3584</v>
      </c>
      <c r="J5594" s="107">
        <f t="shared" ref="J5594" si="2570">I5594+562</f>
        <v>35498.85</v>
      </c>
      <c r="L5594" s="118">
        <v>0.7</v>
      </c>
    </row>
    <row r="5595" spans="1:12" x14ac:dyDescent="0.2">
      <c r="D5595" s="103"/>
      <c r="E5595" s="126"/>
      <c r="G5595" s="103"/>
    </row>
    <row r="5596" spans="1:12" x14ac:dyDescent="0.2">
      <c r="A5596" s="126" t="s">
        <v>3585</v>
      </c>
      <c r="B5596" s="127">
        <v>956845.027</v>
      </c>
      <c r="C5596" s="127">
        <v>6491556.6109999996</v>
      </c>
      <c r="D5596" s="103" t="s">
        <v>167</v>
      </c>
      <c r="E5596" s="126">
        <v>358.24</v>
      </c>
      <c r="F5596" s="125">
        <v>0.84100000000000819</v>
      </c>
      <c r="G5596" s="103" t="s">
        <v>167</v>
      </c>
      <c r="H5596" s="119">
        <f t="shared" si="2553"/>
        <v>1.6410000000000082</v>
      </c>
      <c r="I5596" s="125" t="s">
        <v>3586</v>
      </c>
      <c r="J5596" s="107">
        <f t="shared" ref="J5596" si="2571">I5596+562</f>
        <v>35506.06</v>
      </c>
      <c r="L5596" s="118">
        <v>0.7</v>
      </c>
    </row>
    <row r="5597" spans="1:12" x14ac:dyDescent="0.2">
      <c r="D5597" s="103"/>
      <c r="E5597" s="126"/>
      <c r="G5597" s="103"/>
      <c r="H5597" s="119"/>
    </row>
    <row r="5598" spans="1:12" x14ac:dyDescent="0.2">
      <c r="A5598" s="126" t="s">
        <v>3587</v>
      </c>
      <c r="B5598" s="127">
        <v>956844.946</v>
      </c>
      <c r="C5598" s="127">
        <v>6491553.1629999997</v>
      </c>
      <c r="D5598" s="103" t="s">
        <v>167</v>
      </c>
      <c r="E5598" s="126">
        <v>358.25</v>
      </c>
      <c r="F5598" s="125">
        <v>0.99000000000000909</v>
      </c>
      <c r="G5598" s="103" t="s">
        <v>167</v>
      </c>
      <c r="H5598" s="119">
        <f t="shared" si="2553"/>
        <v>1.7900000000000091</v>
      </c>
      <c r="I5598" s="125" t="s">
        <v>3588</v>
      </c>
      <c r="J5598" s="107">
        <f t="shared" ref="J5598" si="2572">I5598+562</f>
        <v>35509.519999999997</v>
      </c>
      <c r="L5598" s="118">
        <v>0.7</v>
      </c>
    </row>
    <row r="5599" spans="1:12" x14ac:dyDescent="0.2">
      <c r="D5599" s="103"/>
      <c r="E5599" s="126"/>
      <c r="G5599" s="103"/>
    </row>
    <row r="5600" spans="1:12" x14ac:dyDescent="0.2">
      <c r="A5600" s="126">
        <v>2270</v>
      </c>
      <c r="B5600" s="127">
        <v>956845.51899999997</v>
      </c>
      <c r="C5600" s="127">
        <v>6491547.4409999996</v>
      </c>
      <c r="D5600" s="103" t="s">
        <v>167</v>
      </c>
      <c r="E5600" s="126">
        <v>358.19</v>
      </c>
      <c r="F5600" s="125">
        <v>1.1410000000000196</v>
      </c>
      <c r="G5600" s="103" t="s">
        <v>167</v>
      </c>
      <c r="H5600" s="119">
        <f t="shared" si="2553"/>
        <v>1.9410000000000196</v>
      </c>
      <c r="I5600" s="125" t="s">
        <v>3589</v>
      </c>
      <c r="J5600" s="107">
        <f t="shared" ref="J5600" si="2573">I5600+562</f>
        <v>35515.279999999999</v>
      </c>
      <c r="L5600" s="118">
        <v>0.7</v>
      </c>
    </row>
    <row r="5601" spans="1:12" x14ac:dyDescent="0.2">
      <c r="D5601" s="103"/>
      <c r="E5601" s="126"/>
      <c r="G5601" s="103"/>
      <c r="H5601" s="119"/>
    </row>
    <row r="5602" spans="1:12" x14ac:dyDescent="0.2">
      <c r="A5602" s="126" t="s">
        <v>3590</v>
      </c>
      <c r="B5602" s="127">
        <v>956846.54399999999</v>
      </c>
      <c r="C5602" s="127">
        <v>6491540.2699999996</v>
      </c>
      <c r="D5602" s="103" t="s">
        <v>167</v>
      </c>
      <c r="E5602" s="126">
        <v>358.26</v>
      </c>
      <c r="F5602" s="125">
        <v>1.3639999999999759</v>
      </c>
      <c r="G5602" s="103" t="s">
        <v>167</v>
      </c>
      <c r="H5602" s="119">
        <f t="shared" si="2553"/>
        <v>2.1639999999999762</v>
      </c>
      <c r="I5602" s="125" t="s">
        <v>3591</v>
      </c>
      <c r="J5602" s="107">
        <f t="shared" ref="J5602" si="2574">I5602+562</f>
        <v>35522.550000000003</v>
      </c>
      <c r="L5602" s="118">
        <v>0.7</v>
      </c>
    </row>
    <row r="5603" spans="1:12" x14ac:dyDescent="0.2">
      <c r="D5603" s="103"/>
      <c r="E5603" s="126"/>
      <c r="G5603" s="103"/>
    </row>
    <row r="5604" spans="1:12" x14ac:dyDescent="0.2">
      <c r="A5604" s="126">
        <v>2271</v>
      </c>
      <c r="B5604" s="127">
        <v>956845.98100000003</v>
      </c>
      <c r="C5604" s="127">
        <v>6491522.807</v>
      </c>
      <c r="D5604" s="103" t="s">
        <v>167</v>
      </c>
      <c r="E5604" s="126">
        <v>358.63200000000001</v>
      </c>
      <c r="F5604" s="137"/>
      <c r="G5604" s="103" t="s">
        <v>167</v>
      </c>
      <c r="H5604" s="137"/>
      <c r="I5604" s="125" t="s">
        <v>3592</v>
      </c>
      <c r="J5604" s="107">
        <f t="shared" ref="J5604" si="2575">I5604+562</f>
        <v>35539.730000000003</v>
      </c>
      <c r="K5604" s="150" t="s">
        <v>3858</v>
      </c>
      <c r="L5604" s="118">
        <v>1.9</v>
      </c>
    </row>
    <row r="5605" spans="1:12" x14ac:dyDescent="0.2">
      <c r="D5605" s="103"/>
      <c r="E5605" s="126"/>
      <c r="G5605" s="103"/>
      <c r="H5605" s="119"/>
      <c r="K5605" s="151"/>
    </row>
    <row r="5606" spans="1:12" x14ac:dyDescent="0.2">
      <c r="A5606" s="126" t="s">
        <v>3593</v>
      </c>
      <c r="B5606" s="127">
        <v>956843.94700000004</v>
      </c>
      <c r="C5606" s="127">
        <v>6491501.1069999998</v>
      </c>
      <c r="D5606" s="103" t="s">
        <v>167</v>
      </c>
      <c r="E5606" s="126">
        <v>359.05700000000002</v>
      </c>
      <c r="F5606" s="137"/>
      <c r="G5606" s="103" t="s">
        <v>167</v>
      </c>
      <c r="H5606" s="137"/>
      <c r="I5606" s="125" t="s">
        <v>3594</v>
      </c>
      <c r="J5606" s="107">
        <f t="shared" ref="J5606" si="2576">I5606+562</f>
        <v>35562.11</v>
      </c>
      <c r="K5606" s="152"/>
      <c r="L5606" s="118">
        <v>1.9</v>
      </c>
    </row>
    <row r="5607" spans="1:12" x14ac:dyDescent="0.2">
      <c r="D5607" s="103"/>
      <c r="E5607" s="126"/>
      <c r="G5607" s="103"/>
    </row>
    <row r="5608" spans="1:12" x14ac:dyDescent="0.2">
      <c r="A5608" s="126" t="s">
        <v>3595</v>
      </c>
      <c r="B5608" s="127">
        <v>956843.07900000003</v>
      </c>
      <c r="C5608" s="127">
        <v>6491491.5779999997</v>
      </c>
      <c r="D5608" s="103" t="s">
        <v>167</v>
      </c>
      <c r="E5608" s="126">
        <v>358.42</v>
      </c>
      <c r="F5608" s="125">
        <v>0.6290000000000191</v>
      </c>
      <c r="G5608" s="103" t="s">
        <v>167</v>
      </c>
      <c r="H5608" s="119">
        <f t="shared" si="2553"/>
        <v>1.4290000000000191</v>
      </c>
      <c r="I5608" s="125" t="s">
        <v>3596</v>
      </c>
      <c r="J5608" s="107">
        <f t="shared" ref="J5608" si="2577">I5608+562</f>
        <v>35571.58</v>
      </c>
      <c r="L5608" s="118">
        <v>0.7</v>
      </c>
    </row>
    <row r="5609" spans="1:12" x14ac:dyDescent="0.2">
      <c r="D5609" s="103"/>
      <c r="E5609" s="126"/>
      <c r="G5609" s="103"/>
      <c r="H5609" s="119"/>
    </row>
    <row r="5610" spans="1:12" x14ac:dyDescent="0.2">
      <c r="A5610" s="126" t="s">
        <v>3597</v>
      </c>
      <c r="B5610" s="127">
        <v>956842.71400000004</v>
      </c>
      <c r="C5610" s="127">
        <v>6491484.6909999996</v>
      </c>
      <c r="D5610" s="103" t="s">
        <v>167</v>
      </c>
      <c r="E5610" s="126">
        <v>358.43200000000002</v>
      </c>
      <c r="F5610" s="125">
        <v>0.57100000000002638</v>
      </c>
      <c r="G5610" s="103" t="s">
        <v>167</v>
      </c>
      <c r="H5610" s="119">
        <f t="shared" si="2553"/>
        <v>1.3710000000000264</v>
      </c>
      <c r="I5610" s="125" t="s">
        <v>3598</v>
      </c>
      <c r="J5610" s="107">
        <f t="shared" ref="J5610" si="2578">I5610+562</f>
        <v>35578.480000000003</v>
      </c>
      <c r="L5610" s="118">
        <v>0.7</v>
      </c>
    </row>
    <row r="5611" spans="1:12" x14ac:dyDescent="0.2">
      <c r="D5611" s="103"/>
      <c r="E5611" s="126"/>
      <c r="G5611" s="103"/>
    </row>
    <row r="5612" spans="1:12" x14ac:dyDescent="0.2">
      <c r="A5612" s="126" t="s">
        <v>3599</v>
      </c>
      <c r="B5612" s="127">
        <v>956842.04299999995</v>
      </c>
      <c r="C5612" s="127">
        <v>6491478.6600000001</v>
      </c>
      <c r="D5612" s="103" t="s">
        <v>167</v>
      </c>
      <c r="E5612" s="126">
        <v>358.49</v>
      </c>
      <c r="F5612" s="125">
        <v>0.52600000000001046</v>
      </c>
      <c r="G5612" s="103" t="s">
        <v>167</v>
      </c>
      <c r="H5612" s="119">
        <f t="shared" si="2553"/>
        <v>1.3260000000000105</v>
      </c>
      <c r="I5612" s="125" t="s">
        <v>3600</v>
      </c>
      <c r="J5612" s="107">
        <f t="shared" ref="J5612" si="2579">I5612+562</f>
        <v>35584.550000000003</v>
      </c>
      <c r="L5612" s="118">
        <v>0.7</v>
      </c>
    </row>
    <row r="5613" spans="1:12" x14ac:dyDescent="0.2">
      <c r="D5613" s="103"/>
      <c r="E5613" s="126"/>
      <c r="G5613" s="103"/>
      <c r="H5613" s="119"/>
    </row>
    <row r="5614" spans="1:12" x14ac:dyDescent="0.2">
      <c r="A5614" s="126" t="s">
        <v>3601</v>
      </c>
      <c r="B5614" s="127">
        <v>956840.90599999996</v>
      </c>
      <c r="C5614" s="127">
        <v>6491464.8949999996</v>
      </c>
      <c r="D5614" s="103" t="s">
        <v>167</v>
      </c>
      <c r="E5614" s="126">
        <v>358.54</v>
      </c>
      <c r="F5614" s="125">
        <v>0.53700000000003456</v>
      </c>
      <c r="G5614" s="103" t="s">
        <v>167</v>
      </c>
      <c r="H5614" s="119">
        <f t="shared" si="2553"/>
        <v>1.3370000000000346</v>
      </c>
      <c r="I5614" s="125" t="s">
        <v>3602</v>
      </c>
      <c r="J5614" s="107">
        <f t="shared" ref="J5614" si="2580">I5614+562</f>
        <v>35598.36</v>
      </c>
      <c r="L5614" s="118">
        <v>0.7</v>
      </c>
    </row>
    <row r="5615" spans="1:12" x14ac:dyDescent="0.2">
      <c r="D5615" s="103"/>
      <c r="E5615" s="126"/>
      <c r="G5615" s="103"/>
    </row>
    <row r="5616" spans="1:12" x14ac:dyDescent="0.2">
      <c r="A5616" s="126" t="s">
        <v>3603</v>
      </c>
      <c r="B5616" s="127">
        <v>956840.223</v>
      </c>
      <c r="C5616" s="127">
        <v>6491444.875</v>
      </c>
      <c r="D5616" s="103" t="s">
        <v>167</v>
      </c>
      <c r="E5616" s="126">
        <v>358.62</v>
      </c>
      <c r="F5616" s="125">
        <v>0.61900000000002819</v>
      </c>
      <c r="G5616" s="103" t="s">
        <v>167</v>
      </c>
      <c r="H5616" s="119">
        <f t="shared" si="2553"/>
        <v>1.4190000000000282</v>
      </c>
      <c r="I5616" s="125" t="s">
        <v>3604</v>
      </c>
      <c r="J5616" s="107">
        <f t="shared" ref="J5616" si="2581">I5616+562</f>
        <v>35618.39</v>
      </c>
      <c r="L5616" s="118">
        <v>0.7</v>
      </c>
    </row>
    <row r="5617" spans="1:12" x14ac:dyDescent="0.2">
      <c r="D5617" s="103"/>
      <c r="E5617" s="126"/>
      <c r="G5617" s="103"/>
      <c r="H5617" s="119"/>
    </row>
    <row r="5618" spans="1:12" x14ac:dyDescent="0.2">
      <c r="A5618" s="126" t="s">
        <v>3605</v>
      </c>
      <c r="B5618" s="127">
        <v>956839.85499999998</v>
      </c>
      <c r="C5618" s="127">
        <v>6491424.8650000002</v>
      </c>
      <c r="D5618" s="103" t="s">
        <v>167</v>
      </c>
      <c r="E5618" s="126">
        <v>358.71</v>
      </c>
      <c r="F5618" s="125">
        <v>0.63099999999997181</v>
      </c>
      <c r="G5618" s="103" t="s">
        <v>167</v>
      </c>
      <c r="H5618" s="119">
        <f t="shared" si="2553"/>
        <v>1.4309999999999719</v>
      </c>
      <c r="I5618" s="125" t="s">
        <v>3606</v>
      </c>
      <c r="J5618" s="107">
        <f t="shared" ref="J5618" si="2582">I5618+562</f>
        <v>35638.410000000003</v>
      </c>
      <c r="L5618" s="118">
        <v>0.7</v>
      </c>
    </row>
    <row r="5619" spans="1:12" x14ac:dyDescent="0.2">
      <c r="D5619" s="103"/>
      <c r="E5619" s="126"/>
      <c r="G5619" s="103"/>
    </row>
    <row r="5620" spans="1:12" x14ac:dyDescent="0.2">
      <c r="A5620" s="126" t="s">
        <v>3607</v>
      </c>
      <c r="B5620" s="127">
        <v>956839.82900000003</v>
      </c>
      <c r="C5620" s="127">
        <v>6491404.5089999996</v>
      </c>
      <c r="D5620" s="103" t="s">
        <v>167</v>
      </c>
      <c r="E5620" s="126">
        <v>358.85</v>
      </c>
      <c r="F5620" s="125">
        <v>0.57900000000000773</v>
      </c>
      <c r="G5620" s="103" t="s">
        <v>167</v>
      </c>
      <c r="H5620" s="119">
        <f t="shared" si="2553"/>
        <v>1.3790000000000078</v>
      </c>
      <c r="I5620" s="125" t="s">
        <v>3608</v>
      </c>
      <c r="J5620" s="107">
        <f t="shared" ref="J5620" si="2583">I5620+562</f>
        <v>35658.769999999997</v>
      </c>
      <c r="L5620" s="118">
        <v>0.7</v>
      </c>
    </row>
    <row r="5621" spans="1:12" x14ac:dyDescent="0.2">
      <c r="D5621" s="103"/>
      <c r="E5621" s="126"/>
      <c r="G5621" s="103"/>
      <c r="H5621" s="119"/>
    </row>
    <row r="5622" spans="1:12" x14ac:dyDescent="0.2">
      <c r="A5622" s="126">
        <v>2278</v>
      </c>
      <c r="B5622" s="127">
        <v>956839.93500000006</v>
      </c>
      <c r="C5622" s="127">
        <v>6491384.4539999999</v>
      </c>
      <c r="D5622" s="103" t="s">
        <v>167</v>
      </c>
      <c r="E5622" s="126">
        <v>358.92</v>
      </c>
      <c r="F5622" s="125">
        <v>0.56200000000001182</v>
      </c>
      <c r="G5622" s="103" t="s">
        <v>167</v>
      </c>
      <c r="H5622" s="119">
        <f t="shared" si="2553"/>
        <v>1.3620000000000119</v>
      </c>
      <c r="I5622" s="125" t="s">
        <v>3609</v>
      </c>
      <c r="J5622" s="107">
        <f t="shared" ref="J5622" si="2584">I5622+562</f>
        <v>35678.82</v>
      </c>
      <c r="L5622" s="118">
        <v>0.7</v>
      </c>
    </row>
    <row r="5623" spans="1:12" x14ac:dyDescent="0.2">
      <c r="D5623" s="103"/>
      <c r="E5623" s="126"/>
      <c r="G5623" s="103"/>
    </row>
    <row r="5624" spans="1:12" x14ac:dyDescent="0.2">
      <c r="A5624" s="126">
        <v>2279</v>
      </c>
      <c r="B5624" s="127">
        <v>956840.326</v>
      </c>
      <c r="C5624" s="127">
        <v>6491363.8559999997</v>
      </c>
      <c r="D5624" s="103" t="s">
        <v>167</v>
      </c>
      <c r="E5624" s="126">
        <v>358.97</v>
      </c>
      <c r="F5624" s="125">
        <v>0.51900000000000546</v>
      </c>
      <c r="G5624" s="103" t="s">
        <v>167</v>
      </c>
      <c r="H5624" s="119">
        <f t="shared" si="2553"/>
        <v>1.3190000000000055</v>
      </c>
      <c r="I5624" s="125" t="s">
        <v>3610</v>
      </c>
      <c r="J5624" s="107">
        <f t="shared" ref="J5624" si="2585">I5624+562</f>
        <v>35699.42</v>
      </c>
      <c r="L5624" s="118">
        <v>0.7</v>
      </c>
    </row>
    <row r="5625" spans="1:12" x14ac:dyDescent="0.2">
      <c r="D5625" s="103"/>
      <c r="E5625" s="126"/>
      <c r="G5625" s="103"/>
      <c r="H5625" s="119"/>
    </row>
    <row r="5626" spans="1:12" x14ac:dyDescent="0.2">
      <c r="A5626" s="126">
        <v>2280</v>
      </c>
      <c r="B5626" s="127">
        <v>956840.98499999999</v>
      </c>
      <c r="C5626" s="127">
        <v>6491344.5769999996</v>
      </c>
      <c r="D5626" s="103" t="s">
        <v>167</v>
      </c>
      <c r="E5626" s="126">
        <v>359.11</v>
      </c>
      <c r="F5626" s="125">
        <v>0.52699999999998681</v>
      </c>
      <c r="G5626" s="103" t="s">
        <v>167</v>
      </c>
      <c r="H5626" s="119">
        <f t="shared" ref="H5626:H5688" si="2586">F5626+L5626+0.1</f>
        <v>1.3269999999999869</v>
      </c>
      <c r="I5626" s="125" t="s">
        <v>3611</v>
      </c>
      <c r="J5626" s="107">
        <f t="shared" ref="J5626" si="2587">I5626+562</f>
        <v>35718.71</v>
      </c>
      <c r="L5626" s="118">
        <v>0.7</v>
      </c>
    </row>
    <row r="5627" spans="1:12" x14ac:dyDescent="0.2">
      <c r="D5627" s="103"/>
      <c r="E5627" s="126"/>
      <c r="G5627" s="103"/>
    </row>
    <row r="5628" spans="1:12" x14ac:dyDescent="0.2">
      <c r="A5628" s="126">
        <v>2281</v>
      </c>
      <c r="B5628" s="127">
        <v>956841.96400000004</v>
      </c>
      <c r="C5628" s="127">
        <v>6491324.977</v>
      </c>
      <c r="D5628" s="103" t="s">
        <v>167</v>
      </c>
      <c r="E5628" s="126">
        <v>359.19</v>
      </c>
      <c r="F5628" s="125">
        <v>0.45699999999999363</v>
      </c>
      <c r="G5628" s="103" t="s">
        <v>167</v>
      </c>
      <c r="H5628" s="119">
        <f t="shared" si="2586"/>
        <v>1.2569999999999937</v>
      </c>
      <c r="I5628" s="125" t="s">
        <v>3612</v>
      </c>
      <c r="J5628" s="107">
        <f t="shared" ref="J5628" si="2588">I5628+562</f>
        <v>35738.339999999997</v>
      </c>
      <c r="L5628" s="118">
        <v>0.7</v>
      </c>
    </row>
    <row r="5629" spans="1:12" x14ac:dyDescent="0.2">
      <c r="D5629" s="103"/>
      <c r="E5629" s="126"/>
      <c r="G5629" s="103"/>
      <c r="H5629" s="119"/>
    </row>
    <row r="5630" spans="1:12" x14ac:dyDescent="0.2">
      <c r="A5630" s="126" t="s">
        <v>3613</v>
      </c>
      <c r="B5630" s="127">
        <v>956842.07799999998</v>
      </c>
      <c r="C5630" s="127">
        <v>6491315.5140000004</v>
      </c>
      <c r="D5630" s="103" t="s">
        <v>167</v>
      </c>
      <c r="E5630" s="126">
        <v>359.15100000000001</v>
      </c>
      <c r="F5630" s="125">
        <v>0.65800000000001546</v>
      </c>
      <c r="G5630" s="103" t="s">
        <v>167</v>
      </c>
      <c r="H5630" s="119">
        <f t="shared" si="2586"/>
        <v>1.4580000000000155</v>
      </c>
      <c r="I5630" s="125" t="s">
        <v>3614</v>
      </c>
      <c r="J5630" s="107">
        <f t="shared" ref="J5630" si="2589">I5630+562</f>
        <v>35747.81</v>
      </c>
      <c r="L5630" s="118">
        <v>0.7</v>
      </c>
    </row>
    <row r="5631" spans="1:12" x14ac:dyDescent="0.2">
      <c r="D5631" s="103"/>
      <c r="E5631" s="126"/>
      <c r="G5631" s="103"/>
    </row>
    <row r="5632" spans="1:12" x14ac:dyDescent="0.2">
      <c r="A5632" s="126" t="s">
        <v>3615</v>
      </c>
      <c r="B5632" s="127">
        <v>956841.93599999999</v>
      </c>
      <c r="C5632" s="127">
        <v>6491313.2369999997</v>
      </c>
      <c r="D5632" s="103" t="s">
        <v>167</v>
      </c>
      <c r="E5632" s="126">
        <v>359.2</v>
      </c>
      <c r="F5632" s="125">
        <v>0.81999999999999318</v>
      </c>
      <c r="G5632" s="103" t="s">
        <v>167</v>
      </c>
      <c r="H5632" s="119">
        <f t="shared" si="2586"/>
        <v>1.6199999999999932</v>
      </c>
      <c r="I5632" s="125" t="s">
        <v>3616</v>
      </c>
      <c r="J5632" s="107">
        <f t="shared" ref="J5632" si="2590">I5632+562</f>
        <v>35750.089999999997</v>
      </c>
      <c r="L5632" s="118">
        <v>0.7</v>
      </c>
    </row>
    <row r="5633" spans="1:12" x14ac:dyDescent="0.2">
      <c r="D5633" s="103"/>
      <c r="E5633" s="126"/>
      <c r="G5633" s="103"/>
      <c r="H5633" s="119"/>
    </row>
    <row r="5634" spans="1:12" x14ac:dyDescent="0.2">
      <c r="A5634" s="126" t="s">
        <v>3617</v>
      </c>
      <c r="B5634" s="127">
        <v>956841.18500000006</v>
      </c>
      <c r="C5634" s="127">
        <v>6491308.1629999997</v>
      </c>
      <c r="D5634" s="103" t="s">
        <v>167</v>
      </c>
      <c r="E5634" s="126">
        <v>359.25</v>
      </c>
      <c r="F5634" s="125">
        <v>0.91399999999998727</v>
      </c>
      <c r="G5634" s="103" t="s">
        <v>167</v>
      </c>
      <c r="H5634" s="119">
        <f t="shared" si="2586"/>
        <v>1.7139999999999873</v>
      </c>
      <c r="I5634" s="125">
        <v>35193.230000000003</v>
      </c>
      <c r="J5634" s="107">
        <f t="shared" ref="J5634" si="2591">I5634+562</f>
        <v>35755.230000000003</v>
      </c>
      <c r="L5634" s="118">
        <v>0.7</v>
      </c>
    </row>
    <row r="5635" spans="1:12" x14ac:dyDescent="0.2">
      <c r="D5635" s="103"/>
      <c r="E5635" s="126"/>
      <c r="G5635" s="103"/>
    </row>
    <row r="5636" spans="1:12" x14ac:dyDescent="0.2">
      <c r="A5636" s="126">
        <v>2282</v>
      </c>
      <c r="B5636" s="127">
        <v>956841.14599999995</v>
      </c>
      <c r="C5636" s="127">
        <v>6491303.074</v>
      </c>
      <c r="D5636" s="103" t="s">
        <v>167</v>
      </c>
      <c r="E5636" s="126">
        <v>359.26499999999999</v>
      </c>
      <c r="F5636" s="125">
        <v>0.68599999999997863</v>
      </c>
      <c r="G5636" s="103" t="s">
        <v>167</v>
      </c>
      <c r="H5636" s="119">
        <f t="shared" si="2586"/>
        <v>1.4859999999999787</v>
      </c>
      <c r="I5636" s="125" t="s">
        <v>3618</v>
      </c>
      <c r="J5636" s="107">
        <f t="shared" ref="J5636" si="2592">I5636+562</f>
        <v>35760.339999999997</v>
      </c>
      <c r="L5636" s="118">
        <v>0.7</v>
      </c>
    </row>
    <row r="5637" spans="1:12" x14ac:dyDescent="0.2">
      <c r="D5637" s="103"/>
      <c r="E5637" s="126"/>
      <c r="G5637" s="103"/>
      <c r="H5637" s="119"/>
    </row>
    <row r="5638" spans="1:12" x14ac:dyDescent="0.2">
      <c r="A5638" s="126" t="s">
        <v>3619</v>
      </c>
      <c r="B5638" s="127">
        <v>956841.52599999995</v>
      </c>
      <c r="C5638" s="127">
        <v>6491297.6770000001</v>
      </c>
      <c r="D5638" s="103" t="s">
        <v>167</v>
      </c>
      <c r="E5638" s="126">
        <v>359.28199999999998</v>
      </c>
      <c r="F5638" s="125">
        <v>0.4989999999999668</v>
      </c>
      <c r="G5638" s="103" t="s">
        <v>167</v>
      </c>
      <c r="H5638" s="119">
        <f t="shared" si="2586"/>
        <v>1.2989999999999668</v>
      </c>
      <c r="I5638" s="125" t="s">
        <v>3620</v>
      </c>
      <c r="J5638" s="107">
        <f t="shared" ref="J5638" si="2593">I5638+562</f>
        <v>35765.75</v>
      </c>
      <c r="L5638" s="118">
        <v>0.7</v>
      </c>
    </row>
    <row r="5639" spans="1:12" x14ac:dyDescent="0.2">
      <c r="D5639" s="103"/>
      <c r="E5639" s="126"/>
      <c r="G5639" s="103"/>
    </row>
    <row r="5640" spans="1:12" x14ac:dyDescent="0.2">
      <c r="A5640" s="126">
        <v>2283</v>
      </c>
      <c r="B5640" s="127">
        <v>956842.71600000001</v>
      </c>
      <c r="C5640" s="127">
        <v>6491286.0449999999</v>
      </c>
      <c r="D5640" s="103" t="s">
        <v>167</v>
      </c>
      <c r="E5640" s="126">
        <v>359.32400000000001</v>
      </c>
      <c r="F5640" s="125">
        <v>0.53</v>
      </c>
      <c r="G5640" s="103" t="s">
        <v>167</v>
      </c>
      <c r="H5640" s="119">
        <f t="shared" si="2586"/>
        <v>1.33</v>
      </c>
      <c r="I5640" s="125" t="s">
        <v>3621</v>
      </c>
      <c r="J5640" s="107">
        <f t="shared" ref="J5640" si="2594">I5640+562</f>
        <v>35777.440000000002</v>
      </c>
      <c r="L5640" s="118">
        <v>0.7</v>
      </c>
    </row>
    <row r="5641" spans="1:12" x14ac:dyDescent="0.2">
      <c r="D5641" s="103"/>
      <c r="E5641" s="126"/>
      <c r="G5641" s="103"/>
      <c r="H5641" s="119"/>
    </row>
    <row r="5642" spans="1:12" x14ac:dyDescent="0.2">
      <c r="A5642" s="126">
        <v>2284</v>
      </c>
      <c r="B5642" s="127">
        <v>956845.44099999999</v>
      </c>
      <c r="C5642" s="127">
        <v>6491264.3820000002</v>
      </c>
      <c r="D5642" s="103" t="s">
        <v>167</v>
      </c>
      <c r="E5642" s="126">
        <v>359.38299999999998</v>
      </c>
      <c r="F5642" s="125">
        <v>0.57900000000000773</v>
      </c>
      <c r="G5642" s="103" t="s">
        <v>167</v>
      </c>
      <c r="H5642" s="119">
        <f t="shared" si="2586"/>
        <v>1.3790000000000078</v>
      </c>
      <c r="I5642" s="125" t="s">
        <v>3622</v>
      </c>
      <c r="J5642" s="107">
        <f t="shared" ref="J5642" si="2595">I5642+562</f>
        <v>35799.279999999999</v>
      </c>
      <c r="L5642" s="118">
        <v>0.7</v>
      </c>
    </row>
    <row r="5643" spans="1:12" x14ac:dyDescent="0.2">
      <c r="D5643" s="103"/>
      <c r="E5643" s="126"/>
      <c r="G5643" s="103"/>
    </row>
    <row r="5644" spans="1:12" x14ac:dyDescent="0.2">
      <c r="A5644" s="126" t="s">
        <v>3623</v>
      </c>
      <c r="B5644" s="127">
        <v>956846.16299999994</v>
      </c>
      <c r="C5644" s="127">
        <v>6491259.3810000001</v>
      </c>
      <c r="D5644" s="103" t="s">
        <v>167</v>
      </c>
      <c r="E5644" s="126">
        <v>359.42200000000003</v>
      </c>
      <c r="F5644" s="125">
        <v>0.54900000000003502</v>
      </c>
      <c r="G5644" s="103" t="s">
        <v>167</v>
      </c>
      <c r="H5644" s="119">
        <f t="shared" si="2586"/>
        <v>1.3490000000000351</v>
      </c>
      <c r="I5644" s="125" t="s">
        <v>3624</v>
      </c>
      <c r="J5644" s="107">
        <f t="shared" ref="J5644" si="2596">I5644+562</f>
        <v>35804.33</v>
      </c>
      <c r="L5644" s="118">
        <v>0.7</v>
      </c>
    </row>
    <row r="5645" spans="1:12" x14ac:dyDescent="0.2">
      <c r="D5645" s="103"/>
      <c r="E5645" s="126"/>
      <c r="G5645" s="103"/>
      <c r="H5645" s="119"/>
    </row>
    <row r="5646" spans="1:12" x14ac:dyDescent="0.2">
      <c r="A5646" s="126" t="s">
        <v>3625</v>
      </c>
      <c r="B5646" s="127">
        <v>956846.70499999996</v>
      </c>
      <c r="C5646" s="127">
        <v>6491253.915</v>
      </c>
      <c r="D5646" s="103" t="s">
        <v>167</v>
      </c>
      <c r="E5646" s="126">
        <v>359.37</v>
      </c>
      <c r="F5646" s="125">
        <v>0.57100000000002638</v>
      </c>
      <c r="G5646" s="103" t="s">
        <v>167</v>
      </c>
      <c r="H5646" s="119">
        <f t="shared" si="2586"/>
        <v>1.3710000000000264</v>
      </c>
      <c r="I5646" s="125" t="s">
        <v>3626</v>
      </c>
      <c r="J5646" s="107">
        <f t="shared" ref="J5646" si="2597">I5646+562</f>
        <v>35809.83</v>
      </c>
      <c r="L5646" s="118">
        <v>0.7</v>
      </c>
    </row>
    <row r="5647" spans="1:12" x14ac:dyDescent="0.2">
      <c r="D5647" s="103"/>
      <c r="E5647" s="126"/>
      <c r="G5647" s="103"/>
    </row>
    <row r="5648" spans="1:12" x14ac:dyDescent="0.2">
      <c r="A5648" s="126">
        <v>2285</v>
      </c>
      <c r="B5648" s="127">
        <v>956847.02800000005</v>
      </c>
      <c r="C5648" s="127">
        <v>6491244.8559999997</v>
      </c>
      <c r="D5648" s="103" t="s">
        <v>167</v>
      </c>
      <c r="E5648" s="126">
        <v>359.42500000000001</v>
      </c>
      <c r="F5648" s="125">
        <v>0.57999999999999996</v>
      </c>
      <c r="G5648" s="103" t="s">
        <v>167</v>
      </c>
      <c r="H5648" s="119">
        <f t="shared" si="2586"/>
        <v>1.38</v>
      </c>
      <c r="I5648" s="125" t="s">
        <v>3627</v>
      </c>
      <c r="J5648" s="107">
        <f t="shared" ref="J5648" si="2598">I5648+562</f>
        <v>35818.89</v>
      </c>
      <c r="L5648" s="118">
        <v>0.7</v>
      </c>
    </row>
    <row r="5649" spans="1:12" x14ac:dyDescent="0.2">
      <c r="D5649" s="103"/>
      <c r="E5649" s="126"/>
      <c r="G5649" s="103"/>
      <c r="H5649" s="119"/>
    </row>
    <row r="5650" spans="1:12" x14ac:dyDescent="0.2">
      <c r="A5650" s="126" t="s">
        <v>3628</v>
      </c>
      <c r="B5650" s="127">
        <v>956847.147</v>
      </c>
      <c r="C5650" s="127">
        <v>6491232.2249999996</v>
      </c>
      <c r="D5650" s="103" t="s">
        <v>167</v>
      </c>
      <c r="E5650" s="126">
        <v>359.55799999999999</v>
      </c>
      <c r="F5650" s="125">
        <v>0.58299999999996999</v>
      </c>
      <c r="G5650" s="103" t="s">
        <v>167</v>
      </c>
      <c r="H5650" s="119">
        <f t="shared" si="2586"/>
        <v>1.38299999999997</v>
      </c>
      <c r="I5650" s="125" t="s">
        <v>3629</v>
      </c>
      <c r="J5650" s="107">
        <f t="shared" ref="J5650" si="2599">I5650+562</f>
        <v>35831.53</v>
      </c>
      <c r="L5650" s="118">
        <v>0.7</v>
      </c>
    </row>
    <row r="5651" spans="1:12" x14ac:dyDescent="0.2">
      <c r="D5651" s="103"/>
      <c r="E5651" s="126"/>
      <c r="G5651" s="103"/>
    </row>
    <row r="5652" spans="1:12" x14ac:dyDescent="0.2">
      <c r="A5652" s="126">
        <v>2286</v>
      </c>
      <c r="B5652" s="127">
        <v>956847.27800000005</v>
      </c>
      <c r="C5652" s="127">
        <v>6491224.4340000004</v>
      </c>
      <c r="D5652" s="103" t="s">
        <v>167</v>
      </c>
      <c r="E5652" s="126">
        <v>359.60899999999998</v>
      </c>
      <c r="F5652" s="125">
        <v>0.54199999999997317</v>
      </c>
      <c r="G5652" s="103" t="s">
        <v>167</v>
      </c>
      <c r="H5652" s="119">
        <f t="shared" si="2586"/>
        <v>1.3419999999999732</v>
      </c>
      <c r="I5652" s="125" t="s">
        <v>3630</v>
      </c>
      <c r="J5652" s="107">
        <f t="shared" ref="J5652" si="2600">I5652+562</f>
        <v>35839.32</v>
      </c>
      <c r="L5652" s="118">
        <v>0.7</v>
      </c>
    </row>
    <row r="5653" spans="1:12" x14ac:dyDescent="0.2">
      <c r="D5653" s="103"/>
      <c r="E5653" s="126"/>
      <c r="G5653" s="103"/>
      <c r="H5653" s="119"/>
    </row>
    <row r="5654" spans="1:12" x14ac:dyDescent="0.2">
      <c r="A5654" s="126" t="s">
        <v>3631</v>
      </c>
      <c r="B5654" s="127">
        <v>956847.45499999996</v>
      </c>
      <c r="C5654" s="127">
        <v>6491218.0760000004</v>
      </c>
      <c r="D5654" s="103" t="s">
        <v>167</v>
      </c>
      <c r="E5654" s="126">
        <v>359.64</v>
      </c>
      <c r="F5654" s="125">
        <v>0.52999999999997272</v>
      </c>
      <c r="G5654" s="103" t="s">
        <v>167</v>
      </c>
      <c r="H5654" s="119">
        <f t="shared" si="2586"/>
        <v>1.3299999999999728</v>
      </c>
      <c r="I5654" s="125" t="s">
        <v>3632</v>
      </c>
      <c r="J5654" s="107">
        <f t="shared" ref="J5654" si="2601">I5654+562</f>
        <v>35845.68</v>
      </c>
      <c r="L5654" s="118">
        <v>0.7</v>
      </c>
    </row>
    <row r="5655" spans="1:12" x14ac:dyDescent="0.2">
      <c r="D5655" s="103"/>
      <c r="E5655" s="126"/>
      <c r="G5655" s="103"/>
    </row>
    <row r="5656" spans="1:12" x14ac:dyDescent="0.2">
      <c r="A5656" s="126">
        <v>2287</v>
      </c>
      <c r="B5656" s="127">
        <v>956848.86399999994</v>
      </c>
      <c r="C5656" s="127">
        <v>6491205.6220000004</v>
      </c>
      <c r="D5656" s="103" t="s">
        <v>167</v>
      </c>
      <c r="E5656" s="126">
        <v>359.70100000000002</v>
      </c>
      <c r="F5656" s="125">
        <v>0.48</v>
      </c>
      <c r="G5656" s="103" t="s">
        <v>167</v>
      </c>
      <c r="H5656" s="119">
        <f t="shared" si="2586"/>
        <v>1.28</v>
      </c>
      <c r="I5656" s="125" t="s">
        <v>3633</v>
      </c>
      <c r="J5656" s="107">
        <f t="shared" ref="J5656" si="2602">I5656+562</f>
        <v>35858.22</v>
      </c>
      <c r="L5656" s="118">
        <v>0.7</v>
      </c>
    </row>
    <row r="5657" spans="1:12" x14ac:dyDescent="0.2">
      <c r="D5657" s="103"/>
      <c r="E5657" s="126"/>
      <c r="G5657" s="103"/>
      <c r="H5657" s="119"/>
    </row>
    <row r="5658" spans="1:12" x14ac:dyDescent="0.2">
      <c r="A5658" s="126">
        <v>2288</v>
      </c>
      <c r="B5658" s="127">
        <v>956852.06499999994</v>
      </c>
      <c r="C5658" s="127">
        <v>6491185.432</v>
      </c>
      <c r="D5658" s="103" t="s">
        <v>167</v>
      </c>
      <c r="E5658" s="126">
        <v>359.798</v>
      </c>
      <c r="F5658" s="125">
        <v>0.46</v>
      </c>
      <c r="G5658" s="103" t="s">
        <v>167</v>
      </c>
      <c r="H5658" s="119">
        <f t="shared" si="2586"/>
        <v>1.26</v>
      </c>
      <c r="I5658" s="125" t="s">
        <v>3634</v>
      </c>
      <c r="J5658" s="107">
        <f t="shared" ref="J5658" si="2603">I5658+562</f>
        <v>35878.660000000003</v>
      </c>
      <c r="L5658" s="118">
        <v>0.7</v>
      </c>
    </row>
    <row r="5659" spans="1:12" x14ac:dyDescent="0.2">
      <c r="D5659" s="103"/>
      <c r="E5659" s="126"/>
      <c r="G5659" s="103"/>
    </row>
    <row r="5660" spans="1:12" x14ac:dyDescent="0.2">
      <c r="A5660" s="126">
        <v>2289</v>
      </c>
      <c r="B5660" s="127">
        <v>956855.42200000002</v>
      </c>
      <c r="C5660" s="127">
        <v>6491166.301</v>
      </c>
      <c r="D5660" s="103" t="s">
        <v>167</v>
      </c>
      <c r="E5660" s="126">
        <v>359.851</v>
      </c>
      <c r="F5660" s="125">
        <v>0.53300000000001546</v>
      </c>
      <c r="G5660" s="103" t="s">
        <v>167</v>
      </c>
      <c r="H5660" s="119">
        <f t="shared" si="2586"/>
        <v>1.3330000000000155</v>
      </c>
      <c r="I5660" s="125" t="s">
        <v>3635</v>
      </c>
      <c r="J5660" s="107">
        <f t="shared" ref="J5660" si="2604">I5660+562</f>
        <v>35898.089999999997</v>
      </c>
      <c r="L5660" s="118">
        <v>0.7</v>
      </c>
    </row>
    <row r="5661" spans="1:12" x14ac:dyDescent="0.2">
      <c r="D5661" s="103"/>
      <c r="E5661" s="126"/>
      <c r="G5661" s="103"/>
      <c r="H5661" s="119"/>
    </row>
    <row r="5662" spans="1:12" x14ac:dyDescent="0.2">
      <c r="A5662" s="126">
        <v>2290</v>
      </c>
      <c r="B5662" s="127">
        <v>956859.15599999996</v>
      </c>
      <c r="C5662" s="127">
        <v>6491146.8559999997</v>
      </c>
      <c r="D5662" s="103" t="s">
        <v>167</v>
      </c>
      <c r="E5662" s="126">
        <v>359.90899999999999</v>
      </c>
      <c r="F5662" s="125">
        <v>0.56499999999999773</v>
      </c>
      <c r="G5662" s="103" t="s">
        <v>167</v>
      </c>
      <c r="H5662" s="119">
        <f t="shared" si="2586"/>
        <v>1.3649999999999978</v>
      </c>
      <c r="I5662" s="125" t="s">
        <v>3636</v>
      </c>
      <c r="J5662" s="107">
        <f t="shared" ref="J5662" si="2605">I5662+562</f>
        <v>35917.89</v>
      </c>
      <c r="L5662" s="118">
        <v>0.7</v>
      </c>
    </row>
    <row r="5663" spans="1:12" x14ac:dyDescent="0.2">
      <c r="D5663" s="103"/>
      <c r="E5663" s="126"/>
      <c r="G5663" s="103"/>
    </row>
    <row r="5664" spans="1:12" x14ac:dyDescent="0.2">
      <c r="A5664" s="126">
        <v>2291</v>
      </c>
      <c r="B5664" s="127">
        <v>956863.23400000005</v>
      </c>
      <c r="C5664" s="127">
        <v>6491126.7709999997</v>
      </c>
      <c r="D5664" s="103" t="s">
        <v>167</v>
      </c>
      <c r="E5664" s="126">
        <v>360.02300000000002</v>
      </c>
      <c r="F5664" s="125">
        <v>0.59300000000001774</v>
      </c>
      <c r="G5664" s="103" t="s">
        <v>167</v>
      </c>
      <c r="H5664" s="119">
        <f t="shared" si="2586"/>
        <v>1.3930000000000178</v>
      </c>
      <c r="I5664" s="125" t="s">
        <v>3637</v>
      </c>
      <c r="J5664" s="107">
        <f t="shared" ref="J5664" si="2606">I5664+562</f>
        <v>35938.379999999997</v>
      </c>
      <c r="L5664" s="118">
        <v>0.7</v>
      </c>
    </row>
    <row r="5665" spans="1:12" x14ac:dyDescent="0.2">
      <c r="D5665" s="103"/>
      <c r="E5665" s="126"/>
      <c r="G5665" s="103"/>
      <c r="H5665" s="119"/>
    </row>
    <row r="5666" spans="1:12" x14ac:dyDescent="0.2">
      <c r="A5666" s="126">
        <v>2292</v>
      </c>
      <c r="B5666" s="127">
        <v>956867.57799999998</v>
      </c>
      <c r="C5666" s="127">
        <v>6491107.5310000004</v>
      </c>
      <c r="D5666" s="103" t="s">
        <v>167</v>
      </c>
      <c r="E5666" s="126">
        <v>360.13499999999999</v>
      </c>
      <c r="F5666" s="125">
        <v>0.56099999999997863</v>
      </c>
      <c r="G5666" s="103" t="s">
        <v>167</v>
      </c>
      <c r="H5666" s="119">
        <f t="shared" si="2586"/>
        <v>1.3609999999999787</v>
      </c>
      <c r="I5666" s="125" t="s">
        <v>3638</v>
      </c>
      <c r="J5666" s="107">
        <f t="shared" ref="J5666" si="2607">I5666+562</f>
        <v>35958.1</v>
      </c>
      <c r="L5666" s="118">
        <v>0.7</v>
      </c>
    </row>
    <row r="5667" spans="1:12" x14ac:dyDescent="0.2">
      <c r="D5667" s="103"/>
      <c r="E5667" s="126"/>
      <c r="G5667" s="103"/>
    </row>
    <row r="5668" spans="1:12" x14ac:dyDescent="0.2">
      <c r="A5668" s="126">
        <v>2293</v>
      </c>
      <c r="B5668" s="127">
        <v>956872.30200000003</v>
      </c>
      <c r="C5668" s="127">
        <v>6491087.6900000004</v>
      </c>
      <c r="D5668" s="103" t="s">
        <v>167</v>
      </c>
      <c r="E5668" s="126">
        <v>360.21699999999998</v>
      </c>
      <c r="F5668" s="125">
        <v>0.56200000000001182</v>
      </c>
      <c r="G5668" s="103" t="s">
        <v>167</v>
      </c>
      <c r="H5668" s="119">
        <f t="shared" si="2586"/>
        <v>1.3620000000000119</v>
      </c>
      <c r="I5668" s="125" t="s">
        <v>3639</v>
      </c>
      <c r="J5668" s="107">
        <f t="shared" ref="J5668" si="2608">I5668+562</f>
        <v>35978.5</v>
      </c>
      <c r="L5668" s="118">
        <v>0.7</v>
      </c>
    </row>
    <row r="5669" spans="1:12" x14ac:dyDescent="0.2">
      <c r="D5669" s="103"/>
      <c r="E5669" s="126"/>
      <c r="G5669" s="103"/>
      <c r="H5669" s="119"/>
    </row>
    <row r="5670" spans="1:12" x14ac:dyDescent="0.2">
      <c r="A5670" s="126" t="s">
        <v>3640</v>
      </c>
      <c r="B5670" s="127">
        <v>956875.24199999997</v>
      </c>
      <c r="C5670" s="127">
        <v>6491076.1849999996</v>
      </c>
      <c r="D5670" s="103" t="s">
        <v>167</v>
      </c>
      <c r="E5670" s="126">
        <v>360.27100000000002</v>
      </c>
      <c r="F5670" s="125">
        <v>0.52699999999998681</v>
      </c>
      <c r="G5670" s="103" t="s">
        <v>167</v>
      </c>
      <c r="H5670" s="119">
        <f t="shared" si="2586"/>
        <v>1.3269999999999869</v>
      </c>
      <c r="I5670" s="125" t="s">
        <v>3641</v>
      </c>
      <c r="J5670" s="107">
        <f t="shared" ref="J5670" si="2609">I5670+562</f>
        <v>35990.370000000003</v>
      </c>
      <c r="L5670" s="118">
        <v>0.7</v>
      </c>
    </row>
    <row r="5671" spans="1:12" x14ac:dyDescent="0.2">
      <c r="D5671" s="103"/>
      <c r="E5671" s="126"/>
      <c r="G5671" s="103"/>
    </row>
    <row r="5672" spans="1:12" x14ac:dyDescent="0.2">
      <c r="A5672" s="126">
        <v>2294</v>
      </c>
      <c r="B5672" s="127">
        <v>956878.03700000001</v>
      </c>
      <c r="C5672" s="127">
        <v>6491069.9720000001</v>
      </c>
      <c r="D5672" s="103" t="s">
        <v>167</v>
      </c>
      <c r="E5672" s="126">
        <v>360.274</v>
      </c>
      <c r="F5672" s="125">
        <v>0.54800000000000182</v>
      </c>
      <c r="G5672" s="103" t="s">
        <v>167</v>
      </c>
      <c r="H5672" s="119">
        <f t="shared" si="2586"/>
        <v>1.3480000000000019</v>
      </c>
      <c r="I5672" s="125" t="s">
        <v>3642</v>
      </c>
      <c r="J5672" s="107">
        <f t="shared" ref="J5672" si="2610">I5672+562</f>
        <v>35997.24</v>
      </c>
      <c r="L5672" s="118">
        <v>0.7</v>
      </c>
    </row>
    <row r="5673" spans="1:12" x14ac:dyDescent="0.2">
      <c r="D5673" s="103"/>
      <c r="E5673" s="126"/>
      <c r="G5673" s="103"/>
      <c r="H5673" s="119"/>
    </row>
    <row r="5674" spans="1:12" x14ac:dyDescent="0.2">
      <c r="A5674" s="126" t="s">
        <v>3643</v>
      </c>
      <c r="B5674" s="127">
        <v>956881.397</v>
      </c>
      <c r="C5674" s="127">
        <v>6491066.682</v>
      </c>
      <c r="D5674" s="103" t="s">
        <v>167</v>
      </c>
      <c r="E5674" s="126">
        <v>360.35199999999998</v>
      </c>
      <c r="F5674" s="125">
        <v>0.59099999999995134</v>
      </c>
      <c r="G5674" s="103" t="s">
        <v>167</v>
      </c>
      <c r="H5674" s="119">
        <f t="shared" si="2586"/>
        <v>1.3909999999999514</v>
      </c>
      <c r="I5674" s="125" t="s">
        <v>3644</v>
      </c>
      <c r="J5674" s="107">
        <f t="shared" ref="J5674" si="2611">I5674+562</f>
        <v>36001.96</v>
      </c>
      <c r="L5674" s="118">
        <v>0.7</v>
      </c>
    </row>
    <row r="5675" spans="1:12" x14ac:dyDescent="0.2">
      <c r="D5675" s="103"/>
      <c r="E5675" s="126"/>
      <c r="G5675" s="103"/>
    </row>
    <row r="5676" spans="1:12" x14ac:dyDescent="0.2">
      <c r="A5676" s="126" t="s">
        <v>3645</v>
      </c>
      <c r="B5676" s="127">
        <v>956885.08200000005</v>
      </c>
      <c r="C5676" s="127">
        <v>6491064.398</v>
      </c>
      <c r="D5676" s="103" t="s">
        <v>167</v>
      </c>
      <c r="E5676" s="126">
        <v>360.18700000000001</v>
      </c>
      <c r="F5676" s="125">
        <v>0.56999999999999318</v>
      </c>
      <c r="G5676" s="103" t="s">
        <v>167</v>
      </c>
      <c r="H5676" s="119">
        <f t="shared" si="2586"/>
        <v>1.0999999999999932</v>
      </c>
      <c r="I5676" s="125" t="s">
        <v>3646</v>
      </c>
      <c r="J5676" s="107">
        <f t="shared" ref="J5676" si="2612">I5676+562</f>
        <v>36006.300000000003</v>
      </c>
      <c r="L5676" s="118">
        <v>0.43</v>
      </c>
    </row>
    <row r="5677" spans="1:12" x14ac:dyDescent="0.2">
      <c r="D5677" s="103"/>
      <c r="E5677" s="126"/>
      <c r="G5677" s="103"/>
      <c r="H5677" s="119"/>
    </row>
    <row r="5678" spans="1:12" x14ac:dyDescent="0.2">
      <c r="A5678" s="126" t="s">
        <v>3647</v>
      </c>
      <c r="B5678" s="127">
        <v>956890.19099999999</v>
      </c>
      <c r="C5678" s="127">
        <v>6491061.6679999996</v>
      </c>
      <c r="D5678" s="103" t="s">
        <v>167</v>
      </c>
      <c r="E5678" s="126">
        <v>359.935</v>
      </c>
      <c r="F5678" s="125">
        <v>0.78</v>
      </c>
      <c r="G5678" s="103" t="s">
        <v>167</v>
      </c>
      <c r="H5678" s="119">
        <f t="shared" si="2586"/>
        <v>1.31</v>
      </c>
      <c r="I5678" s="125" t="s">
        <v>3648</v>
      </c>
      <c r="J5678" s="107">
        <f t="shared" ref="J5678" si="2613">I5678+562</f>
        <v>36012.11</v>
      </c>
      <c r="L5678" s="118">
        <v>0.43</v>
      </c>
    </row>
    <row r="5679" spans="1:12" x14ac:dyDescent="0.2">
      <c r="D5679" s="103"/>
      <c r="E5679" s="126"/>
      <c r="G5679" s="103"/>
    </row>
    <row r="5680" spans="1:12" ht="15" x14ac:dyDescent="0.2">
      <c r="A5680" s="126">
        <v>2295</v>
      </c>
      <c r="B5680" s="127">
        <v>956894.86499999999</v>
      </c>
      <c r="C5680" s="127">
        <v>6491059.0410000002</v>
      </c>
      <c r="D5680" s="103" t="s">
        <v>167</v>
      </c>
      <c r="E5680" s="126">
        <v>359.78500000000003</v>
      </c>
      <c r="F5680" s="125">
        <v>1.24</v>
      </c>
      <c r="G5680" s="103" t="s">
        <v>167</v>
      </c>
      <c r="H5680" s="119">
        <f t="shared" si="2586"/>
        <v>1.77</v>
      </c>
      <c r="I5680" s="125" t="s">
        <v>3649</v>
      </c>
      <c r="J5680" s="107">
        <f>I5680+611</f>
        <v>36066.54</v>
      </c>
      <c r="K5680" s="132" t="s">
        <v>3980</v>
      </c>
      <c r="L5680" s="118">
        <v>0.43</v>
      </c>
    </row>
    <row r="5681" spans="1:12" x14ac:dyDescent="0.2">
      <c r="D5681" s="103"/>
      <c r="E5681" s="126"/>
      <c r="G5681" s="103"/>
      <c r="H5681" s="119"/>
    </row>
    <row r="5682" spans="1:12" x14ac:dyDescent="0.2">
      <c r="A5682" s="126" t="s">
        <v>3650</v>
      </c>
      <c r="B5682" s="127">
        <v>956897.79200000002</v>
      </c>
      <c r="C5682" s="127">
        <v>6491055.9869999997</v>
      </c>
      <c r="D5682" s="103" t="s">
        <v>167</v>
      </c>
      <c r="E5682" s="126">
        <v>359.83</v>
      </c>
      <c r="F5682" s="125">
        <v>1.2</v>
      </c>
      <c r="G5682" s="103" t="s">
        <v>167</v>
      </c>
      <c r="H5682" s="119">
        <f t="shared" si="2586"/>
        <v>1.73</v>
      </c>
      <c r="I5682" s="125" t="s">
        <v>3651</v>
      </c>
      <c r="J5682" s="107">
        <f>I5682+611</f>
        <v>36070.78</v>
      </c>
      <c r="L5682" s="118">
        <v>0.43</v>
      </c>
    </row>
    <row r="5683" spans="1:12" x14ac:dyDescent="0.2">
      <c r="D5683" s="103"/>
      <c r="E5683" s="126"/>
      <c r="G5683" s="103"/>
    </row>
    <row r="5684" spans="1:12" x14ac:dyDescent="0.2">
      <c r="A5684" s="126" t="s">
        <v>3652</v>
      </c>
      <c r="B5684" s="127">
        <v>956899.66200000001</v>
      </c>
      <c r="C5684" s="127">
        <v>6491052.6730000004</v>
      </c>
      <c r="D5684" s="103" t="s">
        <v>167</v>
      </c>
      <c r="E5684" s="126">
        <v>359.81900000000002</v>
      </c>
      <c r="F5684" s="125">
        <v>1.1899999999999977</v>
      </c>
      <c r="G5684" s="103" t="s">
        <v>167</v>
      </c>
      <c r="H5684" s="119">
        <f t="shared" si="2586"/>
        <v>1.7199999999999978</v>
      </c>
      <c r="I5684" s="125" t="s">
        <v>3653</v>
      </c>
      <c r="J5684" s="107">
        <f>I5684+611</f>
        <v>36074.6</v>
      </c>
      <c r="L5684" s="118">
        <v>0.43</v>
      </c>
    </row>
    <row r="5685" spans="1:12" x14ac:dyDescent="0.2">
      <c r="D5685" s="103"/>
      <c r="E5685" s="126"/>
      <c r="G5685" s="103"/>
      <c r="H5685" s="119"/>
    </row>
    <row r="5686" spans="1:12" x14ac:dyDescent="0.2">
      <c r="A5686" s="126">
        <v>2296</v>
      </c>
      <c r="B5686" s="127">
        <v>956900.14300000004</v>
      </c>
      <c r="C5686" s="127">
        <v>6491051.5750000002</v>
      </c>
      <c r="D5686" s="103" t="s">
        <v>167</v>
      </c>
      <c r="E5686" s="126">
        <v>359.84100000000001</v>
      </c>
      <c r="F5686" s="125">
        <v>1.2210000000000036</v>
      </c>
      <c r="G5686" s="103" t="s">
        <v>167</v>
      </c>
      <c r="H5686" s="119">
        <f t="shared" si="2586"/>
        <v>1.7510000000000037</v>
      </c>
      <c r="I5686" s="125" t="s">
        <v>3654</v>
      </c>
      <c r="J5686" s="107">
        <f t="shared" ref="J5686" si="2614">I5686+611</f>
        <v>36075.800000000003</v>
      </c>
      <c r="L5686" s="118">
        <v>0.43</v>
      </c>
    </row>
    <row r="5687" spans="1:12" x14ac:dyDescent="0.2">
      <c r="D5687" s="103"/>
      <c r="E5687" s="126"/>
      <c r="G5687" s="103"/>
    </row>
    <row r="5688" spans="1:12" x14ac:dyDescent="0.2">
      <c r="A5688" s="126">
        <v>2300</v>
      </c>
      <c r="B5688" s="127">
        <v>956903.79500000004</v>
      </c>
      <c r="C5688" s="127">
        <v>6491039.2029999997</v>
      </c>
      <c r="D5688" s="103" t="s">
        <v>167</v>
      </c>
      <c r="E5688" s="126">
        <v>359.98200000000003</v>
      </c>
      <c r="F5688" s="125">
        <v>1.2430000000000518</v>
      </c>
      <c r="G5688" s="103" t="s">
        <v>167</v>
      </c>
      <c r="H5688" s="119">
        <f t="shared" si="2586"/>
        <v>1.7730000000000519</v>
      </c>
      <c r="I5688" s="125" t="s">
        <v>3655</v>
      </c>
      <c r="J5688" s="107">
        <f t="shared" ref="J5688" si="2615">I5688+611</f>
        <v>36088.699999999997</v>
      </c>
      <c r="L5688" s="118">
        <v>0.43</v>
      </c>
    </row>
    <row r="5689" spans="1:12" x14ac:dyDescent="0.2">
      <c r="D5689" s="103"/>
      <c r="E5689" s="126"/>
      <c r="G5689" s="103"/>
      <c r="H5689" s="119"/>
    </row>
    <row r="5690" spans="1:12" x14ac:dyDescent="0.2">
      <c r="A5690" s="126" t="s">
        <v>3656</v>
      </c>
      <c r="B5690" s="127">
        <v>956904.65500000003</v>
      </c>
      <c r="C5690" s="127">
        <v>6491035.8830000004</v>
      </c>
      <c r="D5690" s="103" t="s">
        <v>167</v>
      </c>
      <c r="E5690" s="126">
        <v>360.04300000000001</v>
      </c>
      <c r="F5690" s="125">
        <v>1.4800000000000182</v>
      </c>
      <c r="G5690" s="103" t="s">
        <v>167</v>
      </c>
      <c r="H5690" s="119">
        <f t="shared" ref="H5690:H5752" si="2616">F5690+L5690+0.1</f>
        <v>2.010000000000018</v>
      </c>
      <c r="I5690" s="125" t="s">
        <v>3657</v>
      </c>
      <c r="J5690" s="107">
        <f t="shared" ref="J5690" si="2617">I5690+611</f>
        <v>36092.129999999997</v>
      </c>
      <c r="L5690" s="118">
        <v>0.43</v>
      </c>
    </row>
    <row r="5691" spans="1:12" x14ac:dyDescent="0.2">
      <c r="D5691" s="103"/>
      <c r="E5691" s="126"/>
      <c r="G5691" s="103"/>
    </row>
    <row r="5692" spans="1:12" x14ac:dyDescent="0.2">
      <c r="A5692" s="126" t="s">
        <v>3658</v>
      </c>
      <c r="B5692" s="127">
        <v>956905.91200000001</v>
      </c>
      <c r="C5692" s="127">
        <v>6491029.1880000001</v>
      </c>
      <c r="D5692" s="103" t="s">
        <v>167</v>
      </c>
      <c r="E5692" s="126">
        <v>360.13299999999998</v>
      </c>
      <c r="F5692" s="125">
        <v>1.5310000000000059</v>
      </c>
      <c r="G5692" s="103" t="s">
        <v>167</v>
      </c>
      <c r="H5692" s="119">
        <f t="shared" si="2616"/>
        <v>2.0610000000000057</v>
      </c>
      <c r="I5692" s="125" t="s">
        <v>3659</v>
      </c>
      <c r="J5692" s="107">
        <f t="shared" ref="J5692" si="2618">I5692+611</f>
        <v>36098.959999999999</v>
      </c>
      <c r="L5692" s="118">
        <v>0.43</v>
      </c>
    </row>
    <row r="5693" spans="1:12" x14ac:dyDescent="0.2">
      <c r="D5693" s="103"/>
      <c r="E5693" s="126"/>
      <c r="G5693" s="103"/>
      <c r="H5693" s="119"/>
    </row>
    <row r="5694" spans="1:12" x14ac:dyDescent="0.2">
      <c r="A5694" s="126">
        <v>2301</v>
      </c>
      <c r="B5694" s="127">
        <v>956906.42799999996</v>
      </c>
      <c r="C5694" s="127">
        <v>6491020.9289999995</v>
      </c>
      <c r="D5694" s="103" t="s">
        <v>167</v>
      </c>
      <c r="E5694" s="126">
        <v>360.13</v>
      </c>
      <c r="F5694" s="125">
        <v>1.0400000000000205</v>
      </c>
      <c r="G5694" s="103" t="s">
        <v>167</v>
      </c>
      <c r="H5694" s="119">
        <f t="shared" si="2616"/>
        <v>1.8400000000000205</v>
      </c>
      <c r="I5694" s="125" t="s">
        <v>3660</v>
      </c>
      <c r="J5694" s="107">
        <f t="shared" ref="J5694" si="2619">I5694+611</f>
        <v>36107.25</v>
      </c>
      <c r="L5694" s="118">
        <v>0.7</v>
      </c>
    </row>
    <row r="5695" spans="1:12" x14ac:dyDescent="0.2">
      <c r="D5695" s="103"/>
      <c r="E5695" s="126"/>
      <c r="G5695" s="103"/>
    </row>
    <row r="5696" spans="1:12" x14ac:dyDescent="0.2">
      <c r="A5696" s="126" t="s">
        <v>3661</v>
      </c>
      <c r="B5696" s="127">
        <v>956906.06799999997</v>
      </c>
      <c r="C5696" s="127">
        <v>6491015.1560000004</v>
      </c>
      <c r="D5696" s="103" t="s">
        <v>167</v>
      </c>
      <c r="E5696" s="126">
        <v>360.125</v>
      </c>
      <c r="F5696" s="125">
        <v>1.1720000000000255</v>
      </c>
      <c r="G5696" s="103" t="s">
        <v>167</v>
      </c>
      <c r="H5696" s="119">
        <f t="shared" si="2616"/>
        <v>1.9720000000000255</v>
      </c>
      <c r="I5696" s="125" t="s">
        <v>3662</v>
      </c>
      <c r="J5696" s="107">
        <f t="shared" ref="J5696" si="2620">I5696+611</f>
        <v>36113.040000000001</v>
      </c>
      <c r="L5696" s="118">
        <v>0.7</v>
      </c>
    </row>
    <row r="5697" spans="1:12" x14ac:dyDescent="0.2">
      <c r="D5697" s="103"/>
      <c r="E5697" s="126"/>
      <c r="G5697" s="103"/>
      <c r="H5697" s="119"/>
    </row>
    <row r="5698" spans="1:12" x14ac:dyDescent="0.2">
      <c r="A5698" s="126" t="s">
        <v>3663</v>
      </c>
      <c r="B5698" s="127">
        <v>956905.50600000005</v>
      </c>
      <c r="C5698" s="127">
        <v>6491008.0949999997</v>
      </c>
      <c r="D5698" s="103" t="s">
        <v>167</v>
      </c>
      <c r="E5698" s="126">
        <v>360.14600000000002</v>
      </c>
      <c r="F5698" s="125">
        <v>1.02800000000002</v>
      </c>
      <c r="G5698" s="103" t="s">
        <v>167</v>
      </c>
      <c r="H5698" s="119">
        <f t="shared" si="2616"/>
        <v>1.8280000000000201</v>
      </c>
      <c r="I5698" s="125" t="s">
        <v>3664</v>
      </c>
      <c r="J5698" s="107">
        <f t="shared" ref="J5698" si="2621">I5698+611</f>
        <v>36120.129999999997</v>
      </c>
      <c r="L5698" s="118">
        <v>0.7</v>
      </c>
    </row>
    <row r="5699" spans="1:12" x14ac:dyDescent="0.2">
      <c r="D5699" s="103"/>
      <c r="E5699" s="126"/>
      <c r="G5699" s="103"/>
    </row>
    <row r="5700" spans="1:12" x14ac:dyDescent="0.2">
      <c r="A5700" s="126">
        <v>2302</v>
      </c>
      <c r="B5700" s="127">
        <v>956904.69700000004</v>
      </c>
      <c r="C5700" s="127">
        <v>6491000.1940000001</v>
      </c>
      <c r="D5700" s="103" t="s">
        <v>167</v>
      </c>
      <c r="E5700" s="126">
        <v>360.31599999999997</v>
      </c>
      <c r="F5700" s="125">
        <v>1.0769999999999982</v>
      </c>
      <c r="G5700" s="103" t="s">
        <v>167</v>
      </c>
      <c r="H5700" s="119">
        <f t="shared" si="2616"/>
        <v>1.8769999999999982</v>
      </c>
      <c r="I5700" s="125" t="s">
        <v>3665</v>
      </c>
      <c r="J5700" s="107">
        <f t="shared" ref="J5700" si="2622">I5700+611</f>
        <v>36128.07</v>
      </c>
      <c r="L5700" s="118">
        <v>0.7</v>
      </c>
    </row>
    <row r="5701" spans="1:12" x14ac:dyDescent="0.2">
      <c r="D5701" s="103"/>
      <c r="E5701" s="126"/>
      <c r="G5701" s="103"/>
      <c r="H5701" s="119"/>
    </row>
    <row r="5702" spans="1:12" x14ac:dyDescent="0.2">
      <c r="A5702" s="126" t="s">
        <v>3666</v>
      </c>
      <c r="B5702" s="127">
        <v>956904.46799999999</v>
      </c>
      <c r="C5702" s="127">
        <v>6490996.1749999998</v>
      </c>
      <c r="D5702" s="103" t="s">
        <v>167</v>
      </c>
      <c r="E5702" s="126">
        <v>360.435</v>
      </c>
      <c r="F5702" s="125">
        <v>1.1589999999999918</v>
      </c>
      <c r="G5702" s="103" t="s">
        <v>167</v>
      </c>
      <c r="H5702" s="119">
        <f t="shared" si="2616"/>
        <v>1.9589999999999919</v>
      </c>
      <c r="I5702" s="125" t="s">
        <v>3667</v>
      </c>
      <c r="J5702" s="107">
        <f t="shared" ref="J5702" si="2623">I5702+611</f>
        <v>36132.1</v>
      </c>
      <c r="L5702" s="118">
        <v>0.7</v>
      </c>
    </row>
    <row r="5703" spans="1:12" x14ac:dyDescent="0.2">
      <c r="D5703" s="103"/>
      <c r="E5703" s="126"/>
      <c r="G5703" s="103"/>
    </row>
    <row r="5704" spans="1:12" x14ac:dyDescent="0.2">
      <c r="A5704" s="126" t="s">
        <v>3668</v>
      </c>
      <c r="B5704" s="127">
        <v>956905.89500000002</v>
      </c>
      <c r="C5704" s="127">
        <v>6490988.2130000005</v>
      </c>
      <c r="D5704" s="103" t="s">
        <v>167</v>
      </c>
      <c r="E5704" s="126">
        <v>360.55399999999997</v>
      </c>
      <c r="F5704" s="125">
        <v>1.06899999999996</v>
      </c>
      <c r="G5704" s="103" t="s">
        <v>167</v>
      </c>
      <c r="H5704" s="119">
        <f t="shared" si="2616"/>
        <v>1.86899999999996</v>
      </c>
      <c r="I5704" s="125" t="s">
        <v>3669</v>
      </c>
      <c r="J5704" s="107">
        <f t="shared" ref="J5704" si="2624">I5704+611</f>
        <v>36140.22</v>
      </c>
      <c r="L5704" s="118">
        <v>0.7</v>
      </c>
    </row>
    <row r="5705" spans="1:12" x14ac:dyDescent="0.2">
      <c r="D5705" s="103"/>
      <c r="E5705" s="126"/>
      <c r="G5705" s="103"/>
      <c r="H5705" s="119"/>
    </row>
    <row r="5706" spans="1:12" x14ac:dyDescent="0.2">
      <c r="A5706" s="126">
        <v>2303</v>
      </c>
      <c r="B5706" s="127">
        <v>956908.353</v>
      </c>
      <c r="C5706" s="127">
        <v>6490979.5250000004</v>
      </c>
      <c r="D5706" s="103" t="s">
        <v>167</v>
      </c>
      <c r="E5706" s="126">
        <v>360.60399999999998</v>
      </c>
      <c r="F5706" s="125">
        <v>0.96100000000001273</v>
      </c>
      <c r="G5706" s="103" t="s">
        <v>167</v>
      </c>
      <c r="H5706" s="119">
        <f t="shared" si="2616"/>
        <v>1.7610000000000128</v>
      </c>
      <c r="I5706" s="125" t="s">
        <v>3670</v>
      </c>
      <c r="J5706" s="107">
        <f t="shared" ref="J5706" si="2625">I5706+611</f>
        <v>36149.25</v>
      </c>
      <c r="L5706" s="118">
        <v>0.7</v>
      </c>
    </row>
    <row r="5707" spans="1:12" x14ac:dyDescent="0.2">
      <c r="D5707" s="103"/>
      <c r="E5707" s="126"/>
      <c r="G5707" s="103"/>
    </row>
    <row r="5708" spans="1:12" x14ac:dyDescent="0.2">
      <c r="A5708" s="126" t="s">
        <v>3671</v>
      </c>
      <c r="B5708" s="127">
        <v>956910.67</v>
      </c>
      <c r="C5708" s="127">
        <v>6490971.7970000003</v>
      </c>
      <c r="D5708" s="103" t="s">
        <v>167</v>
      </c>
      <c r="E5708" s="126">
        <v>360.70400000000001</v>
      </c>
      <c r="F5708" s="125">
        <v>0.82699999999999818</v>
      </c>
      <c r="G5708" s="103" t="s">
        <v>167</v>
      </c>
      <c r="H5708" s="119">
        <f t="shared" si="2616"/>
        <v>1.6269999999999982</v>
      </c>
      <c r="I5708" s="125" t="s">
        <v>3672</v>
      </c>
      <c r="J5708" s="107">
        <f t="shared" ref="J5708" si="2626">I5708+611</f>
        <v>36157.33</v>
      </c>
      <c r="L5708" s="118">
        <v>0.7</v>
      </c>
    </row>
    <row r="5709" spans="1:12" x14ac:dyDescent="0.2">
      <c r="D5709" s="103"/>
      <c r="E5709" s="126"/>
      <c r="G5709" s="103"/>
      <c r="H5709" s="119"/>
    </row>
    <row r="5710" spans="1:12" x14ac:dyDescent="0.2">
      <c r="A5710" s="126">
        <v>2304</v>
      </c>
      <c r="B5710" s="127">
        <v>956913.81700000004</v>
      </c>
      <c r="C5710" s="127">
        <v>6490961.2079999996</v>
      </c>
      <c r="D5710" s="103" t="s">
        <v>167</v>
      </c>
      <c r="E5710" s="126">
        <v>360.76900000000001</v>
      </c>
      <c r="F5710" s="125">
        <v>0.63400000000001455</v>
      </c>
      <c r="G5710" s="103" t="s">
        <v>167</v>
      </c>
      <c r="H5710" s="119">
        <f t="shared" si="2616"/>
        <v>1.4340000000000146</v>
      </c>
      <c r="I5710" s="125" t="s">
        <v>3673</v>
      </c>
      <c r="J5710" s="107">
        <f t="shared" ref="J5710" si="2627">I5710+611</f>
        <v>36168.379999999997</v>
      </c>
      <c r="L5710" s="118">
        <v>0.7</v>
      </c>
    </row>
    <row r="5711" spans="1:12" x14ac:dyDescent="0.2">
      <c r="D5711" s="103"/>
      <c r="E5711" s="126"/>
      <c r="G5711" s="103"/>
    </row>
    <row r="5712" spans="1:12" x14ac:dyDescent="0.2">
      <c r="A5712" s="126">
        <v>2305</v>
      </c>
      <c r="B5712" s="127">
        <v>956920.05299999996</v>
      </c>
      <c r="C5712" s="127">
        <v>6490941.5820000004</v>
      </c>
      <c r="D5712" s="103" t="s">
        <v>167</v>
      </c>
      <c r="E5712" s="126">
        <v>360.78</v>
      </c>
      <c r="F5712" s="125">
        <v>0.52199999999999136</v>
      </c>
      <c r="G5712" s="103" t="s">
        <v>167</v>
      </c>
      <c r="H5712" s="119">
        <f t="shared" si="2616"/>
        <v>1.3219999999999914</v>
      </c>
      <c r="I5712" s="125" t="s">
        <v>3674</v>
      </c>
      <c r="J5712" s="107">
        <f t="shared" ref="J5712" si="2628">I5712+611</f>
        <v>36188.97</v>
      </c>
      <c r="L5712" s="118">
        <v>0.7</v>
      </c>
    </row>
    <row r="5713" spans="1:12" x14ac:dyDescent="0.2">
      <c r="D5713" s="103"/>
      <c r="E5713" s="126"/>
      <c r="G5713" s="103"/>
      <c r="H5713" s="119"/>
    </row>
    <row r="5714" spans="1:12" x14ac:dyDescent="0.2">
      <c r="A5714" s="126">
        <v>2306</v>
      </c>
      <c r="B5714" s="127">
        <v>956925.95200000005</v>
      </c>
      <c r="C5714" s="127">
        <v>6490922.7300000004</v>
      </c>
      <c r="D5714" s="103" t="s">
        <v>167</v>
      </c>
      <c r="E5714" s="126">
        <v>360.87400000000002</v>
      </c>
      <c r="F5714" s="125">
        <v>0.54000000000002046</v>
      </c>
      <c r="G5714" s="103" t="s">
        <v>167</v>
      </c>
      <c r="H5714" s="119">
        <f t="shared" si="2616"/>
        <v>1.3400000000000205</v>
      </c>
      <c r="I5714" s="125" t="s">
        <v>3675</v>
      </c>
      <c r="J5714" s="107">
        <f t="shared" ref="J5714" si="2629">I5714+611</f>
        <v>36208.720000000001</v>
      </c>
      <c r="L5714" s="118">
        <v>0.7</v>
      </c>
    </row>
    <row r="5715" spans="1:12" x14ac:dyDescent="0.2">
      <c r="D5715" s="103"/>
      <c r="E5715" s="126"/>
      <c r="G5715" s="103"/>
    </row>
    <row r="5716" spans="1:12" x14ac:dyDescent="0.2">
      <c r="A5716" s="126">
        <v>2307</v>
      </c>
      <c r="B5716" s="127">
        <v>956931.95499999996</v>
      </c>
      <c r="C5716" s="127">
        <v>6490903.443</v>
      </c>
      <c r="D5716" s="103" t="s">
        <v>167</v>
      </c>
      <c r="E5716" s="126">
        <v>361.00099999999998</v>
      </c>
      <c r="F5716" s="125">
        <v>0.51200000000000045</v>
      </c>
      <c r="G5716" s="103" t="s">
        <v>167</v>
      </c>
      <c r="H5716" s="119">
        <f t="shared" si="2616"/>
        <v>1.3120000000000005</v>
      </c>
      <c r="I5716" s="125" t="s">
        <v>3676</v>
      </c>
      <c r="J5716" s="107">
        <f t="shared" ref="J5716" si="2630">I5716+611</f>
        <v>36228.92</v>
      </c>
      <c r="L5716" s="118">
        <v>0.7</v>
      </c>
    </row>
    <row r="5717" spans="1:12" x14ac:dyDescent="0.2">
      <c r="D5717" s="103"/>
      <c r="E5717" s="126"/>
      <c r="G5717" s="103"/>
      <c r="H5717" s="119"/>
    </row>
    <row r="5718" spans="1:12" x14ac:dyDescent="0.2">
      <c r="A5718" s="126">
        <v>2308</v>
      </c>
      <c r="B5718" s="127">
        <v>956937.82499999995</v>
      </c>
      <c r="C5718" s="127">
        <v>6490884.6780000003</v>
      </c>
      <c r="D5718" s="103" t="s">
        <v>167</v>
      </c>
      <c r="E5718" s="126">
        <v>361.09899999999999</v>
      </c>
      <c r="F5718" s="125">
        <v>0.53800000000001091</v>
      </c>
      <c r="G5718" s="103" t="s">
        <v>167</v>
      </c>
      <c r="H5718" s="119">
        <f t="shared" si="2616"/>
        <v>1.338000000000011</v>
      </c>
      <c r="I5718" s="125" t="s">
        <v>3677</v>
      </c>
      <c r="J5718" s="107">
        <f t="shared" ref="J5718" si="2631">I5718+611</f>
        <v>36248.589999999997</v>
      </c>
      <c r="L5718" s="118">
        <v>0.7</v>
      </c>
    </row>
    <row r="5719" spans="1:12" x14ac:dyDescent="0.2">
      <c r="D5719" s="103"/>
      <c r="E5719" s="126"/>
      <c r="G5719" s="103"/>
    </row>
    <row r="5720" spans="1:12" x14ac:dyDescent="0.2">
      <c r="A5720" s="126">
        <v>2309</v>
      </c>
      <c r="B5720" s="127">
        <v>956944.08</v>
      </c>
      <c r="C5720" s="127">
        <v>6490865.466</v>
      </c>
      <c r="D5720" s="103" t="s">
        <v>167</v>
      </c>
      <c r="E5720" s="126">
        <v>361.226</v>
      </c>
      <c r="F5720" s="125">
        <v>0.57699999999999818</v>
      </c>
      <c r="G5720" s="103" t="s">
        <v>167</v>
      </c>
      <c r="H5720" s="119">
        <f t="shared" si="2616"/>
        <v>1.3769999999999982</v>
      </c>
      <c r="I5720" s="125" t="s">
        <v>3678</v>
      </c>
      <c r="J5720" s="107">
        <f t="shared" ref="J5720" si="2632">I5720+611</f>
        <v>36268.79</v>
      </c>
      <c r="L5720" s="118">
        <v>0.7</v>
      </c>
    </row>
    <row r="5721" spans="1:12" x14ac:dyDescent="0.2">
      <c r="D5721" s="103"/>
      <c r="E5721" s="126"/>
      <c r="G5721" s="103"/>
      <c r="H5721" s="119"/>
    </row>
    <row r="5722" spans="1:12" x14ac:dyDescent="0.2">
      <c r="A5722" s="126">
        <v>2310</v>
      </c>
      <c r="B5722" s="127">
        <v>956950.68400000001</v>
      </c>
      <c r="C5722" s="127">
        <v>6490846.6830000002</v>
      </c>
      <c r="D5722" s="103" t="s">
        <v>167</v>
      </c>
      <c r="E5722" s="126">
        <v>361.34300000000002</v>
      </c>
      <c r="F5722" s="125">
        <v>0.56100000000003547</v>
      </c>
      <c r="G5722" s="103" t="s">
        <v>167</v>
      </c>
      <c r="H5722" s="119">
        <f t="shared" si="2616"/>
        <v>1.3610000000000355</v>
      </c>
      <c r="I5722" s="125" t="s">
        <v>3679</v>
      </c>
      <c r="J5722" s="107">
        <f t="shared" ref="J5722" si="2633">I5722+611</f>
        <v>36288.699999999997</v>
      </c>
      <c r="L5722" s="118">
        <v>0.7</v>
      </c>
    </row>
    <row r="5723" spans="1:12" x14ac:dyDescent="0.2">
      <c r="D5723" s="103"/>
      <c r="E5723" s="126"/>
      <c r="G5723" s="103"/>
    </row>
    <row r="5724" spans="1:12" x14ac:dyDescent="0.2">
      <c r="A5724" s="126">
        <v>2311</v>
      </c>
      <c r="B5724" s="127">
        <v>956957.47199999995</v>
      </c>
      <c r="C5724" s="127">
        <v>6490827.9040000001</v>
      </c>
      <c r="D5724" s="103" t="s">
        <v>167</v>
      </c>
      <c r="E5724" s="126">
        <v>361.44</v>
      </c>
      <c r="F5724" s="125">
        <v>0.53600000000000136</v>
      </c>
      <c r="G5724" s="103" t="s">
        <v>167</v>
      </c>
      <c r="H5724" s="119">
        <f t="shared" si="2616"/>
        <v>1.3360000000000014</v>
      </c>
      <c r="I5724" s="125" t="s">
        <v>3680</v>
      </c>
      <c r="J5724" s="107">
        <f t="shared" ref="J5724" si="2634">I5724+611</f>
        <v>36308.67</v>
      </c>
      <c r="L5724" s="118">
        <v>0.7</v>
      </c>
    </row>
    <row r="5725" spans="1:12" x14ac:dyDescent="0.2">
      <c r="D5725" s="103"/>
      <c r="E5725" s="126"/>
      <c r="G5725" s="103"/>
      <c r="H5725" s="119"/>
    </row>
    <row r="5726" spans="1:12" x14ac:dyDescent="0.2">
      <c r="A5726" s="126">
        <v>2312</v>
      </c>
      <c r="B5726" s="127">
        <v>956964.31</v>
      </c>
      <c r="C5726" s="127">
        <v>6490808.9009999996</v>
      </c>
      <c r="D5726" s="103" t="s">
        <v>167</v>
      </c>
      <c r="E5726" s="126">
        <v>361.51299999999998</v>
      </c>
      <c r="F5726" s="125">
        <v>0.53499999999996817</v>
      </c>
      <c r="G5726" s="103" t="s">
        <v>167</v>
      </c>
      <c r="H5726" s="119">
        <f t="shared" si="2616"/>
        <v>1.3349999999999682</v>
      </c>
      <c r="I5726" s="125" t="s">
        <v>3681</v>
      </c>
      <c r="J5726" s="107">
        <f t="shared" ref="J5726" si="2635">I5726+611</f>
        <v>36328.870000000003</v>
      </c>
      <c r="L5726" s="118">
        <v>0.7</v>
      </c>
    </row>
    <row r="5727" spans="1:12" x14ac:dyDescent="0.2">
      <c r="D5727" s="103"/>
      <c r="E5727" s="126"/>
      <c r="G5727" s="103"/>
    </row>
    <row r="5728" spans="1:12" x14ac:dyDescent="0.2">
      <c r="A5728" s="126">
        <v>2313</v>
      </c>
      <c r="B5728" s="127">
        <v>956970.96799999999</v>
      </c>
      <c r="C5728" s="127">
        <v>6490790.2620000001</v>
      </c>
      <c r="D5728" s="103" t="s">
        <v>167</v>
      </c>
      <c r="E5728" s="126">
        <v>361.61700000000002</v>
      </c>
      <c r="F5728" s="125">
        <v>0.53000000000002956</v>
      </c>
      <c r="G5728" s="103" t="s">
        <v>167</v>
      </c>
      <c r="H5728" s="119">
        <f t="shared" si="2616"/>
        <v>1.3300000000000296</v>
      </c>
      <c r="I5728" s="125" t="s">
        <v>3682</v>
      </c>
      <c r="J5728" s="107">
        <f t="shared" ref="J5728" si="2636">I5728+611</f>
        <v>36348.660000000003</v>
      </c>
      <c r="L5728" s="118">
        <v>0.7</v>
      </c>
    </row>
    <row r="5729" spans="1:12" x14ac:dyDescent="0.2">
      <c r="D5729" s="103"/>
      <c r="E5729" s="126"/>
      <c r="G5729" s="103"/>
      <c r="H5729" s="119"/>
    </row>
    <row r="5730" spans="1:12" x14ac:dyDescent="0.2">
      <c r="A5730" s="126">
        <v>2314</v>
      </c>
      <c r="B5730" s="127">
        <v>956977.495</v>
      </c>
      <c r="C5730" s="127">
        <v>6490771.8679999998</v>
      </c>
      <c r="D5730" s="103" t="s">
        <v>167</v>
      </c>
      <c r="E5730" s="126">
        <v>361.71899999999999</v>
      </c>
      <c r="F5730" s="125">
        <v>0.56999999999999318</v>
      </c>
      <c r="G5730" s="103" t="s">
        <v>167</v>
      </c>
      <c r="H5730" s="119">
        <f t="shared" si="2616"/>
        <v>1.3699999999999932</v>
      </c>
      <c r="I5730" s="125" t="s">
        <v>3683</v>
      </c>
      <c r="J5730" s="107">
        <f t="shared" ref="J5730" si="2637">I5730+611</f>
        <v>36368.18</v>
      </c>
      <c r="L5730" s="118">
        <v>0.7</v>
      </c>
    </row>
    <row r="5731" spans="1:12" x14ac:dyDescent="0.2">
      <c r="D5731" s="103"/>
      <c r="E5731" s="126"/>
      <c r="G5731" s="103"/>
    </row>
    <row r="5732" spans="1:12" x14ac:dyDescent="0.2">
      <c r="A5732" s="126">
        <v>2315</v>
      </c>
      <c r="B5732" s="127">
        <v>956983.83</v>
      </c>
      <c r="C5732" s="127">
        <v>6490753.0599999996</v>
      </c>
      <c r="D5732" s="103" t="s">
        <v>167</v>
      </c>
      <c r="E5732" s="126">
        <v>361.798</v>
      </c>
      <c r="F5732" s="125">
        <v>0.54800000000000182</v>
      </c>
      <c r="G5732" s="103" t="s">
        <v>167</v>
      </c>
      <c r="H5732" s="119">
        <f t="shared" si="2616"/>
        <v>1.3480000000000019</v>
      </c>
      <c r="I5732" s="125" t="s">
        <v>3684</v>
      </c>
      <c r="J5732" s="107">
        <f t="shared" ref="J5732" si="2638">I5732+611</f>
        <v>36388.019999999997</v>
      </c>
      <c r="L5732" s="118">
        <v>0.7</v>
      </c>
    </row>
    <row r="5733" spans="1:12" x14ac:dyDescent="0.2">
      <c r="D5733" s="103"/>
      <c r="E5733" s="126"/>
      <c r="G5733" s="103"/>
      <c r="H5733" s="119"/>
    </row>
    <row r="5734" spans="1:12" x14ac:dyDescent="0.2">
      <c r="A5734" s="126">
        <v>2316</v>
      </c>
      <c r="B5734" s="127">
        <v>956990.51899999997</v>
      </c>
      <c r="C5734" s="127">
        <v>6490733.2860000003</v>
      </c>
      <c r="D5734" s="103" t="s">
        <v>167</v>
      </c>
      <c r="E5734" s="126">
        <v>361.88400000000001</v>
      </c>
      <c r="F5734" s="125">
        <v>0.55900000000002592</v>
      </c>
      <c r="G5734" s="103" t="s">
        <v>167</v>
      </c>
      <c r="H5734" s="119">
        <f t="shared" si="2616"/>
        <v>1.359000000000026</v>
      </c>
      <c r="I5734" s="125" t="s">
        <v>3685</v>
      </c>
      <c r="J5734" s="107">
        <f t="shared" ref="J5734" si="2639">I5734+611</f>
        <v>36408.9</v>
      </c>
      <c r="L5734" s="118">
        <v>0.7</v>
      </c>
    </row>
    <row r="5735" spans="1:12" x14ac:dyDescent="0.2">
      <c r="D5735" s="103"/>
      <c r="E5735" s="126"/>
      <c r="G5735" s="103"/>
    </row>
    <row r="5736" spans="1:12" x14ac:dyDescent="0.2">
      <c r="A5736" s="126">
        <v>2317</v>
      </c>
      <c r="B5736" s="127">
        <v>956996.77599999995</v>
      </c>
      <c r="C5736" s="127">
        <v>6490714.3430000003</v>
      </c>
      <c r="D5736" s="103" t="s">
        <v>167</v>
      </c>
      <c r="E5736" s="126">
        <v>361.97399999999999</v>
      </c>
      <c r="F5736" s="125">
        <v>0.52799999999996317</v>
      </c>
      <c r="G5736" s="103" t="s">
        <v>167</v>
      </c>
      <c r="H5736" s="119">
        <f t="shared" si="2616"/>
        <v>1.3279999999999632</v>
      </c>
      <c r="I5736" s="125" t="s">
        <v>3686</v>
      </c>
      <c r="J5736" s="107">
        <f t="shared" ref="J5736" si="2640">I5736+611</f>
        <v>36428.85</v>
      </c>
      <c r="L5736" s="118">
        <v>0.7</v>
      </c>
    </row>
    <row r="5737" spans="1:12" x14ac:dyDescent="0.2">
      <c r="D5737" s="103"/>
      <c r="E5737" s="126"/>
      <c r="G5737" s="103"/>
      <c r="H5737" s="119"/>
    </row>
    <row r="5738" spans="1:12" x14ac:dyDescent="0.2">
      <c r="A5738" s="126">
        <v>2318</v>
      </c>
      <c r="B5738" s="127">
        <v>957002.80500000005</v>
      </c>
      <c r="C5738" s="127">
        <v>6490695.4040000001</v>
      </c>
      <c r="D5738" s="103" t="s">
        <v>167</v>
      </c>
      <c r="E5738" s="126">
        <v>362.06200000000001</v>
      </c>
      <c r="F5738" s="125">
        <v>0.55200000000002092</v>
      </c>
      <c r="G5738" s="103" t="s">
        <v>167</v>
      </c>
      <c r="H5738" s="119">
        <f t="shared" si="2616"/>
        <v>1.352000000000021</v>
      </c>
      <c r="I5738" s="125" t="s">
        <v>3687</v>
      </c>
      <c r="J5738" s="107">
        <f t="shared" ref="J5738" si="2641">I5738+611</f>
        <v>36448.720000000001</v>
      </c>
      <c r="L5738" s="118">
        <v>0.7</v>
      </c>
    </row>
    <row r="5739" spans="1:12" x14ac:dyDescent="0.2">
      <c r="D5739" s="103"/>
      <c r="E5739" s="126"/>
      <c r="G5739" s="103"/>
    </row>
    <row r="5740" spans="1:12" x14ac:dyDescent="0.2">
      <c r="A5740" s="126">
        <v>2319</v>
      </c>
      <c r="B5740" s="127">
        <v>957008.61899999995</v>
      </c>
      <c r="C5740" s="127">
        <v>6490676.5489999996</v>
      </c>
      <c r="D5740" s="103" t="s">
        <v>167</v>
      </c>
      <c r="E5740" s="126">
        <v>362.154</v>
      </c>
      <c r="F5740" s="125">
        <v>0.52400000000000091</v>
      </c>
      <c r="G5740" s="103" t="s">
        <v>167</v>
      </c>
      <c r="H5740" s="119">
        <f t="shared" si="2616"/>
        <v>1.324000000000001</v>
      </c>
      <c r="I5740" s="125" t="s">
        <v>3688</v>
      </c>
      <c r="J5740" s="107">
        <f t="shared" ref="J5740" si="2642">I5740+611</f>
        <v>36468.46</v>
      </c>
      <c r="L5740" s="118">
        <v>0.7</v>
      </c>
    </row>
    <row r="5741" spans="1:12" x14ac:dyDescent="0.2">
      <c r="D5741" s="103"/>
      <c r="E5741" s="126"/>
      <c r="G5741" s="103"/>
      <c r="H5741" s="119"/>
    </row>
    <row r="5742" spans="1:12" x14ac:dyDescent="0.2">
      <c r="A5742" s="126">
        <v>2320</v>
      </c>
      <c r="B5742" s="127">
        <v>957014.321</v>
      </c>
      <c r="C5742" s="127">
        <v>6490657.3310000002</v>
      </c>
      <c r="D5742" s="103" t="s">
        <v>167</v>
      </c>
      <c r="E5742" s="126">
        <v>362.22899999999998</v>
      </c>
      <c r="F5742" s="125">
        <v>0.51200000000000045</v>
      </c>
      <c r="G5742" s="103" t="s">
        <v>167</v>
      </c>
      <c r="H5742" s="119">
        <f t="shared" si="2616"/>
        <v>1.3120000000000005</v>
      </c>
      <c r="I5742" s="125" t="s">
        <v>3689</v>
      </c>
      <c r="J5742" s="107">
        <f t="shared" ref="J5742" si="2643">I5742+611</f>
        <v>36488.5</v>
      </c>
      <c r="L5742" s="118">
        <v>0.7</v>
      </c>
    </row>
    <row r="5743" spans="1:12" x14ac:dyDescent="0.2">
      <c r="D5743" s="103"/>
      <c r="E5743" s="126"/>
      <c r="G5743" s="103"/>
    </row>
    <row r="5744" spans="1:12" x14ac:dyDescent="0.2">
      <c r="A5744" s="126">
        <v>2321</v>
      </c>
      <c r="B5744" s="127">
        <v>957020.03799999994</v>
      </c>
      <c r="C5744" s="127">
        <v>6490637.5300000003</v>
      </c>
      <c r="D5744" s="103" t="s">
        <v>167</v>
      </c>
      <c r="E5744" s="126">
        <v>362.33699999999999</v>
      </c>
      <c r="F5744" s="125">
        <v>0.52600000000001046</v>
      </c>
      <c r="G5744" s="103" t="s">
        <v>167</v>
      </c>
      <c r="H5744" s="119">
        <f t="shared" si="2616"/>
        <v>1.3260000000000105</v>
      </c>
      <c r="I5744" s="125" t="s">
        <v>3690</v>
      </c>
      <c r="J5744" s="107">
        <f t="shared" ref="J5744" si="2644">I5744+611</f>
        <v>36509.11</v>
      </c>
      <c r="L5744" s="118">
        <v>0.7</v>
      </c>
    </row>
    <row r="5745" spans="1:12" x14ac:dyDescent="0.2">
      <c r="D5745" s="103"/>
      <c r="E5745" s="126"/>
      <c r="G5745" s="103"/>
      <c r="H5745" s="119"/>
    </row>
    <row r="5746" spans="1:12" x14ac:dyDescent="0.2">
      <c r="A5746" s="126">
        <v>2322</v>
      </c>
      <c r="B5746" s="127">
        <v>957025.22699999996</v>
      </c>
      <c r="C5746" s="127">
        <v>6490618.2019999996</v>
      </c>
      <c r="D5746" s="103" t="s">
        <v>167</v>
      </c>
      <c r="E5746" s="126">
        <v>362.39100000000002</v>
      </c>
      <c r="F5746" s="125">
        <v>0.53800000000001091</v>
      </c>
      <c r="G5746" s="103" t="s">
        <v>167</v>
      </c>
      <c r="H5746" s="119">
        <f t="shared" si="2616"/>
        <v>1.338000000000011</v>
      </c>
      <c r="I5746" s="125" t="s">
        <v>3691</v>
      </c>
      <c r="J5746" s="107">
        <f t="shared" ref="J5746" si="2645">I5746+611</f>
        <v>36529.120000000003</v>
      </c>
      <c r="L5746" s="118">
        <v>0.7</v>
      </c>
    </row>
    <row r="5747" spans="1:12" x14ac:dyDescent="0.2">
      <c r="D5747" s="103"/>
      <c r="E5747" s="126"/>
      <c r="G5747" s="103"/>
    </row>
    <row r="5748" spans="1:12" x14ac:dyDescent="0.2">
      <c r="A5748" s="126">
        <v>2323</v>
      </c>
      <c r="B5748" s="127">
        <v>957030.18099999998</v>
      </c>
      <c r="C5748" s="127">
        <v>6490599.21</v>
      </c>
      <c r="D5748" s="103" t="s">
        <v>167</v>
      </c>
      <c r="E5748" s="126">
        <v>362.50299999999999</v>
      </c>
      <c r="F5748" s="125">
        <v>0.50899999999995771</v>
      </c>
      <c r="G5748" s="103" t="s">
        <v>167</v>
      </c>
      <c r="H5748" s="119">
        <f t="shared" si="2616"/>
        <v>1.3089999999999578</v>
      </c>
      <c r="I5748" s="125" t="s">
        <v>3692</v>
      </c>
      <c r="J5748" s="107">
        <f t="shared" ref="J5748" si="2646">I5748+611</f>
        <v>36548.75</v>
      </c>
      <c r="L5748" s="118">
        <v>0.7</v>
      </c>
    </row>
    <row r="5749" spans="1:12" x14ac:dyDescent="0.2">
      <c r="D5749" s="103"/>
      <c r="E5749" s="126"/>
      <c r="G5749" s="103"/>
      <c r="H5749" s="119"/>
    </row>
    <row r="5750" spans="1:12" x14ac:dyDescent="0.2">
      <c r="A5750" s="126">
        <v>2324</v>
      </c>
      <c r="B5750" s="127">
        <v>957035.11300000001</v>
      </c>
      <c r="C5750" s="127">
        <v>6490579.6600000001</v>
      </c>
      <c r="D5750" s="103" t="s">
        <v>167</v>
      </c>
      <c r="E5750" s="126">
        <v>362.56700000000001</v>
      </c>
      <c r="F5750" s="125">
        <v>0.48099999999999454</v>
      </c>
      <c r="G5750" s="103" t="s">
        <v>167</v>
      </c>
      <c r="H5750" s="119">
        <f t="shared" si="2616"/>
        <v>1.2809999999999946</v>
      </c>
      <c r="I5750" s="125" t="s">
        <v>3693</v>
      </c>
      <c r="J5750" s="107">
        <f t="shared" ref="J5750" si="2647">I5750+611</f>
        <v>36568.910000000003</v>
      </c>
      <c r="L5750" s="118">
        <v>0.7</v>
      </c>
    </row>
    <row r="5751" spans="1:12" x14ac:dyDescent="0.2">
      <c r="D5751" s="103"/>
      <c r="E5751" s="126"/>
      <c r="G5751" s="103"/>
    </row>
    <row r="5752" spans="1:12" x14ac:dyDescent="0.2">
      <c r="A5752" s="126" t="s">
        <v>3694</v>
      </c>
      <c r="B5752" s="127">
        <v>957038.375</v>
      </c>
      <c r="C5752" s="127">
        <v>6490566.5369999995</v>
      </c>
      <c r="D5752" s="103" t="s">
        <v>167</v>
      </c>
      <c r="E5752" s="126">
        <v>362.61900000000003</v>
      </c>
      <c r="F5752" s="125">
        <v>0.59100000000000819</v>
      </c>
      <c r="G5752" s="103" t="s">
        <v>167</v>
      </c>
      <c r="H5752" s="119">
        <f t="shared" si="2616"/>
        <v>1.3910000000000082</v>
      </c>
      <c r="I5752" s="125" t="s">
        <v>3695</v>
      </c>
      <c r="J5752" s="107">
        <f t="shared" ref="J5752" si="2648">I5752+611</f>
        <v>36582.44</v>
      </c>
      <c r="L5752" s="118">
        <v>0.7</v>
      </c>
    </row>
    <row r="5753" spans="1:12" x14ac:dyDescent="0.2">
      <c r="D5753" s="103"/>
      <c r="E5753" s="126"/>
      <c r="G5753" s="103"/>
      <c r="H5753" s="119"/>
    </row>
    <row r="5754" spans="1:12" x14ac:dyDescent="0.2">
      <c r="A5754" s="126">
        <v>2325</v>
      </c>
      <c r="B5754" s="127">
        <v>957039.90899999999</v>
      </c>
      <c r="C5754" s="127">
        <v>6490560.5920000002</v>
      </c>
      <c r="D5754" s="103" t="s">
        <v>167</v>
      </c>
      <c r="E5754" s="126">
        <v>362.625</v>
      </c>
      <c r="F5754" s="125">
        <v>0.5029999999999859</v>
      </c>
      <c r="G5754" s="103" t="s">
        <v>167</v>
      </c>
      <c r="H5754" s="119">
        <f t="shared" ref="H5754:H5816" si="2649">F5754+L5754+0.1</f>
        <v>1.3029999999999859</v>
      </c>
      <c r="I5754" s="125" t="s">
        <v>3696</v>
      </c>
      <c r="J5754" s="107">
        <f t="shared" ref="J5754" si="2650">I5754+611</f>
        <v>36588.58</v>
      </c>
      <c r="L5754" s="118">
        <v>0.7</v>
      </c>
    </row>
    <row r="5755" spans="1:12" x14ac:dyDescent="0.2">
      <c r="D5755" s="103"/>
      <c r="E5755" s="126"/>
      <c r="G5755" s="103"/>
    </row>
    <row r="5756" spans="1:12" x14ac:dyDescent="0.2">
      <c r="A5756" s="126" t="s">
        <v>3697</v>
      </c>
      <c r="B5756" s="127">
        <v>957041.15700000001</v>
      </c>
      <c r="C5756" s="127">
        <v>6490556.8880000003</v>
      </c>
      <c r="D5756" s="103" t="s">
        <v>167</v>
      </c>
      <c r="E5756" s="126">
        <v>362.62799999999999</v>
      </c>
      <c r="F5756" s="125">
        <v>0.50899999999995771</v>
      </c>
      <c r="G5756" s="103" t="s">
        <v>167</v>
      </c>
      <c r="H5756" s="119">
        <f t="shared" si="2649"/>
        <v>1.3089999999999578</v>
      </c>
      <c r="I5756" s="125" t="s">
        <v>3698</v>
      </c>
      <c r="J5756" s="107">
        <f t="shared" ref="J5756" si="2651">I5756+611</f>
        <v>36592.49</v>
      </c>
      <c r="L5756" s="118">
        <v>0.7</v>
      </c>
    </row>
    <row r="5757" spans="1:12" x14ac:dyDescent="0.2">
      <c r="D5757" s="103"/>
      <c r="E5757" s="126"/>
      <c r="G5757" s="103"/>
      <c r="H5757" s="119"/>
    </row>
    <row r="5758" spans="1:12" x14ac:dyDescent="0.2">
      <c r="A5758" s="126" t="s">
        <v>3699</v>
      </c>
      <c r="B5758" s="127">
        <v>957043.03700000001</v>
      </c>
      <c r="C5758" s="127">
        <v>6490552.7539999997</v>
      </c>
      <c r="D5758" s="103" t="s">
        <v>167</v>
      </c>
      <c r="E5758" s="126">
        <v>362.62099999999998</v>
      </c>
      <c r="F5758" s="125">
        <v>0.4989999999999668</v>
      </c>
      <c r="G5758" s="103" t="s">
        <v>167</v>
      </c>
      <c r="H5758" s="119">
        <f t="shared" si="2649"/>
        <v>1.2989999999999668</v>
      </c>
      <c r="I5758" s="125" t="s">
        <v>3700</v>
      </c>
      <c r="J5758" s="107">
        <f t="shared" ref="J5758" si="2652">I5758+611</f>
        <v>36597.03</v>
      </c>
      <c r="L5758" s="118">
        <v>0.7</v>
      </c>
    </row>
    <row r="5759" spans="1:12" x14ac:dyDescent="0.2">
      <c r="D5759" s="103"/>
      <c r="E5759" s="126"/>
      <c r="G5759" s="103"/>
    </row>
    <row r="5760" spans="1:12" x14ac:dyDescent="0.2">
      <c r="A5760" s="126" t="s">
        <v>3701</v>
      </c>
      <c r="B5760" s="127">
        <v>957044.44</v>
      </c>
      <c r="C5760" s="127">
        <v>6490550.7520000003</v>
      </c>
      <c r="D5760" s="103" t="s">
        <v>167</v>
      </c>
      <c r="E5760" s="126">
        <v>362.61599999999999</v>
      </c>
      <c r="F5760" s="125">
        <v>0.59199999999998454</v>
      </c>
      <c r="G5760" s="103" t="s">
        <v>167</v>
      </c>
      <c r="H5760" s="119">
        <f t="shared" si="2649"/>
        <v>1.3919999999999846</v>
      </c>
      <c r="I5760" s="125" t="s">
        <v>3702</v>
      </c>
      <c r="J5760" s="107">
        <f t="shared" ref="J5760" si="2653">I5760+611</f>
        <v>36599.480000000003</v>
      </c>
      <c r="L5760" s="118">
        <v>0.7</v>
      </c>
    </row>
    <row r="5761" spans="1:12" x14ac:dyDescent="0.2">
      <c r="D5761" s="103"/>
      <c r="E5761" s="126"/>
      <c r="G5761" s="103"/>
      <c r="H5761" s="119"/>
    </row>
    <row r="5762" spans="1:12" x14ac:dyDescent="0.2">
      <c r="A5762" s="126">
        <v>2326</v>
      </c>
      <c r="B5762" s="127">
        <v>957048.97600000002</v>
      </c>
      <c r="C5762" s="127">
        <v>6490544.6840000004</v>
      </c>
      <c r="D5762" s="103" t="s">
        <v>167</v>
      </c>
      <c r="E5762" s="126">
        <v>362.43299999999999</v>
      </c>
      <c r="F5762" s="125">
        <v>0.46100000000001273</v>
      </c>
      <c r="G5762" s="103" t="s">
        <v>167</v>
      </c>
      <c r="H5762" s="119">
        <f t="shared" si="2649"/>
        <v>0.99100000000001265</v>
      </c>
      <c r="I5762" s="125" t="s">
        <v>3703</v>
      </c>
      <c r="J5762" s="107">
        <f t="shared" ref="J5762" si="2654">I5762+611</f>
        <v>36607.050000000003</v>
      </c>
      <c r="L5762" s="118">
        <v>0.43</v>
      </c>
    </row>
    <row r="5763" spans="1:12" x14ac:dyDescent="0.2">
      <c r="D5763" s="103"/>
      <c r="E5763" s="126"/>
      <c r="G5763" s="103"/>
    </row>
    <row r="5764" spans="1:12" x14ac:dyDescent="0.2">
      <c r="A5764" s="126" t="s">
        <v>3704</v>
      </c>
      <c r="B5764" s="127">
        <v>957052.67500000005</v>
      </c>
      <c r="C5764" s="127">
        <v>6490539.9500000002</v>
      </c>
      <c r="D5764" s="103" t="s">
        <v>167</v>
      </c>
      <c r="E5764" s="126">
        <v>362.35399999999998</v>
      </c>
      <c r="F5764" s="125">
        <v>0.78899999999998727</v>
      </c>
      <c r="G5764" s="103" t="s">
        <v>167</v>
      </c>
      <c r="H5764" s="119">
        <f t="shared" si="2649"/>
        <v>1.3189999999999873</v>
      </c>
      <c r="I5764" s="125" t="s">
        <v>3705</v>
      </c>
      <c r="J5764" s="107">
        <f t="shared" ref="J5764" si="2655">I5764+611</f>
        <v>36613.089999999997</v>
      </c>
      <c r="L5764" s="118">
        <v>0.43</v>
      </c>
    </row>
    <row r="5765" spans="1:12" x14ac:dyDescent="0.2">
      <c r="D5765" s="103"/>
      <c r="E5765" s="126"/>
      <c r="G5765" s="103"/>
      <c r="H5765" s="119"/>
    </row>
    <row r="5766" spans="1:12" x14ac:dyDescent="0.2">
      <c r="A5766" s="126" t="s">
        <v>3706</v>
      </c>
      <c r="B5766" s="127">
        <v>957054.57400000002</v>
      </c>
      <c r="C5766" s="127">
        <v>6490536.818</v>
      </c>
      <c r="D5766" s="103" t="s">
        <v>167</v>
      </c>
      <c r="E5766" s="126">
        <v>362.62599999999998</v>
      </c>
      <c r="F5766" s="125">
        <v>1.0089999999999577</v>
      </c>
      <c r="G5766" s="103" t="s">
        <v>167</v>
      </c>
      <c r="H5766" s="119">
        <f t="shared" si="2649"/>
        <v>1.5389999999999577</v>
      </c>
      <c r="I5766" s="125" t="s">
        <v>3707</v>
      </c>
      <c r="J5766" s="107">
        <f t="shared" ref="J5766" si="2656">I5766+611</f>
        <v>36616.75</v>
      </c>
      <c r="K5766" s="101" t="s">
        <v>3884</v>
      </c>
      <c r="L5766" s="118">
        <v>0.43</v>
      </c>
    </row>
    <row r="5767" spans="1:12" x14ac:dyDescent="0.2">
      <c r="D5767" s="103"/>
      <c r="E5767" s="126"/>
      <c r="G5767" s="103"/>
    </row>
    <row r="5768" spans="1:12" x14ac:dyDescent="0.2">
      <c r="A5768" s="126" t="s">
        <v>3708</v>
      </c>
      <c r="B5768" s="127">
        <v>957056.77</v>
      </c>
      <c r="C5768" s="127">
        <v>6490531.8870000001</v>
      </c>
      <c r="D5768" s="103" t="s">
        <v>167</v>
      </c>
      <c r="E5768" s="126">
        <v>361.596</v>
      </c>
      <c r="F5768" s="125">
        <v>1.9889999999999759</v>
      </c>
      <c r="G5768" s="103" t="s">
        <v>167</v>
      </c>
      <c r="H5768" s="119">
        <f t="shared" si="2649"/>
        <v>2.5189999999999761</v>
      </c>
      <c r="I5768" s="125" t="s">
        <v>3709</v>
      </c>
      <c r="J5768" s="107">
        <f t="shared" ref="J5768" si="2657">I5768+611</f>
        <v>36622.15</v>
      </c>
      <c r="L5768" s="118">
        <v>0.43</v>
      </c>
    </row>
    <row r="5769" spans="1:12" x14ac:dyDescent="0.2">
      <c r="D5769" s="103"/>
      <c r="E5769" s="126"/>
      <c r="G5769" s="103"/>
      <c r="H5769" s="119"/>
    </row>
    <row r="5770" spans="1:12" x14ac:dyDescent="0.2">
      <c r="A5770" s="126">
        <v>2327</v>
      </c>
      <c r="B5770" s="127">
        <v>957058.54399999999</v>
      </c>
      <c r="C5770" s="127">
        <v>6490526.7429999998</v>
      </c>
      <c r="D5770" s="103" t="s">
        <v>167</v>
      </c>
      <c r="E5770" s="126">
        <v>361.09899999999999</v>
      </c>
      <c r="F5770" s="125">
        <v>2.48599999999999</v>
      </c>
      <c r="G5770" s="103" t="s">
        <v>167</v>
      </c>
      <c r="H5770" s="119">
        <f t="shared" si="2649"/>
        <v>3.0159999999999902</v>
      </c>
      <c r="I5770" s="125" t="s">
        <v>3710</v>
      </c>
      <c r="J5770" s="107">
        <f t="shared" ref="J5770" si="2658">I5770+611</f>
        <v>36627.620000000003</v>
      </c>
      <c r="L5770" s="118">
        <v>0.43</v>
      </c>
    </row>
    <row r="5771" spans="1:12" x14ac:dyDescent="0.2">
      <c r="D5771" s="103"/>
      <c r="E5771" s="126"/>
      <c r="G5771" s="103"/>
    </row>
    <row r="5772" spans="1:12" x14ac:dyDescent="0.2">
      <c r="A5772" s="126">
        <v>2328</v>
      </c>
      <c r="B5772" s="127">
        <v>957060.598</v>
      </c>
      <c r="C5772" s="127">
        <v>6490520.1849999996</v>
      </c>
      <c r="D5772" s="103" t="s">
        <v>167</v>
      </c>
      <c r="E5772" s="126">
        <v>360.81799999999998</v>
      </c>
      <c r="F5772" s="125">
        <v>2.7669999999999959</v>
      </c>
      <c r="G5772" s="103" t="s">
        <v>167</v>
      </c>
      <c r="H5772" s="119">
        <f t="shared" si="2649"/>
        <v>3.2969999999999962</v>
      </c>
      <c r="I5772" s="125" t="s">
        <v>3711</v>
      </c>
      <c r="J5772" s="107">
        <f t="shared" ref="J5772" si="2659">I5772+611</f>
        <v>36634.5</v>
      </c>
      <c r="L5772" s="118">
        <v>0.43</v>
      </c>
    </row>
    <row r="5773" spans="1:12" x14ac:dyDescent="0.2">
      <c r="D5773" s="103"/>
      <c r="E5773" s="126"/>
      <c r="G5773" s="103"/>
      <c r="H5773" s="119"/>
    </row>
    <row r="5774" spans="1:12" x14ac:dyDescent="0.2">
      <c r="A5774" s="126">
        <v>2401</v>
      </c>
      <c r="B5774" s="127">
        <v>957063.31099999999</v>
      </c>
      <c r="C5774" s="127">
        <v>6490507.6619999995</v>
      </c>
      <c r="D5774" s="103" t="s">
        <v>167</v>
      </c>
      <c r="E5774" s="126">
        <v>364.88799999999998</v>
      </c>
      <c r="F5774" s="125">
        <v>3.9609999999999559</v>
      </c>
      <c r="G5774" s="103" t="s">
        <v>167</v>
      </c>
      <c r="H5774" s="119">
        <f t="shared" si="2649"/>
        <v>4.4909999999999553</v>
      </c>
      <c r="I5774" s="125" t="s">
        <v>3712</v>
      </c>
      <c r="J5774" s="107">
        <f t="shared" ref="J5774" si="2660">I5774+611</f>
        <v>36647.4</v>
      </c>
      <c r="L5774" s="118">
        <v>0.43</v>
      </c>
    </row>
    <row r="5775" spans="1:12" x14ac:dyDescent="0.2">
      <c r="D5775" s="103"/>
      <c r="E5775" s="126"/>
      <c r="G5775" s="103"/>
    </row>
    <row r="5776" spans="1:12" x14ac:dyDescent="0.2">
      <c r="A5776" s="126" t="s">
        <v>3713</v>
      </c>
      <c r="B5776" s="127">
        <v>957063.83</v>
      </c>
      <c r="C5776" s="127">
        <v>6490504.8499999996</v>
      </c>
      <c r="D5776" s="103" t="s">
        <v>167</v>
      </c>
      <c r="E5776" s="126">
        <v>364.87700000000001</v>
      </c>
      <c r="F5776" s="125">
        <v>3.9950000000000045</v>
      </c>
      <c r="G5776" s="103" t="s">
        <v>167</v>
      </c>
      <c r="H5776" s="119">
        <f t="shared" si="2649"/>
        <v>4.5250000000000039</v>
      </c>
      <c r="I5776" s="125" t="s">
        <v>3714</v>
      </c>
      <c r="J5776" s="107">
        <f t="shared" ref="J5776" si="2661">I5776+611</f>
        <v>36650.18</v>
      </c>
      <c r="L5776" s="118">
        <v>0.43</v>
      </c>
    </row>
    <row r="5777" spans="1:12" x14ac:dyDescent="0.2">
      <c r="D5777" s="103"/>
      <c r="E5777" s="126"/>
      <c r="G5777" s="103"/>
      <c r="H5777" s="119"/>
    </row>
    <row r="5778" spans="1:12" x14ac:dyDescent="0.2">
      <c r="A5778" s="126" t="s">
        <v>3715</v>
      </c>
      <c r="B5778" s="127">
        <v>957064.18799999997</v>
      </c>
      <c r="C5778" s="127">
        <v>6490498.7050000001</v>
      </c>
      <c r="D5778" s="103" t="s">
        <v>167</v>
      </c>
      <c r="E5778" s="126">
        <v>364.65199999999999</v>
      </c>
      <c r="F5778" s="125">
        <v>3.6209999999999809</v>
      </c>
      <c r="G5778" s="103" t="s">
        <v>167</v>
      </c>
      <c r="H5778" s="119">
        <f t="shared" si="2649"/>
        <v>4.1509999999999803</v>
      </c>
      <c r="I5778" s="125" t="s">
        <v>3716</v>
      </c>
      <c r="J5778" s="107">
        <f t="shared" ref="J5778" si="2662">I5778+611</f>
        <v>36656.339999999997</v>
      </c>
      <c r="L5778" s="118">
        <v>0.43</v>
      </c>
    </row>
    <row r="5779" spans="1:12" x14ac:dyDescent="0.2">
      <c r="D5779" s="103"/>
      <c r="E5779" s="126"/>
      <c r="G5779" s="103"/>
    </row>
    <row r="5780" spans="1:12" x14ac:dyDescent="0.2">
      <c r="A5780" s="126" t="s">
        <v>3717</v>
      </c>
      <c r="B5780" s="127">
        <v>957063.79299999995</v>
      </c>
      <c r="C5780" s="127">
        <v>6490495.2379999999</v>
      </c>
      <c r="D5780" s="103" t="s">
        <v>167</v>
      </c>
      <c r="E5780" s="126">
        <v>364.363</v>
      </c>
      <c r="F5780" s="125">
        <v>3.2760000000000105</v>
      </c>
      <c r="G5780" s="103" t="s">
        <v>167</v>
      </c>
      <c r="H5780" s="119">
        <f t="shared" si="2649"/>
        <v>3.8060000000000107</v>
      </c>
      <c r="I5780" s="125" t="s">
        <v>3718</v>
      </c>
      <c r="J5780" s="107">
        <f t="shared" ref="J5780" si="2663">I5780+611</f>
        <v>36659.83</v>
      </c>
      <c r="L5780" s="118">
        <v>0.43</v>
      </c>
    </row>
    <row r="5781" spans="1:12" x14ac:dyDescent="0.2">
      <c r="D5781" s="103"/>
      <c r="E5781" s="126"/>
      <c r="G5781" s="103"/>
      <c r="H5781" s="119"/>
    </row>
    <row r="5782" spans="1:12" x14ac:dyDescent="0.2">
      <c r="A5782" s="126">
        <v>2402</v>
      </c>
      <c r="B5782" s="127">
        <v>957063.35600000003</v>
      </c>
      <c r="C5782" s="127">
        <v>6490491.1220000004</v>
      </c>
      <c r="D5782" s="103" t="s">
        <v>167</v>
      </c>
      <c r="E5782" s="126">
        <v>363.97199999999998</v>
      </c>
      <c r="F5782" s="125">
        <v>2.8179999999999836</v>
      </c>
      <c r="G5782" s="103" t="s">
        <v>167</v>
      </c>
      <c r="H5782" s="119">
        <f t="shared" si="2649"/>
        <v>3.6179999999999839</v>
      </c>
      <c r="I5782" s="125" t="s">
        <v>3719</v>
      </c>
      <c r="J5782" s="107">
        <f t="shared" ref="J5782" si="2664">I5782+611</f>
        <v>36663.97</v>
      </c>
      <c r="L5782" s="118">
        <v>0.7</v>
      </c>
    </row>
    <row r="5783" spans="1:12" x14ac:dyDescent="0.2">
      <c r="D5783" s="103"/>
      <c r="E5783" s="126"/>
      <c r="G5783" s="103"/>
    </row>
    <row r="5784" spans="1:12" x14ac:dyDescent="0.2">
      <c r="A5784" s="126" t="s">
        <v>3720</v>
      </c>
      <c r="B5784" s="127">
        <v>957062.348</v>
      </c>
      <c r="C5784" s="127">
        <v>6490484.2400000002</v>
      </c>
      <c r="D5784" s="103" t="s">
        <v>167</v>
      </c>
      <c r="E5784" s="126">
        <v>363.17500000000001</v>
      </c>
      <c r="F5784" s="125">
        <v>2.1360000000000241</v>
      </c>
      <c r="G5784" s="103" t="s">
        <v>167</v>
      </c>
      <c r="H5784" s="119">
        <f t="shared" si="2649"/>
        <v>2.9360000000000244</v>
      </c>
      <c r="I5784" s="125" t="s">
        <v>3721</v>
      </c>
      <c r="J5784" s="107">
        <f t="shared" ref="J5784" si="2665">I5784+611</f>
        <v>36670.93</v>
      </c>
      <c r="L5784" s="118">
        <v>0.7</v>
      </c>
    </row>
    <row r="5785" spans="1:12" x14ac:dyDescent="0.2">
      <c r="D5785" s="103"/>
      <c r="E5785" s="126"/>
      <c r="G5785" s="103"/>
      <c r="H5785" s="119"/>
    </row>
    <row r="5786" spans="1:12" x14ac:dyDescent="0.2">
      <c r="A5786" s="126" t="s">
        <v>3722</v>
      </c>
      <c r="B5786" s="127">
        <v>957061.68299999996</v>
      </c>
      <c r="C5786" s="127">
        <v>6490479.5939999996</v>
      </c>
      <c r="D5786" s="103" t="s">
        <v>167</v>
      </c>
      <c r="E5786" s="126">
        <v>362.846</v>
      </c>
      <c r="F5786" s="125">
        <v>2.0310000000000059</v>
      </c>
      <c r="G5786" s="103" t="s">
        <v>167</v>
      </c>
      <c r="H5786" s="119">
        <f t="shared" si="2649"/>
        <v>2.8310000000000062</v>
      </c>
      <c r="I5786" s="125" t="s">
        <v>3723</v>
      </c>
      <c r="J5786" s="107">
        <f t="shared" ref="J5786" si="2666">I5786+611</f>
        <v>36675.629999999997</v>
      </c>
      <c r="L5786" s="118">
        <v>0.7</v>
      </c>
    </row>
    <row r="5787" spans="1:12" x14ac:dyDescent="0.2">
      <c r="D5787" s="103"/>
      <c r="E5787" s="126"/>
      <c r="G5787" s="103"/>
    </row>
    <row r="5788" spans="1:12" x14ac:dyDescent="0.2">
      <c r="A5788" s="126" t="s">
        <v>3724</v>
      </c>
      <c r="B5788" s="127">
        <v>957061.02500000002</v>
      </c>
      <c r="C5788" s="127">
        <v>6490471.4349999996</v>
      </c>
      <c r="D5788" s="103" t="s">
        <v>167</v>
      </c>
      <c r="E5788" s="126">
        <v>362.96</v>
      </c>
      <c r="F5788" s="125">
        <v>1.4669999999999845</v>
      </c>
      <c r="G5788" s="103" t="s">
        <v>167</v>
      </c>
      <c r="H5788" s="119">
        <f t="shared" si="2649"/>
        <v>2.2669999999999848</v>
      </c>
      <c r="I5788" s="125" t="s">
        <v>3725</v>
      </c>
      <c r="J5788" s="107">
        <f t="shared" ref="J5788" si="2667">I5788+611</f>
        <v>36683.86</v>
      </c>
      <c r="L5788" s="118">
        <v>0.7</v>
      </c>
    </row>
    <row r="5789" spans="1:12" x14ac:dyDescent="0.2">
      <c r="D5789" s="103"/>
      <c r="E5789" s="126"/>
      <c r="G5789" s="103"/>
      <c r="H5789" s="119"/>
    </row>
    <row r="5790" spans="1:12" x14ac:dyDescent="0.2">
      <c r="A5790" s="126">
        <v>2403</v>
      </c>
      <c r="B5790" s="127">
        <v>957061.56700000004</v>
      </c>
      <c r="C5790" s="127">
        <v>6490465.648</v>
      </c>
      <c r="D5790" s="103" t="s">
        <v>167</v>
      </c>
      <c r="E5790" s="126">
        <v>363.04</v>
      </c>
      <c r="F5790" s="125">
        <v>1.1070000000000277</v>
      </c>
      <c r="G5790" s="103" t="s">
        <v>167</v>
      </c>
      <c r="H5790" s="119">
        <f t="shared" si="2649"/>
        <v>1.9070000000000278</v>
      </c>
      <c r="I5790" s="125" t="s">
        <v>3726</v>
      </c>
      <c r="J5790" s="107">
        <f t="shared" ref="J5790" si="2668">I5790+611</f>
        <v>36689.699999999997</v>
      </c>
      <c r="L5790" s="118">
        <v>0.7</v>
      </c>
    </row>
    <row r="5791" spans="1:12" x14ac:dyDescent="0.2">
      <c r="D5791" s="103"/>
      <c r="E5791" s="126"/>
      <c r="G5791" s="103"/>
    </row>
    <row r="5792" spans="1:12" x14ac:dyDescent="0.2">
      <c r="A5792" s="126" t="s">
        <v>3727</v>
      </c>
      <c r="B5792" s="127">
        <v>957062.99899999995</v>
      </c>
      <c r="C5792" s="127">
        <v>6490456.9019999998</v>
      </c>
      <c r="D5792" s="103" t="s">
        <v>167</v>
      </c>
      <c r="E5792" s="126">
        <v>363.07499999999999</v>
      </c>
      <c r="F5792" s="125">
        <v>0.61000000000001364</v>
      </c>
      <c r="G5792" s="103" t="s">
        <v>167</v>
      </c>
      <c r="H5792" s="119">
        <f t="shared" si="2649"/>
        <v>1.4100000000000137</v>
      </c>
      <c r="I5792" s="125" t="s">
        <v>3728</v>
      </c>
      <c r="J5792" s="107">
        <f t="shared" ref="J5792" si="2669">I5792+611</f>
        <v>36698.58</v>
      </c>
      <c r="L5792" s="118">
        <v>0.7</v>
      </c>
    </row>
    <row r="5793" spans="1:12" x14ac:dyDescent="0.2">
      <c r="D5793" s="103"/>
      <c r="E5793" s="126"/>
      <c r="G5793" s="103"/>
      <c r="H5793" s="119"/>
    </row>
    <row r="5794" spans="1:12" x14ac:dyDescent="0.2">
      <c r="A5794" s="126">
        <v>2404</v>
      </c>
      <c r="B5794" s="127">
        <v>957064.61100000003</v>
      </c>
      <c r="C5794" s="127">
        <v>6490448.3949999996</v>
      </c>
      <c r="D5794" s="103" t="s">
        <v>167</v>
      </c>
      <c r="E5794" s="126">
        <v>363.13499999999999</v>
      </c>
      <c r="F5794" s="125">
        <v>0.56399999999996453</v>
      </c>
      <c r="G5794" s="103" t="s">
        <v>167</v>
      </c>
      <c r="H5794" s="119">
        <f t="shared" si="2649"/>
        <v>1.3639999999999646</v>
      </c>
      <c r="I5794" s="125" t="s">
        <v>3729</v>
      </c>
      <c r="J5794" s="107">
        <f t="shared" ref="J5794" si="2670">I5794+611</f>
        <v>36707.24</v>
      </c>
      <c r="L5794" s="118">
        <v>0.7</v>
      </c>
    </row>
    <row r="5795" spans="1:12" x14ac:dyDescent="0.2">
      <c r="D5795" s="103"/>
      <c r="E5795" s="126"/>
      <c r="G5795" s="103"/>
    </row>
    <row r="5796" spans="1:12" x14ac:dyDescent="0.2">
      <c r="A5796" s="126">
        <v>2405</v>
      </c>
      <c r="B5796" s="127">
        <v>957068.723</v>
      </c>
      <c r="C5796" s="127">
        <v>6490428.9500000002</v>
      </c>
      <c r="D5796" s="103" t="s">
        <v>167</v>
      </c>
      <c r="E5796" s="126">
        <v>363.25</v>
      </c>
      <c r="F5796" s="125">
        <v>0.55799999999999272</v>
      </c>
      <c r="G5796" s="103" t="s">
        <v>167</v>
      </c>
      <c r="H5796" s="119">
        <f t="shared" si="2649"/>
        <v>1.3579999999999928</v>
      </c>
      <c r="I5796" s="125" t="s">
        <v>3730</v>
      </c>
      <c r="J5796" s="107">
        <f t="shared" ref="J5796" si="2671">I5796+611</f>
        <v>36727.11</v>
      </c>
      <c r="L5796" s="118">
        <v>0.7</v>
      </c>
    </row>
    <row r="5797" spans="1:12" x14ac:dyDescent="0.2">
      <c r="D5797" s="103"/>
      <c r="E5797" s="126"/>
      <c r="G5797" s="103"/>
      <c r="H5797" s="119"/>
    </row>
    <row r="5798" spans="1:12" x14ac:dyDescent="0.2">
      <c r="A5798" s="126">
        <v>2406</v>
      </c>
      <c r="B5798" s="127">
        <v>957072.87199999997</v>
      </c>
      <c r="C5798" s="127">
        <v>6490409.108</v>
      </c>
      <c r="D5798" s="103" t="s">
        <v>167</v>
      </c>
      <c r="E5798" s="126">
        <v>363.31</v>
      </c>
      <c r="F5798" s="125">
        <v>0.56200000000001182</v>
      </c>
      <c r="G5798" s="103" t="s">
        <v>167</v>
      </c>
      <c r="H5798" s="119">
        <f t="shared" si="2649"/>
        <v>1.3620000000000119</v>
      </c>
      <c r="I5798" s="125" t="s">
        <v>3731</v>
      </c>
      <c r="J5798" s="107">
        <f t="shared" ref="J5798" si="2672">I5798+611</f>
        <v>36747.379999999997</v>
      </c>
      <c r="L5798" s="118">
        <v>0.7</v>
      </c>
    </row>
    <row r="5799" spans="1:12" x14ac:dyDescent="0.2">
      <c r="D5799" s="103"/>
      <c r="E5799" s="126"/>
      <c r="G5799" s="103"/>
    </row>
    <row r="5800" spans="1:12" x14ac:dyDescent="0.2">
      <c r="A5800" s="126">
        <v>2407</v>
      </c>
      <c r="B5800" s="127">
        <v>957076.946</v>
      </c>
      <c r="C5800" s="127">
        <v>6490389.7300000004</v>
      </c>
      <c r="D5800" s="103" t="s">
        <v>167</v>
      </c>
      <c r="E5800" s="126">
        <v>363.39699999999999</v>
      </c>
      <c r="F5800" s="125">
        <v>0.59399999999999409</v>
      </c>
      <c r="G5800" s="103" t="s">
        <v>167</v>
      </c>
      <c r="H5800" s="119">
        <f t="shared" si="2649"/>
        <v>1.3939999999999941</v>
      </c>
      <c r="I5800" s="125" t="s">
        <v>3732</v>
      </c>
      <c r="J5800" s="107">
        <f t="shared" ref="J5800" si="2673">I5800+611</f>
        <v>36767.18</v>
      </c>
      <c r="L5800" s="118">
        <v>0.7</v>
      </c>
    </row>
    <row r="5801" spans="1:12" x14ac:dyDescent="0.2">
      <c r="D5801" s="103"/>
      <c r="E5801" s="126"/>
      <c r="G5801" s="103"/>
      <c r="H5801" s="119"/>
    </row>
    <row r="5802" spans="1:12" x14ac:dyDescent="0.2">
      <c r="A5802" s="126">
        <v>2408</v>
      </c>
      <c r="B5802" s="127">
        <v>957081.08400000003</v>
      </c>
      <c r="C5802" s="127">
        <v>6490369.932</v>
      </c>
      <c r="D5802" s="103" t="s">
        <v>167</v>
      </c>
      <c r="E5802" s="126">
        <v>363.495</v>
      </c>
      <c r="F5802" s="125">
        <v>0.51999999999998181</v>
      </c>
      <c r="G5802" s="103" t="s">
        <v>167</v>
      </c>
      <c r="H5802" s="119">
        <f t="shared" si="2649"/>
        <v>1.3199999999999819</v>
      </c>
      <c r="I5802" s="125" t="s">
        <v>3733</v>
      </c>
      <c r="J5802" s="107">
        <f t="shared" ref="J5802" si="2674">I5802+611</f>
        <v>36787.410000000003</v>
      </c>
      <c r="L5802" s="118">
        <v>0.7</v>
      </c>
    </row>
    <row r="5803" spans="1:12" x14ac:dyDescent="0.2">
      <c r="D5803" s="103"/>
      <c r="E5803" s="126"/>
      <c r="G5803" s="103"/>
    </row>
    <row r="5804" spans="1:12" x14ac:dyDescent="0.2">
      <c r="A5804" s="126">
        <v>2409</v>
      </c>
      <c r="B5804" s="127">
        <v>957085.18500000006</v>
      </c>
      <c r="C5804" s="127">
        <v>6490350.5269999998</v>
      </c>
      <c r="D5804" s="103" t="s">
        <v>167</v>
      </c>
      <c r="E5804" s="126">
        <v>363.59100000000001</v>
      </c>
      <c r="F5804" s="125">
        <v>0.59100000000000819</v>
      </c>
      <c r="G5804" s="103" t="s">
        <v>167</v>
      </c>
      <c r="H5804" s="119">
        <f t="shared" si="2649"/>
        <v>1.3910000000000082</v>
      </c>
      <c r="I5804" s="125" t="s">
        <v>3734</v>
      </c>
      <c r="J5804" s="107">
        <f t="shared" ref="J5804" si="2675">I5804+611</f>
        <v>36807.24</v>
      </c>
      <c r="L5804" s="118">
        <v>0.7</v>
      </c>
    </row>
    <row r="5805" spans="1:12" x14ac:dyDescent="0.2">
      <c r="D5805" s="103"/>
      <c r="E5805" s="126"/>
      <c r="G5805" s="103"/>
      <c r="H5805" s="119"/>
    </row>
    <row r="5806" spans="1:12" x14ac:dyDescent="0.2">
      <c r="A5806" s="126">
        <v>2410</v>
      </c>
      <c r="B5806" s="127">
        <v>957088.69700000004</v>
      </c>
      <c r="C5806" s="127">
        <v>6490334.0980000002</v>
      </c>
      <c r="D5806" s="103" t="s">
        <v>167</v>
      </c>
      <c r="E5806" s="126">
        <v>363.63499999999999</v>
      </c>
      <c r="F5806" s="125">
        <v>0.52999999999997272</v>
      </c>
      <c r="G5806" s="103" t="s">
        <v>167</v>
      </c>
      <c r="H5806" s="119">
        <f t="shared" si="2649"/>
        <v>1.0599999999999727</v>
      </c>
      <c r="I5806" s="125" t="s">
        <v>3735</v>
      </c>
      <c r="J5806" s="107">
        <f t="shared" ref="J5806" si="2676">I5806+611</f>
        <v>36824.04</v>
      </c>
      <c r="L5806" s="118">
        <v>0.43</v>
      </c>
    </row>
    <row r="5807" spans="1:12" x14ac:dyDescent="0.2">
      <c r="D5807" s="103"/>
      <c r="E5807" s="126"/>
      <c r="G5807" s="103"/>
    </row>
    <row r="5808" spans="1:12" x14ac:dyDescent="0.2">
      <c r="A5808" s="126" t="s">
        <v>3736</v>
      </c>
      <c r="B5808" s="127">
        <v>957090.79299999995</v>
      </c>
      <c r="C5808" s="127">
        <v>6490325.0980000002</v>
      </c>
      <c r="D5808" s="103" t="s">
        <v>167</v>
      </c>
      <c r="E5808" s="126">
        <v>363.69</v>
      </c>
      <c r="F5808" s="125">
        <v>0.85000000000002274</v>
      </c>
      <c r="G5808" s="103" t="s">
        <v>167</v>
      </c>
      <c r="H5808" s="119">
        <f t="shared" si="2649"/>
        <v>1.3800000000000228</v>
      </c>
      <c r="I5808" s="125" t="s">
        <v>3737</v>
      </c>
      <c r="J5808" s="107">
        <f t="shared" ref="J5808" si="2677">I5808+611</f>
        <v>36833.29</v>
      </c>
      <c r="L5808" s="118">
        <v>0.43</v>
      </c>
    </row>
    <row r="5809" spans="1:12" x14ac:dyDescent="0.2">
      <c r="D5809" s="103"/>
      <c r="E5809" s="126"/>
      <c r="G5809" s="103"/>
      <c r="H5809" s="119"/>
    </row>
    <row r="5810" spans="1:12" x14ac:dyDescent="0.2">
      <c r="A5810" s="126" t="s">
        <v>3738</v>
      </c>
      <c r="B5810" s="127">
        <v>957092.44799999997</v>
      </c>
      <c r="C5810" s="127">
        <v>6490317.4409999996</v>
      </c>
      <c r="D5810" s="103" t="s">
        <v>167</v>
      </c>
      <c r="E5810" s="126">
        <v>363.73700000000002</v>
      </c>
      <c r="F5810" s="125">
        <v>0.48000000000001819</v>
      </c>
      <c r="G5810" s="103" t="s">
        <v>167</v>
      </c>
      <c r="H5810" s="119">
        <f t="shared" si="2649"/>
        <v>1.0100000000000182</v>
      </c>
      <c r="I5810" s="125" t="s">
        <v>3739</v>
      </c>
      <c r="J5810" s="107">
        <f t="shared" ref="J5810" si="2678">I5810+611</f>
        <v>36841.14</v>
      </c>
      <c r="L5810" s="118">
        <v>0.43</v>
      </c>
    </row>
    <row r="5811" spans="1:12" x14ac:dyDescent="0.2">
      <c r="D5811" s="103"/>
      <c r="E5811" s="126"/>
      <c r="G5811" s="103"/>
    </row>
    <row r="5812" spans="1:12" x14ac:dyDescent="0.2">
      <c r="A5812" s="126">
        <v>2411</v>
      </c>
      <c r="B5812" s="127">
        <v>957093.65399999998</v>
      </c>
      <c r="C5812" s="127">
        <v>6490311.5599999996</v>
      </c>
      <c r="D5812" s="103" t="s">
        <v>167</v>
      </c>
      <c r="E5812" s="126">
        <v>363.73599999999999</v>
      </c>
      <c r="F5812" s="125">
        <v>0.65699999999998226</v>
      </c>
      <c r="G5812" s="103" t="s">
        <v>167</v>
      </c>
      <c r="H5812" s="119">
        <f t="shared" si="2649"/>
        <v>1.1869999999999823</v>
      </c>
      <c r="I5812" s="125" t="s">
        <v>3740</v>
      </c>
      <c r="J5812" s="107">
        <f t="shared" ref="J5812" si="2679">I5812+611</f>
        <v>36847.15</v>
      </c>
      <c r="L5812" s="118">
        <v>0.43</v>
      </c>
    </row>
    <row r="5813" spans="1:12" x14ac:dyDescent="0.2">
      <c r="D5813" s="103"/>
      <c r="E5813" s="126"/>
      <c r="G5813" s="103"/>
      <c r="H5813" s="119"/>
    </row>
    <row r="5814" spans="1:12" x14ac:dyDescent="0.2">
      <c r="A5814" s="126" t="s">
        <v>3741</v>
      </c>
      <c r="B5814" s="127">
        <v>957095.01399999997</v>
      </c>
      <c r="C5814" s="127">
        <v>6490305.2089999998</v>
      </c>
      <c r="D5814" s="103" t="s">
        <v>167</v>
      </c>
      <c r="E5814" s="126">
        <v>363.78100000000001</v>
      </c>
      <c r="F5814" s="125">
        <v>0.70100000000002183</v>
      </c>
      <c r="G5814" s="103" t="s">
        <v>167</v>
      </c>
      <c r="H5814" s="119">
        <f t="shared" si="2649"/>
        <v>1.2310000000000219</v>
      </c>
      <c r="I5814" s="125" t="s">
        <v>3742</v>
      </c>
      <c r="J5814" s="107">
        <f t="shared" ref="J5814" si="2680">I5814+611</f>
        <v>36853.65</v>
      </c>
      <c r="L5814" s="118">
        <v>0.43</v>
      </c>
    </row>
    <row r="5815" spans="1:12" x14ac:dyDescent="0.2">
      <c r="D5815" s="103"/>
      <c r="E5815" s="126"/>
      <c r="G5815" s="103"/>
    </row>
    <row r="5816" spans="1:12" x14ac:dyDescent="0.2">
      <c r="A5816" s="126" t="s">
        <v>3743</v>
      </c>
      <c r="B5816" s="127">
        <v>957095.56900000002</v>
      </c>
      <c r="C5816" s="127">
        <v>6490301.2439999999</v>
      </c>
      <c r="D5816" s="103" t="s">
        <v>167</v>
      </c>
      <c r="E5816" s="126">
        <v>363.80200000000002</v>
      </c>
      <c r="F5816" s="125">
        <v>0.58500000000003638</v>
      </c>
      <c r="G5816" s="103" t="s">
        <v>167</v>
      </c>
      <c r="H5816" s="119">
        <f t="shared" si="2649"/>
        <v>1.3850000000000364</v>
      </c>
      <c r="I5816" s="125" t="s">
        <v>3744</v>
      </c>
      <c r="J5816" s="107">
        <f t="shared" ref="J5816" si="2681">I5816+611</f>
        <v>36857.65</v>
      </c>
      <c r="L5816" s="118">
        <v>0.7</v>
      </c>
    </row>
    <row r="5817" spans="1:12" x14ac:dyDescent="0.2">
      <c r="D5817" s="103"/>
      <c r="E5817" s="126"/>
      <c r="G5817" s="103"/>
      <c r="H5817" s="119"/>
    </row>
    <row r="5818" spans="1:12" x14ac:dyDescent="0.2">
      <c r="A5818" s="126">
        <v>2412</v>
      </c>
      <c r="B5818" s="127">
        <v>957097.53700000001</v>
      </c>
      <c r="C5818" s="127">
        <v>6490291.8609999996</v>
      </c>
      <c r="D5818" s="103" t="s">
        <v>167</v>
      </c>
      <c r="E5818" s="126">
        <v>363.80900000000003</v>
      </c>
      <c r="F5818" s="125">
        <v>0.58899999999999864</v>
      </c>
      <c r="G5818" s="103" t="s">
        <v>167</v>
      </c>
      <c r="H5818" s="119">
        <f t="shared" ref="H5818:H5880" si="2682">F5818+L5818+0.1</f>
        <v>1.3889999999999987</v>
      </c>
      <c r="I5818" s="125" t="s">
        <v>3745</v>
      </c>
      <c r="J5818" s="107">
        <f t="shared" ref="J5818" si="2683">I5818+611</f>
        <v>36867.24</v>
      </c>
      <c r="L5818" s="118">
        <v>0.7</v>
      </c>
    </row>
    <row r="5819" spans="1:12" x14ac:dyDescent="0.2">
      <c r="D5819" s="103"/>
      <c r="E5819" s="126"/>
      <c r="G5819" s="103"/>
    </row>
    <row r="5820" spans="1:12" x14ac:dyDescent="0.2">
      <c r="A5820" s="126">
        <v>2413</v>
      </c>
      <c r="B5820" s="127">
        <v>957101.64199999999</v>
      </c>
      <c r="C5820" s="127">
        <v>6490272.2180000003</v>
      </c>
      <c r="D5820" s="103" t="s">
        <v>167</v>
      </c>
      <c r="E5820" s="126">
        <v>363.90199999999999</v>
      </c>
      <c r="F5820" s="125">
        <v>0.62599999999997635</v>
      </c>
      <c r="G5820" s="103" t="s">
        <v>167</v>
      </c>
      <c r="H5820" s="119">
        <f t="shared" si="2682"/>
        <v>1.4259999999999764</v>
      </c>
      <c r="I5820" s="125" t="s">
        <v>3746</v>
      </c>
      <c r="J5820" s="107">
        <f t="shared" ref="J5820" si="2684">I5820+611</f>
        <v>36887.300000000003</v>
      </c>
      <c r="L5820" s="118">
        <v>0.7</v>
      </c>
    </row>
    <row r="5821" spans="1:12" x14ac:dyDescent="0.2">
      <c r="D5821" s="103"/>
      <c r="E5821" s="126"/>
      <c r="G5821" s="103"/>
      <c r="H5821" s="119"/>
    </row>
    <row r="5822" spans="1:12" x14ac:dyDescent="0.2">
      <c r="A5822" s="126">
        <v>2414</v>
      </c>
      <c r="B5822" s="127">
        <v>957105.70499999996</v>
      </c>
      <c r="C5822" s="127">
        <v>6490253.1849999996</v>
      </c>
      <c r="D5822" s="103" t="s">
        <v>167</v>
      </c>
      <c r="E5822" s="126">
        <v>363.96699999999998</v>
      </c>
      <c r="F5822" s="125">
        <v>0.52699999999998681</v>
      </c>
      <c r="G5822" s="103" t="s">
        <v>167</v>
      </c>
      <c r="H5822" s="119">
        <f t="shared" si="2682"/>
        <v>1.3269999999999869</v>
      </c>
      <c r="I5822" s="125" t="s">
        <v>3747</v>
      </c>
      <c r="J5822" s="107">
        <f t="shared" ref="J5822" si="2685">I5822+611</f>
        <v>36906.769999999997</v>
      </c>
      <c r="L5822" s="118">
        <v>0.7</v>
      </c>
    </row>
    <row r="5823" spans="1:12" x14ac:dyDescent="0.2">
      <c r="D5823" s="103"/>
      <c r="E5823" s="126"/>
      <c r="G5823" s="103"/>
    </row>
    <row r="5824" spans="1:12" x14ac:dyDescent="0.2">
      <c r="A5824" s="126">
        <v>2415</v>
      </c>
      <c r="B5824" s="127">
        <v>957109.92599999998</v>
      </c>
      <c r="C5824" s="127">
        <v>6490233.0159999998</v>
      </c>
      <c r="D5824" s="103" t="s">
        <v>167</v>
      </c>
      <c r="E5824" s="126">
        <v>364.03899999999999</v>
      </c>
      <c r="F5824" s="125">
        <v>0.58299999999996999</v>
      </c>
      <c r="G5824" s="103" t="s">
        <v>167</v>
      </c>
      <c r="H5824" s="119">
        <f t="shared" si="2682"/>
        <v>1.38299999999997</v>
      </c>
      <c r="I5824" s="125" t="s">
        <v>3748</v>
      </c>
      <c r="J5824" s="107">
        <f t="shared" ref="J5824" si="2686">I5824+611</f>
        <v>36927.370000000003</v>
      </c>
      <c r="L5824" s="118">
        <v>0.7</v>
      </c>
    </row>
    <row r="5825" spans="1:12" x14ac:dyDescent="0.2">
      <c r="D5825" s="103"/>
      <c r="E5825" s="126"/>
      <c r="G5825" s="103"/>
      <c r="H5825" s="119"/>
    </row>
    <row r="5826" spans="1:12" x14ac:dyDescent="0.2">
      <c r="A5826" s="126">
        <v>2416</v>
      </c>
      <c r="B5826" s="127">
        <v>957113.973</v>
      </c>
      <c r="C5826" s="127">
        <v>6490213.7199999997</v>
      </c>
      <c r="D5826" s="103" t="s">
        <v>167</v>
      </c>
      <c r="E5826" s="126">
        <v>364.14299999999997</v>
      </c>
      <c r="F5826" s="125">
        <v>0.54699999999996862</v>
      </c>
      <c r="G5826" s="103" t="s">
        <v>167</v>
      </c>
      <c r="H5826" s="119">
        <f t="shared" si="2682"/>
        <v>1.3469999999999687</v>
      </c>
      <c r="I5826" s="125" t="s">
        <v>3749</v>
      </c>
      <c r="J5826" s="107">
        <f t="shared" ref="J5826" si="2687">I5826+611</f>
        <v>36947.089999999997</v>
      </c>
      <c r="L5826" s="118">
        <v>0.7</v>
      </c>
    </row>
    <row r="5827" spans="1:12" x14ac:dyDescent="0.2">
      <c r="D5827" s="103"/>
      <c r="E5827" s="126"/>
      <c r="G5827" s="103"/>
    </row>
    <row r="5828" spans="1:12" x14ac:dyDescent="0.2">
      <c r="A5828" s="126">
        <v>2417</v>
      </c>
      <c r="B5828" s="127">
        <v>957118.13399999996</v>
      </c>
      <c r="C5828" s="127">
        <v>6490194.176</v>
      </c>
      <c r="D5828" s="103" t="s">
        <v>167</v>
      </c>
      <c r="E5828" s="126">
        <v>364.20100000000002</v>
      </c>
      <c r="F5828" s="125">
        <v>0.56200000000001182</v>
      </c>
      <c r="G5828" s="103" t="s">
        <v>167</v>
      </c>
      <c r="H5828" s="119">
        <f t="shared" si="2682"/>
        <v>1.3620000000000119</v>
      </c>
      <c r="I5828" s="125" t="s">
        <v>3750</v>
      </c>
      <c r="J5828" s="107">
        <f t="shared" ref="J5828" si="2688">I5828+611</f>
        <v>36967.07</v>
      </c>
      <c r="L5828" s="118">
        <v>0.7</v>
      </c>
    </row>
    <row r="5829" spans="1:12" x14ac:dyDescent="0.2">
      <c r="D5829" s="103"/>
      <c r="E5829" s="126"/>
      <c r="G5829" s="103"/>
      <c r="H5829" s="119"/>
    </row>
    <row r="5830" spans="1:12" x14ac:dyDescent="0.2">
      <c r="A5830" s="126">
        <v>2418</v>
      </c>
      <c r="B5830" s="127">
        <v>957122.34</v>
      </c>
      <c r="C5830" s="127">
        <v>6490174.4500000002</v>
      </c>
      <c r="D5830" s="103" t="s">
        <v>167</v>
      </c>
      <c r="E5830" s="126">
        <v>364.30900000000003</v>
      </c>
      <c r="F5830" s="125">
        <v>0.59700000000003683</v>
      </c>
      <c r="G5830" s="103" t="s">
        <v>167</v>
      </c>
      <c r="H5830" s="119">
        <f t="shared" si="2682"/>
        <v>1.3970000000000369</v>
      </c>
      <c r="I5830" s="125" t="s">
        <v>3751</v>
      </c>
      <c r="J5830" s="107">
        <f t="shared" ref="J5830" si="2689">I5830+611</f>
        <v>36987.24</v>
      </c>
      <c r="L5830" s="118">
        <v>0.7</v>
      </c>
    </row>
    <row r="5831" spans="1:12" x14ac:dyDescent="0.2">
      <c r="D5831" s="103"/>
      <c r="E5831" s="126"/>
      <c r="G5831" s="103"/>
    </row>
    <row r="5832" spans="1:12" x14ac:dyDescent="0.2">
      <c r="A5832" s="126">
        <v>2419</v>
      </c>
      <c r="B5832" s="127">
        <v>957126.429</v>
      </c>
      <c r="C5832" s="127">
        <v>6490155.0219999999</v>
      </c>
      <c r="D5832" s="103" t="s">
        <v>167</v>
      </c>
      <c r="E5832" s="126">
        <v>364.38099999999997</v>
      </c>
      <c r="F5832" s="125">
        <v>0.54599999999999227</v>
      </c>
      <c r="G5832" s="103" t="s">
        <v>167</v>
      </c>
      <c r="H5832" s="119">
        <f t="shared" si="2682"/>
        <v>1.3459999999999923</v>
      </c>
      <c r="I5832" s="125" t="s">
        <v>3752</v>
      </c>
      <c r="J5832" s="107">
        <f t="shared" ref="J5832" si="2690">I5832+611</f>
        <v>37007.089999999997</v>
      </c>
      <c r="L5832" s="118">
        <v>0.7</v>
      </c>
    </row>
    <row r="5833" spans="1:12" x14ac:dyDescent="0.2">
      <c r="D5833" s="103"/>
      <c r="E5833" s="126"/>
      <c r="G5833" s="103"/>
      <c r="H5833" s="119"/>
    </row>
    <row r="5834" spans="1:12" x14ac:dyDescent="0.2">
      <c r="A5834" s="126">
        <v>2420</v>
      </c>
      <c r="B5834" s="127">
        <v>957130.56599999999</v>
      </c>
      <c r="C5834" s="127">
        <v>6490135.4210000001</v>
      </c>
      <c r="D5834" s="103" t="s">
        <v>167</v>
      </c>
      <c r="E5834" s="126">
        <v>364.452</v>
      </c>
      <c r="F5834" s="125">
        <v>0.51499999999998636</v>
      </c>
      <c r="G5834" s="103" t="s">
        <v>167</v>
      </c>
      <c r="H5834" s="119">
        <f t="shared" si="2682"/>
        <v>1.3149999999999864</v>
      </c>
      <c r="I5834" s="125" t="s">
        <v>3753</v>
      </c>
      <c r="J5834" s="107">
        <f t="shared" ref="J5834" si="2691">I5834+611</f>
        <v>37027.129999999997</v>
      </c>
      <c r="L5834" s="118">
        <v>0.7</v>
      </c>
    </row>
    <row r="5835" spans="1:12" x14ac:dyDescent="0.2">
      <c r="D5835" s="103"/>
      <c r="E5835" s="126"/>
      <c r="G5835" s="103"/>
    </row>
    <row r="5836" spans="1:12" x14ac:dyDescent="0.2">
      <c r="A5836" s="126">
        <v>2421</v>
      </c>
      <c r="B5836" s="127">
        <v>957134.61899999995</v>
      </c>
      <c r="C5836" s="127">
        <v>6490116.0949999997</v>
      </c>
      <c r="D5836" s="103" t="s">
        <v>167</v>
      </c>
      <c r="E5836" s="126">
        <v>364.54300000000001</v>
      </c>
      <c r="F5836" s="125">
        <v>0.53800000000001091</v>
      </c>
      <c r="G5836" s="103" t="s">
        <v>167</v>
      </c>
      <c r="H5836" s="119">
        <f t="shared" si="2682"/>
        <v>1.338000000000011</v>
      </c>
      <c r="I5836" s="125" t="s">
        <v>3754</v>
      </c>
      <c r="J5836" s="107">
        <f t="shared" ref="J5836" si="2692">I5836+611</f>
        <v>37046.870000000003</v>
      </c>
      <c r="L5836" s="118">
        <v>0.7</v>
      </c>
    </row>
    <row r="5837" spans="1:12" x14ac:dyDescent="0.2">
      <c r="D5837" s="103"/>
      <c r="E5837" s="126"/>
      <c r="G5837" s="103"/>
      <c r="H5837" s="119"/>
    </row>
    <row r="5838" spans="1:12" x14ac:dyDescent="0.2">
      <c r="A5838" s="126">
        <v>2422</v>
      </c>
      <c r="B5838" s="127">
        <v>957138.71100000001</v>
      </c>
      <c r="C5838" s="127">
        <v>6490096.693</v>
      </c>
      <c r="D5838" s="103" t="s">
        <v>167</v>
      </c>
      <c r="E5838" s="126">
        <v>364.63499999999999</v>
      </c>
      <c r="F5838" s="125">
        <v>0.53800000000001091</v>
      </c>
      <c r="G5838" s="103" t="s">
        <v>167</v>
      </c>
      <c r="H5838" s="119">
        <f t="shared" si="2682"/>
        <v>1.338000000000011</v>
      </c>
      <c r="I5838" s="125" t="s">
        <v>3755</v>
      </c>
      <c r="J5838" s="107">
        <f t="shared" ref="J5838" si="2693">I5838+611</f>
        <v>37066.699999999997</v>
      </c>
      <c r="L5838" s="118">
        <v>0.7</v>
      </c>
    </row>
    <row r="5839" spans="1:12" x14ac:dyDescent="0.2">
      <c r="D5839" s="103"/>
      <c r="E5839" s="126"/>
      <c r="G5839" s="103"/>
    </row>
    <row r="5840" spans="1:12" x14ac:dyDescent="0.2">
      <c r="A5840" s="126">
        <v>2423</v>
      </c>
      <c r="B5840" s="127">
        <v>957142.65300000005</v>
      </c>
      <c r="C5840" s="127">
        <v>6490077.7419999996</v>
      </c>
      <c r="D5840" s="103" t="s">
        <v>167</v>
      </c>
      <c r="E5840" s="126">
        <v>364.73</v>
      </c>
      <c r="F5840" s="125">
        <v>0.51400000000001</v>
      </c>
      <c r="G5840" s="103" t="s">
        <v>167</v>
      </c>
      <c r="H5840" s="119">
        <f t="shared" si="2682"/>
        <v>1.31400000000001</v>
      </c>
      <c r="I5840" s="125" t="s">
        <v>3756</v>
      </c>
      <c r="J5840" s="107">
        <f t="shared" ref="J5840" si="2694">I5840+611</f>
        <v>37086.06</v>
      </c>
      <c r="L5840" s="118">
        <v>0.7</v>
      </c>
    </row>
    <row r="5841" spans="1:12" x14ac:dyDescent="0.2">
      <c r="D5841" s="103"/>
      <c r="E5841" s="126"/>
      <c r="G5841" s="103"/>
      <c r="H5841" s="119"/>
    </row>
    <row r="5842" spans="1:12" x14ac:dyDescent="0.2">
      <c r="A5842" s="126">
        <v>2424</v>
      </c>
      <c r="B5842" s="127">
        <v>957146.93700000003</v>
      </c>
      <c r="C5842" s="127">
        <v>6490057.4890000001</v>
      </c>
      <c r="D5842" s="103" t="s">
        <v>167</v>
      </c>
      <c r="E5842" s="126">
        <v>364.803</v>
      </c>
      <c r="F5842" s="125">
        <v>0.56700000000000728</v>
      </c>
      <c r="G5842" s="103" t="s">
        <v>167</v>
      </c>
      <c r="H5842" s="119">
        <f t="shared" si="2682"/>
        <v>1.3670000000000073</v>
      </c>
      <c r="I5842" s="125" t="s">
        <v>3757</v>
      </c>
      <c r="J5842" s="107">
        <f t="shared" ref="J5842" si="2695">I5842+611</f>
        <v>37106.76</v>
      </c>
      <c r="L5842" s="118">
        <v>0.7</v>
      </c>
    </row>
    <row r="5843" spans="1:12" x14ac:dyDescent="0.2">
      <c r="D5843" s="103"/>
      <c r="E5843" s="126"/>
      <c r="G5843" s="103"/>
    </row>
    <row r="5844" spans="1:12" x14ac:dyDescent="0.2">
      <c r="A5844" s="126">
        <v>2425</v>
      </c>
      <c r="B5844" s="127">
        <v>957151.22100000002</v>
      </c>
      <c r="C5844" s="127">
        <v>6490037.2319999998</v>
      </c>
      <c r="D5844" s="103" t="s">
        <v>167</v>
      </c>
      <c r="E5844" s="126">
        <v>364.91199999999998</v>
      </c>
      <c r="F5844" s="125">
        <v>0.54599999999999227</v>
      </c>
      <c r="G5844" s="103" t="s">
        <v>167</v>
      </c>
      <c r="H5844" s="119">
        <f t="shared" si="2682"/>
        <v>1.3459999999999923</v>
      </c>
      <c r="I5844" s="125" t="s">
        <v>3758</v>
      </c>
      <c r="J5844" s="107">
        <f t="shared" ref="J5844" si="2696">I5844+611</f>
        <v>37127.47</v>
      </c>
      <c r="L5844" s="118">
        <v>0.7</v>
      </c>
    </row>
    <row r="5845" spans="1:12" x14ac:dyDescent="0.2">
      <c r="D5845" s="103"/>
      <c r="E5845" s="126"/>
      <c r="G5845" s="103"/>
      <c r="H5845" s="119"/>
    </row>
    <row r="5846" spans="1:12" x14ac:dyDescent="0.2">
      <c r="A5846" s="126">
        <v>2426</v>
      </c>
      <c r="B5846" s="127">
        <v>957155.29700000002</v>
      </c>
      <c r="C5846" s="127">
        <v>6490017.7340000002</v>
      </c>
      <c r="D5846" s="103" t="s">
        <v>167</v>
      </c>
      <c r="E5846" s="126">
        <v>365.00200000000001</v>
      </c>
      <c r="F5846" s="125">
        <v>0.59500000000002728</v>
      </c>
      <c r="G5846" s="103" t="s">
        <v>167</v>
      </c>
      <c r="H5846" s="119">
        <f t="shared" si="2682"/>
        <v>1.3950000000000273</v>
      </c>
      <c r="I5846" s="125" t="s">
        <v>3759</v>
      </c>
      <c r="J5846" s="107">
        <f t="shared" ref="J5846" si="2697">I5846+611</f>
        <v>37147.39</v>
      </c>
      <c r="L5846" s="118">
        <v>0.7</v>
      </c>
    </row>
    <row r="5847" spans="1:12" x14ac:dyDescent="0.2">
      <c r="D5847" s="103"/>
      <c r="E5847" s="126"/>
      <c r="G5847" s="103"/>
    </row>
    <row r="5848" spans="1:12" x14ac:dyDescent="0.2">
      <c r="A5848" s="126">
        <v>2427</v>
      </c>
      <c r="B5848" s="127">
        <v>957159.45</v>
      </c>
      <c r="C5848" s="127">
        <v>6489998.1840000004</v>
      </c>
      <c r="D5848" s="103" t="s">
        <v>167</v>
      </c>
      <c r="E5848" s="126">
        <v>365.101</v>
      </c>
      <c r="F5848" s="125">
        <v>0.53100000000000591</v>
      </c>
      <c r="G5848" s="103" t="s">
        <v>167</v>
      </c>
      <c r="H5848" s="119">
        <f t="shared" si="2682"/>
        <v>1.331000000000006</v>
      </c>
      <c r="I5848" s="125" t="s">
        <v>3760</v>
      </c>
      <c r="J5848" s="107">
        <f t="shared" ref="J5848" si="2698">I5848+611</f>
        <v>37167.370000000003</v>
      </c>
      <c r="L5848" s="118">
        <v>0.7</v>
      </c>
    </row>
    <row r="5849" spans="1:12" x14ac:dyDescent="0.2">
      <c r="D5849" s="103"/>
      <c r="E5849" s="126"/>
      <c r="G5849" s="103"/>
      <c r="H5849" s="119"/>
    </row>
    <row r="5850" spans="1:12" x14ac:dyDescent="0.2">
      <c r="A5850" s="126">
        <v>2428</v>
      </c>
      <c r="B5850" s="127">
        <v>957163.56499999994</v>
      </c>
      <c r="C5850" s="127">
        <v>6489978.6440000003</v>
      </c>
      <c r="D5850" s="103" t="s">
        <v>167</v>
      </c>
      <c r="E5850" s="126">
        <v>365.185</v>
      </c>
      <c r="F5850" s="125">
        <v>0.55299999999999727</v>
      </c>
      <c r="G5850" s="103" t="s">
        <v>167</v>
      </c>
      <c r="H5850" s="119">
        <f t="shared" si="2682"/>
        <v>1.3529999999999973</v>
      </c>
      <c r="I5850" s="125" t="s">
        <v>3761</v>
      </c>
      <c r="J5850" s="107">
        <f t="shared" ref="J5850" si="2699">I5850+611</f>
        <v>37187.339999999997</v>
      </c>
      <c r="L5850" s="118">
        <v>0.7</v>
      </c>
    </row>
    <row r="5851" spans="1:12" x14ac:dyDescent="0.2">
      <c r="D5851" s="103"/>
      <c r="E5851" s="126"/>
      <c r="G5851" s="103"/>
    </row>
    <row r="5852" spans="1:12" x14ac:dyDescent="0.2">
      <c r="A5852" s="126">
        <v>2429</v>
      </c>
      <c r="B5852" s="127">
        <v>957167.65700000001</v>
      </c>
      <c r="C5852" s="127">
        <v>6489958.96</v>
      </c>
      <c r="D5852" s="103" t="s">
        <v>167</v>
      </c>
      <c r="E5852" s="126">
        <v>365.28399999999999</v>
      </c>
      <c r="F5852" s="125">
        <v>0.52899999999999636</v>
      </c>
      <c r="G5852" s="103" t="s">
        <v>167</v>
      </c>
      <c r="H5852" s="119">
        <f t="shared" si="2682"/>
        <v>1.3289999999999964</v>
      </c>
      <c r="I5852" s="125" t="s">
        <v>3762</v>
      </c>
      <c r="J5852" s="107">
        <f t="shared" ref="J5852" si="2700">I5852+611</f>
        <v>37207.449999999997</v>
      </c>
      <c r="L5852" s="118">
        <v>0.7</v>
      </c>
    </row>
    <row r="5853" spans="1:12" x14ac:dyDescent="0.2">
      <c r="D5853" s="103"/>
      <c r="E5853" s="126"/>
      <c r="G5853" s="103"/>
      <c r="H5853" s="119"/>
    </row>
    <row r="5854" spans="1:12" x14ac:dyDescent="0.2">
      <c r="A5854" s="126">
        <v>2430</v>
      </c>
      <c r="B5854" s="127">
        <v>957171.76199999999</v>
      </c>
      <c r="C5854" s="127">
        <v>6489939.4989999998</v>
      </c>
      <c r="D5854" s="103" t="s">
        <v>167</v>
      </c>
      <c r="E5854" s="126">
        <v>365.42099999999999</v>
      </c>
      <c r="F5854" s="125">
        <v>0.56900000000001683</v>
      </c>
      <c r="G5854" s="103" t="s">
        <v>167</v>
      </c>
      <c r="H5854" s="119">
        <f t="shared" si="2682"/>
        <v>1.3690000000000169</v>
      </c>
      <c r="I5854" s="125" t="s">
        <v>3763</v>
      </c>
      <c r="J5854" s="107">
        <f t="shared" ref="J5854" si="2701">I5854+611</f>
        <v>37227.339999999997</v>
      </c>
      <c r="L5854" s="118">
        <v>0.7</v>
      </c>
    </row>
    <row r="5855" spans="1:12" x14ac:dyDescent="0.2">
      <c r="D5855" s="103"/>
      <c r="E5855" s="126"/>
      <c r="G5855" s="103"/>
    </row>
    <row r="5856" spans="1:12" x14ac:dyDescent="0.2">
      <c r="A5856" s="126">
        <v>2431</v>
      </c>
      <c r="B5856" s="127">
        <v>957175.79399999999</v>
      </c>
      <c r="C5856" s="127">
        <v>6489919.6639999999</v>
      </c>
      <c r="D5856" s="103" t="s">
        <v>167</v>
      </c>
      <c r="E5856" s="126">
        <v>365.60599999999999</v>
      </c>
      <c r="F5856" s="125">
        <v>0.56900000000001683</v>
      </c>
      <c r="G5856" s="103" t="s">
        <v>167</v>
      </c>
      <c r="H5856" s="119">
        <f t="shared" si="2682"/>
        <v>1.3690000000000169</v>
      </c>
      <c r="I5856" s="125" t="s">
        <v>3764</v>
      </c>
      <c r="J5856" s="107">
        <f t="shared" ref="J5856" si="2702">I5856+611</f>
        <v>37247.58</v>
      </c>
      <c r="L5856" s="118">
        <v>0.7</v>
      </c>
    </row>
    <row r="5857" spans="1:12" x14ac:dyDescent="0.2">
      <c r="D5857" s="103"/>
      <c r="E5857" s="126"/>
      <c r="G5857" s="103"/>
      <c r="H5857" s="119"/>
    </row>
    <row r="5858" spans="1:12" x14ac:dyDescent="0.2">
      <c r="A5858" s="126">
        <v>2432</v>
      </c>
      <c r="B5858" s="127">
        <v>957179.924</v>
      </c>
      <c r="C5858" s="127">
        <v>6489899.4359999998</v>
      </c>
      <c r="D5858" s="103" t="s">
        <v>167</v>
      </c>
      <c r="E5858" s="126">
        <v>365.83800000000002</v>
      </c>
      <c r="F5858" s="125">
        <v>0.54800000000000182</v>
      </c>
      <c r="G5858" s="103" t="s">
        <v>167</v>
      </c>
      <c r="H5858" s="119">
        <f t="shared" si="2682"/>
        <v>1.3480000000000019</v>
      </c>
      <c r="I5858" s="125" t="s">
        <v>3765</v>
      </c>
      <c r="J5858" s="107">
        <f t="shared" ref="J5858" si="2703">I5858+611</f>
        <v>37268.230000000003</v>
      </c>
      <c r="L5858" s="118">
        <v>0.7</v>
      </c>
    </row>
    <row r="5859" spans="1:12" x14ac:dyDescent="0.2">
      <c r="D5859" s="103"/>
      <c r="E5859" s="126"/>
      <c r="G5859" s="103"/>
    </row>
    <row r="5860" spans="1:12" x14ac:dyDescent="0.2">
      <c r="A5860" s="126">
        <v>2433</v>
      </c>
      <c r="B5860" s="127">
        <v>957183.35900000005</v>
      </c>
      <c r="C5860" s="127">
        <v>6489880.7340000002</v>
      </c>
      <c r="D5860" s="103" t="s">
        <v>167</v>
      </c>
      <c r="E5860" s="126">
        <v>366.00299999999999</v>
      </c>
      <c r="F5860" s="125">
        <v>0.51499999999998636</v>
      </c>
      <c r="G5860" s="103" t="s">
        <v>167</v>
      </c>
      <c r="H5860" s="119">
        <f t="shared" si="2682"/>
        <v>1.3149999999999864</v>
      </c>
      <c r="I5860" s="125" t="s">
        <v>3766</v>
      </c>
      <c r="J5860" s="107">
        <f t="shared" ref="J5860" si="2704">I5860+611</f>
        <v>37287.24</v>
      </c>
      <c r="L5860" s="118">
        <v>0.7</v>
      </c>
    </row>
    <row r="5861" spans="1:12" x14ac:dyDescent="0.2">
      <c r="D5861" s="103"/>
      <c r="E5861" s="126"/>
      <c r="G5861" s="103"/>
      <c r="H5861" s="119"/>
    </row>
    <row r="5862" spans="1:12" x14ac:dyDescent="0.2">
      <c r="A5862" s="126">
        <v>2434</v>
      </c>
      <c r="B5862" s="127">
        <v>957186.58700000006</v>
      </c>
      <c r="C5862" s="127">
        <v>6489860.9550000001</v>
      </c>
      <c r="D5862" s="103" t="s">
        <v>167</v>
      </c>
      <c r="E5862" s="126">
        <v>366.22199999999998</v>
      </c>
      <c r="F5862" s="125">
        <v>0.57200000000000273</v>
      </c>
      <c r="G5862" s="103" t="s">
        <v>167</v>
      </c>
      <c r="H5862" s="119">
        <f t="shared" si="2682"/>
        <v>1.3720000000000028</v>
      </c>
      <c r="I5862" s="125" t="s">
        <v>3767</v>
      </c>
      <c r="J5862" s="107">
        <f t="shared" ref="J5862" si="2705">I5862+611</f>
        <v>37307.279999999999</v>
      </c>
      <c r="L5862" s="118">
        <v>0.7</v>
      </c>
    </row>
    <row r="5863" spans="1:12" x14ac:dyDescent="0.2">
      <c r="D5863" s="103"/>
      <c r="E5863" s="126"/>
      <c r="G5863" s="103"/>
    </row>
    <row r="5864" spans="1:12" x14ac:dyDescent="0.2">
      <c r="A5864" s="126">
        <v>2435</v>
      </c>
      <c r="B5864" s="127">
        <v>957189.17</v>
      </c>
      <c r="C5864" s="127">
        <v>6489842.2429999998</v>
      </c>
      <c r="D5864" s="103" t="s">
        <v>167</v>
      </c>
      <c r="E5864" s="126">
        <v>366.37599999999998</v>
      </c>
      <c r="F5864" s="125">
        <v>0.56199999999995498</v>
      </c>
      <c r="G5864" s="103" t="s">
        <v>167</v>
      </c>
      <c r="H5864" s="119">
        <f t="shared" si="2682"/>
        <v>1.361999999999955</v>
      </c>
      <c r="I5864" s="125" t="s">
        <v>3768</v>
      </c>
      <c r="J5864" s="107">
        <f t="shared" ref="J5864" si="2706">I5864+611</f>
        <v>37326.17</v>
      </c>
      <c r="L5864" s="118">
        <v>0.7</v>
      </c>
    </row>
    <row r="5865" spans="1:12" x14ac:dyDescent="0.2">
      <c r="D5865" s="103"/>
      <c r="E5865" s="126"/>
      <c r="G5865" s="103"/>
      <c r="H5865" s="119"/>
    </row>
    <row r="5866" spans="1:12" x14ac:dyDescent="0.2">
      <c r="A5866" s="126">
        <v>2436</v>
      </c>
      <c r="B5866" s="127">
        <v>957191.39399999997</v>
      </c>
      <c r="C5866" s="127">
        <v>6489821.2620000001</v>
      </c>
      <c r="D5866" s="103" t="s">
        <v>167</v>
      </c>
      <c r="E5866" s="126">
        <v>366.50200000000001</v>
      </c>
      <c r="F5866" s="125">
        <v>0.56100000000003547</v>
      </c>
      <c r="G5866" s="103" t="s">
        <v>167</v>
      </c>
      <c r="H5866" s="119">
        <f t="shared" si="2682"/>
        <v>1.3610000000000355</v>
      </c>
      <c r="I5866" s="125" t="s">
        <v>3769</v>
      </c>
      <c r="J5866" s="107">
        <f t="shared" ref="J5866" si="2707">I5866+611</f>
        <v>37347.269999999997</v>
      </c>
      <c r="L5866" s="118">
        <v>0.7</v>
      </c>
    </row>
    <row r="5867" spans="1:12" x14ac:dyDescent="0.2">
      <c r="D5867" s="103"/>
      <c r="E5867" s="126"/>
      <c r="G5867" s="103"/>
    </row>
    <row r="5868" spans="1:12" x14ac:dyDescent="0.2">
      <c r="A5868" s="126">
        <v>2437</v>
      </c>
      <c r="B5868" s="127">
        <v>957193.06499999994</v>
      </c>
      <c r="C5868" s="127">
        <v>6489801.443</v>
      </c>
      <c r="D5868" s="103" t="s">
        <v>167</v>
      </c>
      <c r="E5868" s="126">
        <v>366.64299999999997</v>
      </c>
      <c r="F5868" s="125">
        <v>0.57299999999997908</v>
      </c>
      <c r="G5868" s="103" t="s">
        <v>167</v>
      </c>
      <c r="H5868" s="119">
        <f t="shared" si="2682"/>
        <v>1.3729999999999791</v>
      </c>
      <c r="I5868" s="125" t="s">
        <v>3770</v>
      </c>
      <c r="J5868" s="107">
        <f t="shared" ref="J5868" si="2708">I5868+611</f>
        <v>37367.160000000003</v>
      </c>
      <c r="L5868" s="118">
        <v>0.7</v>
      </c>
    </row>
    <row r="5869" spans="1:12" x14ac:dyDescent="0.2">
      <c r="D5869" s="103"/>
      <c r="E5869" s="126"/>
      <c r="G5869" s="103"/>
      <c r="H5869" s="119"/>
    </row>
    <row r="5870" spans="1:12" x14ac:dyDescent="0.2">
      <c r="A5870" s="126">
        <v>2438</v>
      </c>
      <c r="B5870" s="127">
        <v>957194.16200000001</v>
      </c>
      <c r="C5870" s="127">
        <v>6489781.4709999999</v>
      </c>
      <c r="D5870" s="103" t="s">
        <v>167</v>
      </c>
      <c r="E5870" s="126">
        <v>366.78800000000001</v>
      </c>
      <c r="F5870" s="125">
        <v>0.55000000000001137</v>
      </c>
      <c r="G5870" s="103" t="s">
        <v>167</v>
      </c>
      <c r="H5870" s="119">
        <f t="shared" si="2682"/>
        <v>1.3500000000000114</v>
      </c>
      <c r="I5870" s="125" t="s">
        <v>3771</v>
      </c>
      <c r="J5870" s="107">
        <f t="shared" ref="J5870" si="2709">I5870+611</f>
        <v>37387.17</v>
      </c>
      <c r="L5870" s="118">
        <v>0.7</v>
      </c>
    </row>
    <row r="5871" spans="1:12" x14ac:dyDescent="0.2">
      <c r="D5871" s="103"/>
      <c r="E5871" s="126"/>
      <c r="G5871" s="103"/>
    </row>
    <row r="5872" spans="1:12" x14ac:dyDescent="0.2">
      <c r="A5872" s="126">
        <v>2439</v>
      </c>
      <c r="B5872" s="127">
        <v>957194.74800000002</v>
      </c>
      <c r="C5872" s="127">
        <v>6489761.7750000004</v>
      </c>
      <c r="D5872" s="103" t="s">
        <v>167</v>
      </c>
      <c r="E5872" s="126">
        <v>366.99900000000002</v>
      </c>
      <c r="F5872" s="125">
        <v>0.61000000000001364</v>
      </c>
      <c r="G5872" s="103" t="s">
        <v>167</v>
      </c>
      <c r="H5872" s="119">
        <f t="shared" si="2682"/>
        <v>1.4100000000000137</v>
      </c>
      <c r="I5872" s="125" t="s">
        <v>3772</v>
      </c>
      <c r="J5872" s="107">
        <f t="shared" ref="J5872" si="2710">I5872+611</f>
        <v>37406.870000000003</v>
      </c>
      <c r="L5872" s="118">
        <v>0.7</v>
      </c>
    </row>
    <row r="5873" spans="1:12" x14ac:dyDescent="0.2">
      <c r="D5873" s="103"/>
      <c r="E5873" s="126"/>
      <c r="G5873" s="103"/>
      <c r="H5873" s="119"/>
    </row>
    <row r="5874" spans="1:12" x14ac:dyDescent="0.2">
      <c r="A5874" s="126">
        <v>2440</v>
      </c>
      <c r="B5874" s="127">
        <v>957194.72499999998</v>
      </c>
      <c r="C5874" s="127">
        <v>6489741.3940000003</v>
      </c>
      <c r="D5874" s="103" t="s">
        <v>167</v>
      </c>
      <c r="E5874" s="126">
        <v>367.13900000000001</v>
      </c>
      <c r="F5874" s="125">
        <v>0.57800000000003138</v>
      </c>
      <c r="G5874" s="103" t="s">
        <v>167</v>
      </c>
      <c r="H5874" s="119">
        <f t="shared" si="2682"/>
        <v>1.3780000000000314</v>
      </c>
      <c r="I5874" s="125" t="s">
        <v>3773</v>
      </c>
      <c r="J5874" s="107">
        <f t="shared" ref="J5874" si="2711">I5874+611</f>
        <v>37427.25</v>
      </c>
      <c r="L5874" s="118">
        <v>0.7</v>
      </c>
    </row>
    <row r="5875" spans="1:12" x14ac:dyDescent="0.2">
      <c r="D5875" s="103"/>
      <c r="E5875" s="126"/>
      <c r="G5875" s="103"/>
    </row>
    <row r="5876" spans="1:12" x14ac:dyDescent="0.2">
      <c r="A5876" s="126">
        <v>2441</v>
      </c>
      <c r="B5876" s="127">
        <v>957194.34400000004</v>
      </c>
      <c r="C5876" s="127">
        <v>6489721.2429999998</v>
      </c>
      <c r="D5876" s="103" t="s">
        <v>167</v>
      </c>
      <c r="E5876" s="126">
        <v>367.27300000000002</v>
      </c>
      <c r="F5876" s="125">
        <v>0.52899999999999636</v>
      </c>
      <c r="G5876" s="103" t="s">
        <v>167</v>
      </c>
      <c r="H5876" s="119">
        <f t="shared" si="2682"/>
        <v>1.3289999999999964</v>
      </c>
      <c r="I5876" s="125" t="s">
        <v>3774</v>
      </c>
      <c r="J5876" s="107">
        <f t="shared" ref="J5876" si="2712">I5876+611</f>
        <v>37447.410000000003</v>
      </c>
      <c r="L5876" s="118">
        <v>0.7</v>
      </c>
    </row>
    <row r="5877" spans="1:12" x14ac:dyDescent="0.2">
      <c r="D5877" s="103"/>
      <c r="E5877" s="126"/>
      <c r="G5877" s="103"/>
      <c r="H5877" s="119"/>
    </row>
    <row r="5878" spans="1:12" x14ac:dyDescent="0.2">
      <c r="A5878" s="126">
        <v>2442</v>
      </c>
      <c r="B5878" s="127">
        <v>957193.33100000001</v>
      </c>
      <c r="C5878" s="127">
        <v>6489701.2300000004</v>
      </c>
      <c r="D5878" s="103" t="s">
        <v>167</v>
      </c>
      <c r="E5878" s="126">
        <v>367.464</v>
      </c>
      <c r="F5878" s="125">
        <v>0.51400000000001</v>
      </c>
      <c r="G5878" s="103" t="s">
        <v>167</v>
      </c>
      <c r="H5878" s="119">
        <f t="shared" si="2682"/>
        <v>1.31400000000001</v>
      </c>
      <c r="I5878" s="125" t="s">
        <v>3775</v>
      </c>
      <c r="J5878" s="107">
        <f t="shared" ref="J5878" si="2713">I5878+611</f>
        <v>37467.449999999997</v>
      </c>
      <c r="L5878" s="118">
        <v>0.7</v>
      </c>
    </row>
    <row r="5879" spans="1:12" x14ac:dyDescent="0.2">
      <c r="D5879" s="103"/>
      <c r="E5879" s="126"/>
      <c r="G5879" s="103"/>
    </row>
    <row r="5880" spans="1:12" x14ac:dyDescent="0.2">
      <c r="A5880" s="126">
        <v>2443</v>
      </c>
      <c r="B5880" s="127">
        <v>957191.76</v>
      </c>
      <c r="C5880" s="127">
        <v>6489681.3720000004</v>
      </c>
      <c r="D5880" s="103" t="s">
        <v>167</v>
      </c>
      <c r="E5880" s="126">
        <v>367.58800000000002</v>
      </c>
      <c r="F5880" s="125">
        <v>0.53800000000001091</v>
      </c>
      <c r="G5880" s="103" t="s">
        <v>167</v>
      </c>
      <c r="H5880" s="119">
        <f t="shared" si="2682"/>
        <v>1.338000000000011</v>
      </c>
      <c r="I5880" s="125" t="s">
        <v>3776</v>
      </c>
      <c r="J5880" s="107">
        <f t="shared" ref="J5880" si="2714">I5880+611</f>
        <v>37487.370000000003</v>
      </c>
      <c r="L5880" s="118">
        <v>0.7</v>
      </c>
    </row>
    <row r="5881" spans="1:12" x14ac:dyDescent="0.2">
      <c r="D5881" s="103"/>
      <c r="E5881" s="126"/>
      <c r="G5881" s="103"/>
      <c r="H5881" s="119"/>
    </row>
    <row r="5882" spans="1:12" x14ac:dyDescent="0.2">
      <c r="A5882" s="126">
        <v>2444</v>
      </c>
      <c r="B5882" s="127">
        <v>957189.72100000002</v>
      </c>
      <c r="C5882" s="127">
        <v>6489661.8250000002</v>
      </c>
      <c r="D5882" s="103" t="s">
        <v>167</v>
      </c>
      <c r="E5882" s="126">
        <v>367.76100000000002</v>
      </c>
      <c r="F5882" s="125">
        <v>0.55400000000003047</v>
      </c>
      <c r="G5882" s="103" t="s">
        <v>167</v>
      </c>
      <c r="H5882" s="119">
        <f t="shared" ref="H5882:H5944" si="2715">F5882+L5882+0.1</f>
        <v>1.3540000000000305</v>
      </c>
      <c r="I5882" s="125" t="s">
        <v>3777</v>
      </c>
      <c r="J5882" s="107">
        <f t="shared" ref="J5882" si="2716">I5882+611</f>
        <v>37507.019999999997</v>
      </c>
      <c r="L5882" s="118">
        <v>0.7</v>
      </c>
    </row>
    <row r="5883" spans="1:12" x14ac:dyDescent="0.2">
      <c r="D5883" s="103"/>
      <c r="E5883" s="126"/>
      <c r="G5883" s="103"/>
    </row>
    <row r="5884" spans="1:12" x14ac:dyDescent="0.2">
      <c r="A5884" s="126">
        <v>2445</v>
      </c>
      <c r="B5884" s="127">
        <v>957187.12800000003</v>
      </c>
      <c r="C5884" s="127">
        <v>6489641.8159999996</v>
      </c>
      <c r="D5884" s="103" t="s">
        <v>167</v>
      </c>
      <c r="E5884" s="126">
        <v>367.92099999999999</v>
      </c>
      <c r="F5884" s="125">
        <v>0.56099999999997863</v>
      </c>
      <c r="G5884" s="103" t="s">
        <v>167</v>
      </c>
      <c r="H5884" s="119">
        <f t="shared" si="2715"/>
        <v>1.3609999999999787</v>
      </c>
      <c r="I5884" s="125" t="s">
        <v>3778</v>
      </c>
      <c r="J5884" s="107">
        <f t="shared" ref="J5884" si="2717">I5884+611</f>
        <v>37527.199999999997</v>
      </c>
      <c r="L5884" s="118">
        <v>0.7</v>
      </c>
    </row>
    <row r="5885" spans="1:12" x14ac:dyDescent="0.2">
      <c r="D5885" s="103"/>
      <c r="E5885" s="126"/>
      <c r="G5885" s="103"/>
      <c r="H5885" s="119"/>
    </row>
    <row r="5886" spans="1:12" x14ac:dyDescent="0.2">
      <c r="A5886" s="126">
        <v>2446</v>
      </c>
      <c r="B5886" s="127">
        <v>957183.98300000001</v>
      </c>
      <c r="C5886" s="127">
        <v>6489621.8959999997</v>
      </c>
      <c r="D5886" s="103" t="s">
        <v>167</v>
      </c>
      <c r="E5886" s="126">
        <v>368.072</v>
      </c>
      <c r="F5886" s="125">
        <v>0.53100000000000591</v>
      </c>
      <c r="G5886" s="103" t="s">
        <v>167</v>
      </c>
      <c r="H5886" s="119">
        <f t="shared" si="2715"/>
        <v>1.331000000000006</v>
      </c>
      <c r="I5886" s="125" t="s">
        <v>3779</v>
      </c>
      <c r="J5886" s="107">
        <f t="shared" ref="J5886" si="2718">I5886+611</f>
        <v>37547.370000000003</v>
      </c>
      <c r="L5886" s="118">
        <v>0.7</v>
      </c>
    </row>
    <row r="5887" spans="1:12" x14ac:dyDescent="0.2">
      <c r="D5887" s="103"/>
      <c r="E5887" s="126"/>
      <c r="G5887" s="103"/>
    </row>
    <row r="5888" spans="1:12" x14ac:dyDescent="0.2">
      <c r="A5888" s="126">
        <v>2447</v>
      </c>
      <c r="B5888" s="127">
        <v>957180.40899999999</v>
      </c>
      <c r="C5888" s="127">
        <v>6489602.3739999998</v>
      </c>
      <c r="D5888" s="103" t="s">
        <v>167</v>
      </c>
      <c r="E5888" s="126">
        <v>368.08300000000003</v>
      </c>
      <c r="F5888" s="125">
        <v>0.55700000000001637</v>
      </c>
      <c r="G5888" s="103" t="s">
        <v>167</v>
      </c>
      <c r="H5888" s="119">
        <f t="shared" si="2715"/>
        <v>1.3570000000000164</v>
      </c>
      <c r="I5888" s="125" t="s">
        <v>3780</v>
      </c>
      <c r="J5888" s="107">
        <f t="shared" ref="J5888" si="2719">I5888+611</f>
        <v>37567.22</v>
      </c>
      <c r="L5888" s="118">
        <v>0.7</v>
      </c>
    </row>
    <row r="5889" spans="1:12" x14ac:dyDescent="0.2">
      <c r="D5889" s="103"/>
      <c r="E5889" s="126"/>
      <c r="G5889" s="103"/>
      <c r="H5889" s="119"/>
    </row>
    <row r="5890" spans="1:12" x14ac:dyDescent="0.2">
      <c r="A5890" s="126">
        <v>2448</v>
      </c>
      <c r="B5890" s="127">
        <v>957176.245</v>
      </c>
      <c r="C5890" s="127">
        <v>6489582.8360000001</v>
      </c>
      <c r="D5890" s="103" t="s">
        <v>167</v>
      </c>
      <c r="E5890" s="126">
        <v>368.22699999999998</v>
      </c>
      <c r="F5890" s="125">
        <v>0.54399999999998272</v>
      </c>
      <c r="G5890" s="103" t="s">
        <v>167</v>
      </c>
      <c r="H5890" s="119">
        <f t="shared" si="2715"/>
        <v>1.3439999999999828</v>
      </c>
      <c r="I5890" s="125" t="s">
        <v>3781</v>
      </c>
      <c r="J5890" s="107">
        <f t="shared" ref="J5890" si="2720">I5890+611</f>
        <v>37587.199999999997</v>
      </c>
      <c r="L5890" s="118">
        <v>0.7</v>
      </c>
    </row>
    <row r="5891" spans="1:12" x14ac:dyDescent="0.2">
      <c r="D5891" s="103"/>
      <c r="E5891" s="126"/>
      <c r="G5891" s="103"/>
    </row>
    <row r="5892" spans="1:12" x14ac:dyDescent="0.2">
      <c r="A5892" s="126">
        <v>2449</v>
      </c>
      <c r="B5892" s="127">
        <v>957171.60800000001</v>
      </c>
      <c r="C5892" s="127">
        <v>6489563.3210000005</v>
      </c>
      <c r="D5892" s="103" t="s">
        <v>167</v>
      </c>
      <c r="E5892" s="126">
        <v>368.39299999999997</v>
      </c>
      <c r="F5892" s="125">
        <v>0.50699999999994816</v>
      </c>
      <c r="G5892" s="103" t="s">
        <v>167</v>
      </c>
      <c r="H5892" s="119">
        <f t="shared" si="2715"/>
        <v>1.3069999999999482</v>
      </c>
      <c r="I5892" s="125" t="s">
        <v>3782</v>
      </c>
      <c r="J5892" s="107">
        <f t="shared" ref="J5892" si="2721">I5892+611</f>
        <v>37607.26</v>
      </c>
      <c r="L5892" s="118">
        <v>0.7</v>
      </c>
    </row>
    <row r="5893" spans="1:12" x14ac:dyDescent="0.2">
      <c r="D5893" s="103"/>
      <c r="E5893" s="126"/>
      <c r="G5893" s="103"/>
      <c r="H5893" s="119"/>
    </row>
    <row r="5894" spans="1:12" x14ac:dyDescent="0.2">
      <c r="A5894" s="126">
        <v>2450</v>
      </c>
      <c r="B5894" s="127">
        <v>957166.549</v>
      </c>
      <c r="C5894" s="127">
        <v>6489544.2939999998</v>
      </c>
      <c r="D5894" s="103" t="s">
        <v>167</v>
      </c>
      <c r="E5894" s="126">
        <v>368.55500000000001</v>
      </c>
      <c r="F5894" s="125">
        <v>0.56400000000002137</v>
      </c>
      <c r="G5894" s="103" t="s">
        <v>167</v>
      </c>
      <c r="H5894" s="119">
        <f t="shared" si="2715"/>
        <v>1.3640000000000214</v>
      </c>
      <c r="I5894" s="125" t="s">
        <v>3783</v>
      </c>
      <c r="J5894" s="107">
        <f t="shared" ref="J5894" si="2722">I5894+611</f>
        <v>37626.949999999997</v>
      </c>
      <c r="L5894" s="118">
        <v>0.7</v>
      </c>
    </row>
    <row r="5895" spans="1:12" x14ac:dyDescent="0.2">
      <c r="D5895" s="103"/>
      <c r="E5895" s="126"/>
      <c r="G5895" s="103"/>
    </row>
    <row r="5896" spans="1:12" x14ac:dyDescent="0.2">
      <c r="A5896" s="126">
        <v>2451</v>
      </c>
      <c r="B5896" s="127">
        <v>957160.81599999999</v>
      </c>
      <c r="C5896" s="127">
        <v>6489524.9450000003</v>
      </c>
      <c r="D5896" s="103" t="s">
        <v>167</v>
      </c>
      <c r="E5896" s="126">
        <v>368.79</v>
      </c>
      <c r="F5896" s="125">
        <v>0.5010000000000332</v>
      </c>
      <c r="G5896" s="103" t="s">
        <v>167</v>
      </c>
      <c r="H5896" s="119">
        <f t="shared" si="2715"/>
        <v>1.3010000000000332</v>
      </c>
      <c r="I5896" s="125" t="s">
        <v>3784</v>
      </c>
      <c r="J5896" s="107">
        <f t="shared" ref="J5896" si="2723">I5896+611</f>
        <v>37647.129999999997</v>
      </c>
      <c r="L5896" s="118">
        <v>0.7</v>
      </c>
    </row>
    <row r="5897" spans="1:12" x14ac:dyDescent="0.2">
      <c r="D5897" s="103"/>
      <c r="E5897" s="126"/>
      <c r="G5897" s="103"/>
      <c r="H5897" s="119"/>
    </row>
    <row r="5898" spans="1:12" x14ac:dyDescent="0.2">
      <c r="A5898" s="126">
        <v>2452</v>
      </c>
      <c r="B5898" s="127">
        <v>957154.56299999997</v>
      </c>
      <c r="C5898" s="127">
        <v>6489505.7620000001</v>
      </c>
      <c r="D5898" s="103" t="s">
        <v>167</v>
      </c>
      <c r="E5898" s="126">
        <v>368.93700000000001</v>
      </c>
      <c r="F5898" s="125">
        <v>0.50900000000001455</v>
      </c>
      <c r="G5898" s="103" t="s">
        <v>167</v>
      </c>
      <c r="H5898" s="119">
        <f t="shared" si="2715"/>
        <v>1.3090000000000146</v>
      </c>
      <c r="I5898" s="125" t="s">
        <v>3785</v>
      </c>
      <c r="J5898" s="107">
        <f t="shared" ref="J5898" si="2724">I5898+611</f>
        <v>37667.31</v>
      </c>
      <c r="L5898" s="118">
        <v>0.7</v>
      </c>
    </row>
    <row r="5899" spans="1:12" x14ac:dyDescent="0.2">
      <c r="D5899" s="103"/>
      <c r="E5899" s="126"/>
      <c r="G5899" s="103"/>
    </row>
    <row r="5900" spans="1:12" x14ac:dyDescent="0.2">
      <c r="A5900" s="126">
        <v>2453</v>
      </c>
      <c r="B5900" s="127">
        <v>957147.90399999998</v>
      </c>
      <c r="C5900" s="127">
        <v>6489486.9390000002</v>
      </c>
      <c r="D5900" s="103" t="s">
        <v>167</v>
      </c>
      <c r="E5900" s="126">
        <v>369.12099999999998</v>
      </c>
      <c r="F5900" s="125">
        <v>0.51399999999995316</v>
      </c>
      <c r="G5900" s="103" t="s">
        <v>167</v>
      </c>
      <c r="H5900" s="119">
        <f t="shared" si="2715"/>
        <v>1.3139999999999532</v>
      </c>
      <c r="I5900" s="125" t="s">
        <v>3786</v>
      </c>
      <c r="J5900" s="107">
        <f t="shared" ref="J5900" si="2725">I5900+611</f>
        <v>37687.269999999997</v>
      </c>
      <c r="L5900" s="118">
        <v>0.7</v>
      </c>
    </row>
    <row r="5901" spans="1:12" x14ac:dyDescent="0.2">
      <c r="D5901" s="103"/>
      <c r="E5901" s="126"/>
      <c r="G5901" s="103"/>
      <c r="H5901" s="119"/>
    </row>
    <row r="5902" spans="1:12" x14ac:dyDescent="0.2">
      <c r="A5902" s="126">
        <v>2454</v>
      </c>
      <c r="B5902" s="127">
        <v>957140.772</v>
      </c>
      <c r="C5902" s="127">
        <v>6489468.4730000002</v>
      </c>
      <c r="D5902" s="103" t="s">
        <v>167</v>
      </c>
      <c r="E5902" s="126">
        <v>369.274</v>
      </c>
      <c r="F5902" s="125">
        <v>0.5180000000000291</v>
      </c>
      <c r="G5902" s="103" t="s">
        <v>167</v>
      </c>
      <c r="H5902" s="119">
        <f t="shared" si="2715"/>
        <v>1.3180000000000291</v>
      </c>
      <c r="I5902" s="125" t="s">
        <v>3787</v>
      </c>
      <c r="J5902" s="107">
        <f t="shared" ref="J5902" si="2726">I5902+611</f>
        <v>37707.07</v>
      </c>
      <c r="L5902" s="118">
        <v>0.7</v>
      </c>
    </row>
    <row r="5903" spans="1:12" x14ac:dyDescent="0.2">
      <c r="D5903" s="103"/>
      <c r="E5903" s="126"/>
      <c r="G5903" s="103"/>
    </row>
    <row r="5904" spans="1:12" x14ac:dyDescent="0.2">
      <c r="A5904" s="126">
        <v>2455</v>
      </c>
      <c r="B5904" s="127">
        <v>957133.01</v>
      </c>
      <c r="C5904" s="127">
        <v>6489449.6749999998</v>
      </c>
      <c r="D5904" s="103" t="s">
        <v>167</v>
      </c>
      <c r="E5904" s="126">
        <v>369.43799999999999</v>
      </c>
      <c r="F5904" s="125">
        <v>0.54099999999999682</v>
      </c>
      <c r="G5904" s="103" t="s">
        <v>167</v>
      </c>
      <c r="H5904" s="119">
        <f t="shared" si="2715"/>
        <v>1.3409999999999969</v>
      </c>
      <c r="I5904" s="125" t="s">
        <v>3788</v>
      </c>
      <c r="J5904" s="107">
        <f t="shared" ref="J5904" si="2727">I5904+611</f>
        <v>37727.410000000003</v>
      </c>
      <c r="L5904" s="118">
        <v>0.7</v>
      </c>
    </row>
    <row r="5905" spans="1:12" x14ac:dyDescent="0.2">
      <c r="D5905" s="103"/>
      <c r="E5905" s="126"/>
      <c r="G5905" s="103"/>
      <c r="H5905" s="119"/>
    </row>
    <row r="5906" spans="1:12" x14ac:dyDescent="0.2">
      <c r="A5906" s="126">
        <v>2456</v>
      </c>
      <c r="B5906" s="127">
        <v>957124.80799999996</v>
      </c>
      <c r="C5906" s="127">
        <v>6489431.2750000004</v>
      </c>
      <c r="D5906" s="103" t="s">
        <v>167</v>
      </c>
      <c r="E5906" s="126">
        <v>369.59</v>
      </c>
      <c r="F5906" s="125">
        <v>0.52999999999997272</v>
      </c>
      <c r="G5906" s="103" t="s">
        <v>167</v>
      </c>
      <c r="H5906" s="119">
        <f t="shared" si="2715"/>
        <v>1.3299999999999728</v>
      </c>
      <c r="I5906" s="125" t="s">
        <v>3789</v>
      </c>
      <c r="J5906" s="107">
        <f t="shared" ref="J5906" si="2728">I5906+611</f>
        <v>37747.56</v>
      </c>
      <c r="L5906" s="118">
        <v>0.7</v>
      </c>
    </row>
    <row r="5907" spans="1:12" x14ac:dyDescent="0.2">
      <c r="D5907" s="103"/>
      <c r="E5907" s="126"/>
      <c r="G5907" s="103"/>
    </row>
    <row r="5908" spans="1:12" x14ac:dyDescent="0.2">
      <c r="A5908" s="126">
        <v>2457</v>
      </c>
      <c r="B5908" s="127">
        <v>957116.31</v>
      </c>
      <c r="C5908" s="127">
        <v>6489413.5080000004</v>
      </c>
      <c r="D5908" s="103" t="s">
        <v>167</v>
      </c>
      <c r="E5908" s="126">
        <v>369.74900000000002</v>
      </c>
      <c r="F5908" s="125">
        <v>0.53700000000003456</v>
      </c>
      <c r="G5908" s="103" t="s">
        <v>167</v>
      </c>
      <c r="H5908" s="119">
        <f t="shared" si="2715"/>
        <v>1.3370000000000346</v>
      </c>
      <c r="I5908" s="125" t="s">
        <v>3790</v>
      </c>
      <c r="J5908" s="107">
        <f t="shared" ref="J5908" si="2729">I5908+611</f>
        <v>37767.25</v>
      </c>
      <c r="L5908" s="118">
        <v>0.7</v>
      </c>
    </row>
    <row r="5909" spans="1:12" x14ac:dyDescent="0.2">
      <c r="D5909" s="103"/>
      <c r="E5909" s="126"/>
      <c r="G5909" s="103"/>
      <c r="H5909" s="119"/>
    </row>
    <row r="5910" spans="1:12" x14ac:dyDescent="0.2">
      <c r="A5910" s="126">
        <v>2458</v>
      </c>
      <c r="B5910" s="127">
        <v>957106.97499999998</v>
      </c>
      <c r="C5910" s="127">
        <v>6489395.1169999996</v>
      </c>
      <c r="D5910" s="103" t="s">
        <v>167</v>
      </c>
      <c r="E5910" s="126">
        <v>369.92899999999997</v>
      </c>
      <c r="F5910" s="125">
        <v>0.56099999999997863</v>
      </c>
      <c r="G5910" s="103" t="s">
        <v>167</v>
      </c>
      <c r="H5910" s="119">
        <f t="shared" si="2715"/>
        <v>1.3609999999999787</v>
      </c>
      <c r="I5910" s="125" t="s">
        <v>3791</v>
      </c>
      <c r="J5910" s="107">
        <f t="shared" ref="J5910" si="2730">I5910+611</f>
        <v>37787.879999999997</v>
      </c>
      <c r="L5910" s="118">
        <v>0.7</v>
      </c>
    </row>
    <row r="5911" spans="1:12" x14ac:dyDescent="0.2">
      <c r="D5911" s="103"/>
      <c r="E5911" s="126"/>
      <c r="G5911" s="103"/>
    </row>
    <row r="5912" spans="1:12" x14ac:dyDescent="0.2">
      <c r="A5912" s="126">
        <v>2459</v>
      </c>
      <c r="B5912" s="127">
        <v>957097.61100000003</v>
      </c>
      <c r="C5912" s="127">
        <v>6489378.1239999998</v>
      </c>
      <c r="D5912" s="103" t="s">
        <v>167</v>
      </c>
      <c r="E5912" s="126">
        <v>370.053</v>
      </c>
      <c r="F5912" s="125">
        <v>0.55000000000001137</v>
      </c>
      <c r="G5912" s="103" t="s">
        <v>167</v>
      </c>
      <c r="H5912" s="119">
        <f t="shared" si="2715"/>
        <v>1.3500000000000114</v>
      </c>
      <c r="I5912" s="125" t="s">
        <v>3792</v>
      </c>
      <c r="J5912" s="107">
        <f t="shared" ref="J5912" si="2731">I5912+611</f>
        <v>37807.279999999999</v>
      </c>
      <c r="L5912" s="118">
        <v>0.7</v>
      </c>
    </row>
    <row r="5913" spans="1:12" x14ac:dyDescent="0.2">
      <c r="D5913" s="103"/>
      <c r="E5913" s="126"/>
      <c r="G5913" s="103"/>
      <c r="H5913" s="119"/>
    </row>
    <row r="5914" spans="1:12" x14ac:dyDescent="0.2">
      <c r="A5914" s="126">
        <v>2460</v>
      </c>
      <c r="B5914" s="127">
        <v>957087.55900000001</v>
      </c>
      <c r="C5914" s="127">
        <v>6489360.7379999999</v>
      </c>
      <c r="D5914" s="103" t="s">
        <v>167</v>
      </c>
      <c r="E5914" s="126">
        <v>370.19799999999998</v>
      </c>
      <c r="F5914" s="125">
        <v>0.54899999999997817</v>
      </c>
      <c r="G5914" s="103" t="s">
        <v>167</v>
      </c>
      <c r="H5914" s="119">
        <f t="shared" si="2715"/>
        <v>1.3489999999999782</v>
      </c>
      <c r="I5914" s="125" t="s">
        <v>3793</v>
      </c>
      <c r="J5914" s="107">
        <f t="shared" ref="J5914" si="2732">I5914+611</f>
        <v>37827.360000000001</v>
      </c>
      <c r="L5914" s="118">
        <v>0.7</v>
      </c>
    </row>
    <row r="5915" spans="1:12" x14ac:dyDescent="0.2">
      <c r="D5915" s="103"/>
      <c r="E5915" s="126"/>
      <c r="G5915" s="103"/>
    </row>
    <row r="5916" spans="1:12" x14ac:dyDescent="0.2">
      <c r="A5916" s="126">
        <v>2461</v>
      </c>
      <c r="B5916" s="127">
        <v>957077.25300000003</v>
      </c>
      <c r="C5916" s="127">
        <v>6489343.7549999999</v>
      </c>
      <c r="D5916" s="103" t="s">
        <v>167</v>
      </c>
      <c r="E5916" s="126">
        <v>370.32900000000001</v>
      </c>
      <c r="F5916" s="125">
        <v>0.56499999999999773</v>
      </c>
      <c r="G5916" s="103" t="s">
        <v>167</v>
      </c>
      <c r="H5916" s="119">
        <f t="shared" si="2715"/>
        <v>1.3649999999999978</v>
      </c>
      <c r="I5916" s="125" t="s">
        <v>3794</v>
      </c>
      <c r="J5916" s="107">
        <f t="shared" ref="J5916" si="2733">I5916+611</f>
        <v>37847.230000000003</v>
      </c>
      <c r="L5916" s="118">
        <v>0.7</v>
      </c>
    </row>
    <row r="5917" spans="1:12" x14ac:dyDescent="0.2">
      <c r="D5917" s="103"/>
      <c r="E5917" s="126"/>
      <c r="G5917" s="103"/>
      <c r="H5917" s="119"/>
    </row>
    <row r="5918" spans="1:12" x14ac:dyDescent="0.2">
      <c r="A5918" s="126">
        <v>2462</v>
      </c>
      <c r="B5918" s="127">
        <v>957066.41</v>
      </c>
      <c r="C5918" s="127">
        <v>6489326.8499999996</v>
      </c>
      <c r="D5918" s="103" t="s">
        <v>167</v>
      </c>
      <c r="E5918" s="126">
        <v>370.49299999999999</v>
      </c>
      <c r="F5918" s="125">
        <v>0.57600000000002183</v>
      </c>
      <c r="G5918" s="103" t="s">
        <v>167</v>
      </c>
      <c r="H5918" s="119">
        <f t="shared" si="2715"/>
        <v>1.3760000000000219</v>
      </c>
      <c r="I5918" s="125" t="s">
        <v>3795</v>
      </c>
      <c r="J5918" s="107">
        <f t="shared" ref="J5918" si="2734">I5918+611</f>
        <v>37867.31</v>
      </c>
      <c r="L5918" s="118">
        <v>0.7</v>
      </c>
    </row>
    <row r="5919" spans="1:12" x14ac:dyDescent="0.2">
      <c r="D5919" s="103"/>
      <c r="E5919" s="126"/>
      <c r="G5919" s="103"/>
    </row>
    <row r="5920" spans="1:12" x14ac:dyDescent="0.2">
      <c r="A5920" s="126">
        <v>2463</v>
      </c>
      <c r="B5920" s="127">
        <v>957055.38899999997</v>
      </c>
      <c r="C5920" s="127">
        <v>6489310.2929999996</v>
      </c>
      <c r="D5920" s="103" t="s">
        <v>167</v>
      </c>
      <c r="E5920" s="126">
        <v>370.649</v>
      </c>
      <c r="F5920" s="125">
        <v>0.57200000000000273</v>
      </c>
      <c r="G5920" s="103" t="s">
        <v>167</v>
      </c>
      <c r="H5920" s="119">
        <f t="shared" si="2715"/>
        <v>1.3720000000000028</v>
      </c>
      <c r="I5920" s="125" t="s">
        <v>3796</v>
      </c>
      <c r="J5920" s="107">
        <f t="shared" ref="J5920" si="2735">I5920+611</f>
        <v>37887.21</v>
      </c>
      <c r="L5920" s="118">
        <v>0.7</v>
      </c>
    </row>
    <row r="5921" spans="1:12" x14ac:dyDescent="0.2">
      <c r="D5921" s="103"/>
      <c r="E5921" s="126"/>
      <c r="G5921" s="103"/>
      <c r="H5921" s="119"/>
    </row>
    <row r="5922" spans="1:12" x14ac:dyDescent="0.2">
      <c r="A5922" s="126">
        <v>2464</v>
      </c>
      <c r="B5922" s="127">
        <v>957044.26599999995</v>
      </c>
      <c r="C5922" s="127">
        <v>6489293.9019999998</v>
      </c>
      <c r="D5922" s="103" t="s">
        <v>167</v>
      </c>
      <c r="E5922" s="126">
        <v>370.72</v>
      </c>
      <c r="F5922" s="125">
        <v>0.56400000000002137</v>
      </c>
      <c r="G5922" s="103" t="s">
        <v>167</v>
      </c>
      <c r="H5922" s="119">
        <f t="shared" si="2715"/>
        <v>1.3640000000000214</v>
      </c>
      <c r="I5922" s="125" t="s">
        <v>3797</v>
      </c>
      <c r="J5922" s="107">
        <f t="shared" ref="J5922" si="2736">I5922+611</f>
        <v>37907.01</v>
      </c>
      <c r="L5922" s="118">
        <v>0.7</v>
      </c>
    </row>
    <row r="5923" spans="1:12" x14ac:dyDescent="0.2">
      <c r="D5923" s="103"/>
      <c r="E5923" s="126"/>
      <c r="G5923" s="103"/>
    </row>
    <row r="5924" spans="1:12" x14ac:dyDescent="0.2">
      <c r="A5924" s="126">
        <v>2465</v>
      </c>
      <c r="B5924" s="127">
        <v>957032.77</v>
      </c>
      <c r="C5924" s="127">
        <v>6489277.4709999999</v>
      </c>
      <c r="D5924" s="103" t="s">
        <v>167</v>
      </c>
      <c r="E5924" s="126">
        <v>370.75299999999999</v>
      </c>
      <c r="F5924" s="125">
        <v>0.56700000000000728</v>
      </c>
      <c r="G5924" s="103" t="s">
        <v>167</v>
      </c>
      <c r="H5924" s="119">
        <f t="shared" si="2715"/>
        <v>1.3670000000000073</v>
      </c>
      <c r="I5924" s="125" t="s">
        <v>3798</v>
      </c>
      <c r="J5924" s="107">
        <f t="shared" ref="J5924" si="2737">I5924+611</f>
        <v>37927.07</v>
      </c>
      <c r="L5924" s="118">
        <v>0.7</v>
      </c>
    </row>
    <row r="5925" spans="1:12" x14ac:dyDescent="0.2">
      <c r="D5925" s="103"/>
      <c r="E5925" s="126"/>
      <c r="G5925" s="103"/>
      <c r="H5925" s="119"/>
    </row>
    <row r="5926" spans="1:12" x14ac:dyDescent="0.2">
      <c r="A5926" s="126">
        <v>2466</v>
      </c>
      <c r="B5926" s="127">
        <v>957021.18599999999</v>
      </c>
      <c r="C5926" s="127">
        <v>6489261.0429999996</v>
      </c>
      <c r="D5926" s="103" t="s">
        <v>167</v>
      </c>
      <c r="E5926" s="126">
        <v>370.767</v>
      </c>
      <c r="F5926" s="125">
        <v>0.5029999999999859</v>
      </c>
      <c r="G5926" s="103" t="s">
        <v>167</v>
      </c>
      <c r="H5926" s="119">
        <f t="shared" si="2715"/>
        <v>1.3029999999999859</v>
      </c>
      <c r="I5926" s="125" t="s">
        <v>3799</v>
      </c>
      <c r="J5926" s="107">
        <f t="shared" ref="J5926" si="2738">I5926+611</f>
        <v>37947.17</v>
      </c>
      <c r="L5926" s="118">
        <v>0.7</v>
      </c>
    </row>
    <row r="5927" spans="1:12" x14ac:dyDescent="0.2">
      <c r="D5927" s="103"/>
      <c r="E5927" s="126"/>
      <c r="G5927" s="103"/>
    </row>
    <row r="5928" spans="1:12" x14ac:dyDescent="0.2">
      <c r="A5928" s="126">
        <v>2467</v>
      </c>
      <c r="B5928" s="127">
        <v>957009.67099999997</v>
      </c>
      <c r="C5928" s="127">
        <v>6489244.9210000001</v>
      </c>
      <c r="D5928" s="103" t="s">
        <v>167</v>
      </c>
      <c r="E5928" s="126">
        <v>370.78399999999999</v>
      </c>
      <c r="F5928" s="125">
        <v>0.54399999999998272</v>
      </c>
      <c r="G5928" s="103" t="s">
        <v>167</v>
      </c>
      <c r="H5928" s="119">
        <f t="shared" si="2715"/>
        <v>1.3439999999999828</v>
      </c>
      <c r="I5928" s="125" t="s">
        <v>3800</v>
      </c>
      <c r="J5928" s="107">
        <f t="shared" ref="J5928" si="2739">I5928+611</f>
        <v>37966.980000000003</v>
      </c>
      <c r="L5928" s="118">
        <v>0.7</v>
      </c>
    </row>
    <row r="5929" spans="1:12" x14ac:dyDescent="0.2">
      <c r="D5929" s="103"/>
      <c r="E5929" s="126"/>
      <c r="G5929" s="103"/>
      <c r="H5929" s="119"/>
    </row>
    <row r="5930" spans="1:12" x14ac:dyDescent="0.2">
      <c r="A5930" s="126">
        <v>2468</v>
      </c>
      <c r="B5930" s="127">
        <v>956998.01500000001</v>
      </c>
      <c r="C5930" s="127">
        <v>6489228.6560000004</v>
      </c>
      <c r="D5930" s="103" t="s">
        <v>167</v>
      </c>
      <c r="E5930" s="126">
        <v>370.815</v>
      </c>
      <c r="F5930" s="125">
        <v>0.56099999999997863</v>
      </c>
      <c r="G5930" s="103" t="s">
        <v>167</v>
      </c>
      <c r="H5930" s="119">
        <f t="shared" si="2715"/>
        <v>1.3609999999999787</v>
      </c>
      <c r="I5930" s="125" t="s">
        <v>3801</v>
      </c>
      <c r="J5930" s="107">
        <f t="shared" ref="J5930" si="2740">I5930+611</f>
        <v>37986.99</v>
      </c>
      <c r="L5930" s="118">
        <v>0.7</v>
      </c>
    </row>
    <row r="5931" spans="1:12" x14ac:dyDescent="0.2">
      <c r="D5931" s="103"/>
      <c r="E5931" s="126"/>
      <c r="G5931" s="103"/>
    </row>
    <row r="5932" spans="1:12" x14ac:dyDescent="0.2">
      <c r="A5932" s="126" t="s">
        <v>3802</v>
      </c>
      <c r="B5932" s="127">
        <v>956995.02800000005</v>
      </c>
      <c r="C5932" s="127">
        <v>6489224.0839999998</v>
      </c>
      <c r="D5932" s="103" t="s">
        <v>167</v>
      </c>
      <c r="E5932" s="126">
        <v>370.82600000000002</v>
      </c>
      <c r="F5932" s="125">
        <v>0.53500000000002501</v>
      </c>
      <c r="G5932" s="103" t="s">
        <v>167</v>
      </c>
      <c r="H5932" s="119">
        <f t="shared" si="2715"/>
        <v>1.3350000000000251</v>
      </c>
      <c r="I5932" s="125" t="s">
        <v>3803</v>
      </c>
      <c r="J5932" s="107">
        <f t="shared" ref="J5932" si="2741">I5932+611</f>
        <v>37992.449999999997</v>
      </c>
      <c r="L5932" s="118">
        <v>0.7</v>
      </c>
    </row>
    <row r="5933" spans="1:12" x14ac:dyDescent="0.2">
      <c r="D5933" s="103"/>
      <c r="E5933" s="126"/>
      <c r="G5933" s="103"/>
      <c r="H5933" s="119"/>
    </row>
    <row r="5934" spans="1:12" x14ac:dyDescent="0.2">
      <c r="A5934" s="126">
        <v>2469</v>
      </c>
      <c r="B5934" s="127">
        <v>956986.75399999996</v>
      </c>
      <c r="C5934" s="127">
        <v>6489212.233</v>
      </c>
      <c r="D5934" s="103" t="s">
        <v>167</v>
      </c>
      <c r="E5934" s="126">
        <v>370.88299999999998</v>
      </c>
      <c r="F5934" s="125">
        <v>0.57099999999996953</v>
      </c>
      <c r="G5934" s="103" t="s">
        <v>167</v>
      </c>
      <c r="H5934" s="119">
        <f t="shared" si="2715"/>
        <v>1.3709999999999696</v>
      </c>
      <c r="I5934" s="125" t="s">
        <v>3804</v>
      </c>
      <c r="J5934" s="107">
        <f t="shared" ref="J5934" si="2742">I5934+611</f>
        <v>38006.9</v>
      </c>
      <c r="L5934" s="118">
        <v>0.7</v>
      </c>
    </row>
    <row r="5935" spans="1:12" x14ac:dyDescent="0.2">
      <c r="D5935" s="103"/>
      <c r="E5935" s="126"/>
      <c r="G5935" s="103"/>
    </row>
    <row r="5936" spans="1:12" x14ac:dyDescent="0.2">
      <c r="A5936" s="126" t="s">
        <v>3805</v>
      </c>
      <c r="B5936" s="127">
        <v>956979.85600000003</v>
      </c>
      <c r="C5936" s="127">
        <v>6489202.3229999999</v>
      </c>
      <c r="D5936" s="103" t="s">
        <v>167</v>
      </c>
      <c r="E5936" s="126">
        <v>370.94600000000003</v>
      </c>
      <c r="F5936" s="125">
        <v>0.55900000000002592</v>
      </c>
      <c r="G5936" s="103" t="s">
        <v>167</v>
      </c>
      <c r="H5936" s="119">
        <f t="shared" si="2715"/>
        <v>1.359000000000026</v>
      </c>
      <c r="I5936" s="125" t="s">
        <v>3806</v>
      </c>
      <c r="J5936" s="107">
        <f t="shared" ref="J5936" si="2743">I5936+611</f>
        <v>38018.980000000003</v>
      </c>
      <c r="L5936" s="118">
        <v>0.7</v>
      </c>
    </row>
    <row r="5937" spans="1:12" x14ac:dyDescent="0.2">
      <c r="D5937" s="103"/>
      <c r="E5937" s="126"/>
      <c r="G5937" s="103"/>
      <c r="H5937" s="119"/>
    </row>
    <row r="5938" spans="1:12" x14ac:dyDescent="0.2">
      <c r="A5938" s="126">
        <v>2470</v>
      </c>
      <c r="B5938" s="127">
        <v>956974.89199999999</v>
      </c>
      <c r="C5938" s="127">
        <v>6489195.5049999999</v>
      </c>
      <c r="D5938" s="103" t="s">
        <v>167</v>
      </c>
      <c r="E5938" s="126">
        <v>371.00799999999998</v>
      </c>
      <c r="F5938" s="125">
        <v>0.59699999999997999</v>
      </c>
      <c r="G5938" s="103" t="s">
        <v>167</v>
      </c>
      <c r="H5938" s="119">
        <f t="shared" si="2715"/>
        <v>1.39699999999998</v>
      </c>
      <c r="I5938" s="125" t="s">
        <v>3807</v>
      </c>
      <c r="J5938" s="107">
        <f t="shared" ref="J5938" si="2744">I5938+611</f>
        <v>38027.410000000003</v>
      </c>
      <c r="L5938" s="118">
        <v>0.7</v>
      </c>
    </row>
    <row r="5939" spans="1:12" x14ac:dyDescent="0.2">
      <c r="D5939" s="103"/>
      <c r="E5939" s="126"/>
      <c r="G5939" s="103"/>
    </row>
    <row r="5940" spans="1:12" x14ac:dyDescent="0.2">
      <c r="A5940" s="126">
        <v>2471</v>
      </c>
      <c r="B5940" s="127">
        <v>956963.92200000002</v>
      </c>
      <c r="C5940" s="127">
        <v>6489178.8439999996</v>
      </c>
      <c r="D5940" s="103" t="s">
        <v>167</v>
      </c>
      <c r="E5940" s="126">
        <v>371.08</v>
      </c>
      <c r="F5940" s="125">
        <v>0.53499999999996817</v>
      </c>
      <c r="G5940" s="103" t="s">
        <v>167</v>
      </c>
      <c r="H5940" s="119">
        <f t="shared" si="2715"/>
        <v>1.3349999999999682</v>
      </c>
      <c r="I5940" s="125" t="s">
        <v>3808</v>
      </c>
      <c r="J5940" s="107">
        <f t="shared" ref="J5940" si="2745">I5940+611</f>
        <v>38047.370000000003</v>
      </c>
      <c r="L5940" s="118">
        <v>0.7</v>
      </c>
    </row>
    <row r="5941" spans="1:12" x14ac:dyDescent="0.2">
      <c r="D5941" s="103"/>
      <c r="E5941" s="126"/>
      <c r="G5941" s="103"/>
      <c r="H5941" s="119"/>
    </row>
    <row r="5942" spans="1:12" x14ac:dyDescent="0.2">
      <c r="A5942" s="126">
        <v>2472</v>
      </c>
      <c r="B5942" s="127">
        <v>956953.28599999996</v>
      </c>
      <c r="C5942" s="127">
        <v>6489161.9910000004</v>
      </c>
      <c r="D5942" s="103" t="s">
        <v>167</v>
      </c>
      <c r="E5942" s="126">
        <v>371.14400000000001</v>
      </c>
      <c r="F5942" s="125">
        <v>0.54000000000002046</v>
      </c>
      <c r="G5942" s="103" t="s">
        <v>167</v>
      </c>
      <c r="H5942" s="119">
        <f t="shared" si="2715"/>
        <v>1.3400000000000205</v>
      </c>
      <c r="I5942" s="125" t="s">
        <v>3809</v>
      </c>
      <c r="J5942" s="107">
        <f t="shared" ref="J5942" si="2746">I5942+611</f>
        <v>38067.300000000003</v>
      </c>
      <c r="L5942" s="118">
        <v>0.7</v>
      </c>
    </row>
    <row r="5943" spans="1:12" x14ac:dyDescent="0.2">
      <c r="D5943" s="103"/>
      <c r="E5943" s="126"/>
      <c r="G5943" s="103"/>
    </row>
    <row r="5944" spans="1:12" x14ac:dyDescent="0.2">
      <c r="A5944" s="126">
        <v>2473</v>
      </c>
      <c r="B5944" s="127">
        <v>956942.94499999995</v>
      </c>
      <c r="C5944" s="127">
        <v>6489144.9510000004</v>
      </c>
      <c r="D5944" s="103" t="s">
        <v>167</v>
      </c>
      <c r="E5944" s="126">
        <v>371.19200000000001</v>
      </c>
      <c r="F5944" s="125">
        <v>0.56700000000000728</v>
      </c>
      <c r="G5944" s="103" t="s">
        <v>167</v>
      </c>
      <c r="H5944" s="119">
        <f t="shared" si="2715"/>
        <v>1.3670000000000073</v>
      </c>
      <c r="I5944" s="125" t="s">
        <v>3810</v>
      </c>
      <c r="J5944" s="107">
        <f t="shared" ref="J5944" si="2747">I5944+611</f>
        <v>38087.230000000003</v>
      </c>
      <c r="L5944" s="118">
        <v>0.7</v>
      </c>
    </row>
    <row r="5945" spans="1:12" x14ac:dyDescent="0.2">
      <c r="D5945" s="103"/>
      <c r="E5945" s="126"/>
      <c r="G5945" s="103"/>
      <c r="H5945" s="119"/>
    </row>
    <row r="5946" spans="1:12" x14ac:dyDescent="0.2">
      <c r="A5946" s="126">
        <v>2474</v>
      </c>
      <c r="B5946" s="127">
        <v>956933.26300000004</v>
      </c>
      <c r="C5946" s="127">
        <v>6489127.4730000002</v>
      </c>
      <c r="D5946" s="103" t="s">
        <v>167</v>
      </c>
      <c r="E5946" s="126">
        <v>371.29300000000001</v>
      </c>
      <c r="F5946" s="125">
        <v>0.55900000000002592</v>
      </c>
      <c r="G5946" s="103" t="s">
        <v>167</v>
      </c>
      <c r="H5946" s="119">
        <f t="shared" ref="H5946:H6008" si="2748">F5946+L5946+0.1</f>
        <v>1.359000000000026</v>
      </c>
      <c r="I5946" s="125" t="s">
        <v>3811</v>
      </c>
      <c r="J5946" s="107">
        <f t="shared" ref="J5946" si="2749">I5946+611</f>
        <v>38107.21</v>
      </c>
      <c r="L5946" s="118">
        <v>0.7</v>
      </c>
    </row>
    <row r="5947" spans="1:12" x14ac:dyDescent="0.2">
      <c r="D5947" s="103"/>
      <c r="E5947" s="126"/>
      <c r="G5947" s="103"/>
    </row>
    <row r="5948" spans="1:12" x14ac:dyDescent="0.2">
      <c r="A5948" s="126">
        <v>2475</v>
      </c>
      <c r="B5948" s="127">
        <v>956923.93500000006</v>
      </c>
      <c r="C5948" s="127">
        <v>6489109.7079999996</v>
      </c>
      <c r="D5948" s="103" t="s">
        <v>167</v>
      </c>
      <c r="E5948" s="126">
        <v>371.39699999999999</v>
      </c>
      <c r="F5948" s="125">
        <v>0.59499999999997044</v>
      </c>
      <c r="G5948" s="103" t="s">
        <v>167</v>
      </c>
      <c r="H5948" s="119">
        <f t="shared" si="2748"/>
        <v>1.3949999999999705</v>
      </c>
      <c r="I5948" s="125" t="s">
        <v>3812</v>
      </c>
      <c r="J5948" s="107">
        <f t="shared" ref="J5948" si="2750">I5948+611</f>
        <v>38127.279999999999</v>
      </c>
      <c r="L5948" s="118">
        <v>0.7</v>
      </c>
    </row>
    <row r="5949" spans="1:12" x14ac:dyDescent="0.2">
      <c r="D5949" s="103"/>
      <c r="E5949" s="126"/>
      <c r="G5949" s="103"/>
      <c r="H5949" s="119"/>
    </row>
    <row r="5950" spans="1:12" x14ac:dyDescent="0.2">
      <c r="A5950" s="126">
        <v>2476</v>
      </c>
      <c r="B5950" s="127">
        <v>956915.21</v>
      </c>
      <c r="C5950" s="127">
        <v>6489091.8880000003</v>
      </c>
      <c r="D5950" s="103" t="s">
        <v>167</v>
      </c>
      <c r="E5950" s="126">
        <v>371.50200000000001</v>
      </c>
      <c r="F5950" s="125">
        <v>0.55500000000000682</v>
      </c>
      <c r="G5950" s="103" t="s">
        <v>167</v>
      </c>
      <c r="H5950" s="119">
        <f t="shared" si="2748"/>
        <v>1.3550000000000069</v>
      </c>
      <c r="I5950" s="125" t="s">
        <v>3813</v>
      </c>
      <c r="J5950" s="107">
        <f t="shared" ref="J5950" si="2751">I5950+611</f>
        <v>38147.120000000003</v>
      </c>
      <c r="L5950" s="118">
        <v>0.7</v>
      </c>
    </row>
    <row r="5951" spans="1:12" x14ac:dyDescent="0.2">
      <c r="D5951" s="103"/>
      <c r="E5951" s="126"/>
      <c r="G5951" s="103"/>
    </row>
    <row r="5952" spans="1:12" x14ac:dyDescent="0.2">
      <c r="A5952" s="126">
        <v>2477</v>
      </c>
      <c r="B5952" s="127">
        <v>956906.924</v>
      </c>
      <c r="C5952" s="127">
        <v>6489073.625</v>
      </c>
      <c r="D5952" s="103" t="s">
        <v>167</v>
      </c>
      <c r="E5952" s="126">
        <v>371.59800000000001</v>
      </c>
      <c r="F5952" s="125">
        <v>0.56900000000001683</v>
      </c>
      <c r="G5952" s="103" t="s">
        <v>167</v>
      </c>
      <c r="H5952" s="119">
        <f t="shared" si="2748"/>
        <v>1.3690000000000169</v>
      </c>
      <c r="I5952" s="125" t="s">
        <v>3814</v>
      </c>
      <c r="J5952" s="107">
        <f t="shared" ref="J5952" si="2752">I5952+611</f>
        <v>38167.17</v>
      </c>
      <c r="L5952" s="118">
        <v>0.7</v>
      </c>
    </row>
    <row r="5953" spans="1:12" x14ac:dyDescent="0.2">
      <c r="D5953" s="103"/>
      <c r="E5953" s="126"/>
      <c r="G5953" s="103"/>
      <c r="H5953" s="119"/>
    </row>
    <row r="5954" spans="1:12" x14ac:dyDescent="0.2">
      <c r="A5954" s="126">
        <v>2478</v>
      </c>
      <c r="B5954" s="127">
        <v>956899.02599999995</v>
      </c>
      <c r="C5954" s="127">
        <v>6489055.2259999998</v>
      </c>
      <c r="D5954" s="103" t="s">
        <v>167</v>
      </c>
      <c r="E5954" s="126">
        <v>371.66699999999997</v>
      </c>
      <c r="F5954" s="125">
        <v>0.52499999999997726</v>
      </c>
      <c r="G5954" s="103" t="s">
        <v>167</v>
      </c>
      <c r="H5954" s="119">
        <f t="shared" si="2748"/>
        <v>1.3249999999999773</v>
      </c>
      <c r="I5954" s="125" t="s">
        <v>3815</v>
      </c>
      <c r="J5954" s="107">
        <f t="shared" ref="J5954" si="2753">I5954+611</f>
        <v>38187.199999999997</v>
      </c>
      <c r="L5954" s="118">
        <v>0.7</v>
      </c>
    </row>
    <row r="5955" spans="1:12" x14ac:dyDescent="0.2">
      <c r="D5955" s="103"/>
      <c r="E5955" s="126"/>
      <c r="G5955" s="103"/>
    </row>
    <row r="5956" spans="1:12" x14ac:dyDescent="0.2">
      <c r="A5956" s="126">
        <v>2479</v>
      </c>
      <c r="B5956" s="127">
        <v>956891.77899999998</v>
      </c>
      <c r="C5956" s="127">
        <v>6489036.6770000001</v>
      </c>
      <c r="D5956" s="103" t="s">
        <v>167</v>
      </c>
      <c r="E5956" s="126">
        <v>371.78100000000001</v>
      </c>
      <c r="F5956" s="125">
        <v>0.53899999999998727</v>
      </c>
      <c r="G5956" s="103" t="s">
        <v>167</v>
      </c>
      <c r="H5956" s="119">
        <f t="shared" si="2748"/>
        <v>1.3389999999999873</v>
      </c>
      <c r="I5956" s="125" t="s">
        <v>3816</v>
      </c>
      <c r="J5956" s="107">
        <f t="shared" ref="J5956" si="2754">I5956+611</f>
        <v>38207.11</v>
      </c>
      <c r="L5956" s="118">
        <v>0.7</v>
      </c>
    </row>
    <row r="5957" spans="1:12" x14ac:dyDescent="0.2">
      <c r="D5957" s="103"/>
      <c r="E5957" s="126"/>
      <c r="G5957" s="103"/>
      <c r="H5957" s="119"/>
    </row>
    <row r="5958" spans="1:12" x14ac:dyDescent="0.2">
      <c r="A5958" s="126">
        <v>2480</v>
      </c>
      <c r="B5958" s="127">
        <v>956885.13</v>
      </c>
      <c r="C5958" s="127">
        <v>6489018.4620000003</v>
      </c>
      <c r="D5958" s="103" t="s">
        <v>167</v>
      </c>
      <c r="E5958" s="126">
        <v>371.858</v>
      </c>
      <c r="F5958" s="125">
        <v>0.58300000000002683</v>
      </c>
      <c r="G5958" s="103" t="s">
        <v>167</v>
      </c>
      <c r="H5958" s="119">
        <f t="shared" si="2748"/>
        <v>1.3830000000000269</v>
      </c>
      <c r="I5958" s="125" t="s">
        <v>3817</v>
      </c>
      <c r="J5958" s="107">
        <f t="shared" ref="J5958" si="2755">I5958+611</f>
        <v>38226.5</v>
      </c>
      <c r="L5958" s="118">
        <v>0.7</v>
      </c>
    </row>
    <row r="5959" spans="1:12" x14ac:dyDescent="0.2">
      <c r="D5959" s="103"/>
      <c r="E5959" s="126"/>
      <c r="G5959" s="103"/>
    </row>
    <row r="5960" spans="1:12" x14ac:dyDescent="0.2">
      <c r="A5960" s="126" t="s">
        <v>3818</v>
      </c>
      <c r="B5960" s="127">
        <v>956880.79200000002</v>
      </c>
      <c r="C5960" s="127">
        <v>6489005.5829999996</v>
      </c>
      <c r="D5960" s="103" t="s">
        <v>167</v>
      </c>
      <c r="E5960" s="126">
        <v>371.90100000000001</v>
      </c>
      <c r="F5960" s="125">
        <v>0.92700000000002092</v>
      </c>
      <c r="G5960" s="103" t="s">
        <v>167</v>
      </c>
      <c r="H5960" s="119">
        <f t="shared" si="2748"/>
        <v>1.727000000000021</v>
      </c>
      <c r="I5960" s="125" t="s">
        <v>3819</v>
      </c>
      <c r="J5960" s="107">
        <f t="shared" ref="J5960" si="2756">I5960+611</f>
        <v>38240.080000000002</v>
      </c>
      <c r="L5960" s="118">
        <v>0.7</v>
      </c>
    </row>
    <row r="5961" spans="1:12" x14ac:dyDescent="0.2">
      <c r="D5961" s="103"/>
      <c r="E5961" s="126"/>
      <c r="G5961" s="103"/>
      <c r="H5961" s="119"/>
    </row>
    <row r="5962" spans="1:12" x14ac:dyDescent="0.2">
      <c r="A5962" s="126">
        <v>2481</v>
      </c>
      <c r="B5962" s="127">
        <v>956878.54700000002</v>
      </c>
      <c r="C5962" s="127">
        <v>6488998.4720000001</v>
      </c>
      <c r="D5962" s="103" t="s">
        <v>167</v>
      </c>
      <c r="E5962" s="126">
        <v>371.92700000000002</v>
      </c>
      <c r="F5962" s="125">
        <v>0.71200000000004593</v>
      </c>
      <c r="G5962" s="103" t="s">
        <v>167</v>
      </c>
      <c r="H5962" s="119">
        <f t="shared" si="2748"/>
        <v>1.512000000000046</v>
      </c>
      <c r="I5962" s="125" t="s">
        <v>3820</v>
      </c>
      <c r="J5962" s="107">
        <f t="shared" ref="J5962" si="2757">I5962+611</f>
        <v>38247.56</v>
      </c>
      <c r="L5962" s="118">
        <v>0.7</v>
      </c>
    </row>
    <row r="5963" spans="1:12" x14ac:dyDescent="0.2">
      <c r="D5963" s="103"/>
      <c r="E5963" s="126"/>
      <c r="G5963" s="103"/>
    </row>
    <row r="5964" spans="1:12" x14ac:dyDescent="0.2">
      <c r="A5964" s="126">
        <v>2482</v>
      </c>
      <c r="B5964" s="127">
        <v>956872.90099999995</v>
      </c>
      <c r="C5964" s="127">
        <v>6488979.6950000003</v>
      </c>
      <c r="D5964" s="103" t="s">
        <v>167</v>
      </c>
      <c r="E5964" s="126">
        <v>372.03800000000001</v>
      </c>
      <c r="F5964" s="125">
        <v>0.55299999999999727</v>
      </c>
      <c r="G5964" s="103" t="s">
        <v>167</v>
      </c>
      <c r="H5964" s="119">
        <f t="shared" si="2748"/>
        <v>1.3529999999999973</v>
      </c>
      <c r="I5964" s="125" t="s">
        <v>3821</v>
      </c>
      <c r="J5964" s="107">
        <f t="shared" ref="J5964" si="2758">I5964+611</f>
        <v>38267.17</v>
      </c>
      <c r="L5964" s="118">
        <v>0.7</v>
      </c>
    </row>
    <row r="5965" spans="1:12" x14ac:dyDescent="0.2">
      <c r="D5965" s="103"/>
      <c r="E5965" s="126"/>
      <c r="G5965" s="103"/>
      <c r="H5965" s="119"/>
    </row>
    <row r="5966" spans="1:12" x14ac:dyDescent="0.2">
      <c r="A5966" s="126">
        <v>2483</v>
      </c>
      <c r="B5966" s="127">
        <v>956867.57900000003</v>
      </c>
      <c r="C5966" s="127">
        <v>6488960.3039999995</v>
      </c>
      <c r="D5966" s="103" t="s">
        <v>167</v>
      </c>
      <c r="E5966" s="126">
        <v>372.14100000000002</v>
      </c>
      <c r="F5966" s="125">
        <v>0.56900000000001683</v>
      </c>
      <c r="G5966" s="103" t="s">
        <v>167</v>
      </c>
      <c r="H5966" s="119">
        <f t="shared" si="2748"/>
        <v>1.3690000000000169</v>
      </c>
      <c r="I5966" s="125" t="s">
        <v>3822</v>
      </c>
      <c r="J5966" s="107">
        <f t="shared" ref="J5966" si="2759">I5966+611</f>
        <v>38287.269999999997</v>
      </c>
      <c r="L5966" s="118">
        <v>0.7</v>
      </c>
    </row>
    <row r="5967" spans="1:12" x14ac:dyDescent="0.2">
      <c r="D5967" s="103"/>
      <c r="E5967" s="126"/>
      <c r="G5967" s="103"/>
    </row>
    <row r="5968" spans="1:12" x14ac:dyDescent="0.2">
      <c r="A5968" s="126">
        <v>2484</v>
      </c>
      <c r="B5968" s="127">
        <v>956862.90099999995</v>
      </c>
      <c r="C5968" s="127">
        <v>6488941.074</v>
      </c>
      <c r="D5968" s="103" t="s">
        <v>167</v>
      </c>
      <c r="E5968" s="126">
        <v>372.22399999999999</v>
      </c>
      <c r="F5968" s="125">
        <v>0.50999999999999091</v>
      </c>
      <c r="G5968" s="103" t="s">
        <v>167</v>
      </c>
      <c r="H5968" s="119">
        <f t="shared" si="2748"/>
        <v>1.3099999999999909</v>
      </c>
      <c r="I5968" s="125" t="s">
        <v>3823</v>
      </c>
      <c r="J5968" s="107">
        <f t="shared" ref="J5968" si="2760">I5968+611</f>
        <v>38307.06</v>
      </c>
      <c r="L5968" s="118">
        <v>0.7</v>
      </c>
    </row>
    <row r="5969" spans="1:12" x14ac:dyDescent="0.2">
      <c r="D5969" s="103"/>
      <c r="E5969" s="126"/>
      <c r="G5969" s="103"/>
      <c r="H5969" s="119"/>
    </row>
    <row r="5970" spans="1:12" x14ac:dyDescent="0.2">
      <c r="A5970" s="126">
        <v>2485</v>
      </c>
      <c r="B5970" s="127">
        <v>956858.40800000005</v>
      </c>
      <c r="C5970" s="127">
        <v>6488920.915</v>
      </c>
      <c r="D5970" s="103" t="s">
        <v>167</v>
      </c>
      <c r="E5970" s="126">
        <v>372.37599999999998</v>
      </c>
      <c r="F5970" s="125">
        <v>0.61499999999995225</v>
      </c>
      <c r="G5970" s="103" t="s">
        <v>167</v>
      </c>
      <c r="H5970" s="119">
        <f t="shared" si="2748"/>
        <v>1.4149999999999523</v>
      </c>
      <c r="I5970" s="125" t="s">
        <v>3824</v>
      </c>
      <c r="J5970" s="107">
        <f t="shared" ref="J5970" si="2761">I5970+611</f>
        <v>38327.72</v>
      </c>
      <c r="L5970" s="118">
        <v>0.7</v>
      </c>
    </row>
    <row r="5971" spans="1:12" x14ac:dyDescent="0.2">
      <c r="D5971" s="103"/>
      <c r="E5971" s="126"/>
      <c r="G5971" s="103"/>
    </row>
    <row r="5972" spans="1:12" x14ac:dyDescent="0.2">
      <c r="A5972" s="126">
        <v>2486</v>
      </c>
      <c r="B5972" s="127">
        <v>956854.61600000004</v>
      </c>
      <c r="C5972" s="127">
        <v>6488902.1600000001</v>
      </c>
      <c r="D5972" s="103" t="s">
        <v>167</v>
      </c>
      <c r="E5972" s="126">
        <v>372.476</v>
      </c>
      <c r="F5972" s="125">
        <v>0.60399999999998499</v>
      </c>
      <c r="G5972" s="103" t="s">
        <v>167</v>
      </c>
      <c r="H5972" s="119">
        <f t="shared" si="2748"/>
        <v>1.403999999999985</v>
      </c>
      <c r="I5972" s="125" t="s">
        <v>3825</v>
      </c>
      <c r="J5972" s="107">
        <f t="shared" ref="J5972" si="2762">I5972+611</f>
        <v>38346.86</v>
      </c>
      <c r="L5972" s="118">
        <v>0.7</v>
      </c>
    </row>
    <row r="5973" spans="1:12" x14ac:dyDescent="0.2">
      <c r="D5973" s="103"/>
      <c r="E5973" s="126"/>
      <c r="G5973" s="103"/>
      <c r="H5973" s="119"/>
    </row>
    <row r="5974" spans="1:12" x14ac:dyDescent="0.2">
      <c r="A5974" s="126">
        <v>2487</v>
      </c>
      <c r="B5974" s="127">
        <v>956850.74300000002</v>
      </c>
      <c r="C5974" s="127">
        <v>6488882.21</v>
      </c>
      <c r="D5974" s="103" t="s">
        <v>167</v>
      </c>
      <c r="E5974" s="126">
        <v>372.57600000000002</v>
      </c>
      <c r="F5974" s="125">
        <v>0.59000000000003183</v>
      </c>
      <c r="G5974" s="103" t="s">
        <v>167</v>
      </c>
      <c r="H5974" s="119">
        <f t="shared" si="2748"/>
        <v>1.3900000000000319</v>
      </c>
      <c r="I5974" s="125" t="s">
        <v>3826</v>
      </c>
      <c r="J5974" s="107">
        <f t="shared" ref="J5974" si="2763">I5974+611</f>
        <v>38367.18</v>
      </c>
      <c r="L5974" s="118">
        <v>0.7</v>
      </c>
    </row>
    <row r="5975" spans="1:12" x14ac:dyDescent="0.2">
      <c r="D5975" s="103"/>
      <c r="E5975" s="126"/>
      <c r="G5975" s="103"/>
    </row>
    <row r="5976" spans="1:12" x14ac:dyDescent="0.2">
      <c r="A5976" s="126">
        <v>2488</v>
      </c>
      <c r="B5976" s="127">
        <v>956847.08400000003</v>
      </c>
      <c r="C5976" s="127">
        <v>6488862.3569999998</v>
      </c>
      <c r="D5976" s="103" t="s">
        <v>167</v>
      </c>
      <c r="E5976" s="126">
        <v>372.71100000000001</v>
      </c>
      <c r="F5976" s="125">
        <v>0.55099999999998772</v>
      </c>
      <c r="G5976" s="103" t="s">
        <v>167</v>
      </c>
      <c r="H5976" s="119">
        <f t="shared" si="2748"/>
        <v>1.3509999999999878</v>
      </c>
      <c r="I5976" s="125" t="s">
        <v>3827</v>
      </c>
      <c r="J5976" s="107">
        <f t="shared" ref="J5976" si="2764">I5976+611</f>
        <v>38387.370000000003</v>
      </c>
      <c r="L5976" s="118">
        <v>0.7</v>
      </c>
    </row>
    <row r="5977" spans="1:12" x14ac:dyDescent="0.2">
      <c r="D5977" s="103"/>
      <c r="E5977" s="126"/>
      <c r="G5977" s="103"/>
      <c r="H5977" s="119"/>
    </row>
    <row r="5978" spans="1:12" x14ac:dyDescent="0.2">
      <c r="A5978" s="126">
        <v>2489</v>
      </c>
      <c r="B5978" s="127">
        <v>956843.35</v>
      </c>
      <c r="C5978" s="127">
        <v>6488842.6349999998</v>
      </c>
      <c r="D5978" s="103" t="s">
        <v>167</v>
      </c>
      <c r="E5978" s="126">
        <v>372.79300000000001</v>
      </c>
      <c r="F5978" s="125">
        <v>0.58899999999999864</v>
      </c>
      <c r="G5978" s="103" t="s">
        <v>167</v>
      </c>
      <c r="H5978" s="119">
        <f t="shared" si="2748"/>
        <v>1.3889999999999987</v>
      </c>
      <c r="I5978" s="125" t="s">
        <v>3828</v>
      </c>
      <c r="J5978" s="107">
        <f t="shared" ref="J5978" si="2765">I5978+611</f>
        <v>38407.440000000002</v>
      </c>
      <c r="L5978" s="118">
        <v>0.7</v>
      </c>
    </row>
    <row r="5979" spans="1:12" x14ac:dyDescent="0.2">
      <c r="D5979" s="103"/>
      <c r="E5979" s="126"/>
      <c r="G5979" s="103"/>
    </row>
    <row r="5980" spans="1:12" x14ac:dyDescent="0.2">
      <c r="A5980" s="126">
        <v>2490</v>
      </c>
      <c r="B5980" s="127">
        <v>956839.79200000002</v>
      </c>
      <c r="C5980" s="127">
        <v>6488823.4939999999</v>
      </c>
      <c r="D5980" s="103" t="s">
        <v>167</v>
      </c>
      <c r="E5980" s="126">
        <v>372.84500000000003</v>
      </c>
      <c r="F5980" s="125">
        <v>0.55700000000001637</v>
      </c>
      <c r="G5980" s="103" t="s">
        <v>167</v>
      </c>
      <c r="H5980" s="119">
        <f t="shared" si="2748"/>
        <v>1.3570000000000164</v>
      </c>
      <c r="I5980" s="125" t="s">
        <v>3829</v>
      </c>
      <c r="J5980" s="107">
        <f t="shared" ref="J5980" si="2766">I5980+611</f>
        <v>38426.910000000003</v>
      </c>
      <c r="L5980" s="118">
        <v>0.7</v>
      </c>
    </row>
    <row r="5981" spans="1:12" x14ac:dyDescent="0.2">
      <c r="D5981" s="103"/>
      <c r="E5981" s="126"/>
      <c r="G5981" s="103"/>
      <c r="H5981" s="119"/>
    </row>
    <row r="5982" spans="1:12" x14ac:dyDescent="0.2">
      <c r="A5982" s="126">
        <v>2491</v>
      </c>
      <c r="B5982" s="127">
        <v>956836.03500000003</v>
      </c>
      <c r="C5982" s="127">
        <v>6488803.4670000002</v>
      </c>
      <c r="D5982" s="103" t="s">
        <v>167</v>
      </c>
      <c r="E5982" s="126">
        <v>372.89699999999999</v>
      </c>
      <c r="F5982" s="125">
        <v>0.55299999999999727</v>
      </c>
      <c r="G5982" s="103" t="s">
        <v>167</v>
      </c>
      <c r="H5982" s="119">
        <f t="shared" si="2748"/>
        <v>1.3529999999999973</v>
      </c>
      <c r="I5982" s="125" t="s">
        <v>3830</v>
      </c>
      <c r="J5982" s="107">
        <f t="shared" ref="J5982" si="2767">I5982+611</f>
        <v>38447.279999999999</v>
      </c>
      <c r="L5982" s="118">
        <v>0.7</v>
      </c>
    </row>
    <row r="5983" spans="1:12" x14ac:dyDescent="0.2">
      <c r="D5983" s="103"/>
      <c r="E5983" s="126"/>
      <c r="G5983" s="103"/>
    </row>
    <row r="5984" spans="1:12" x14ac:dyDescent="0.2">
      <c r="A5984" s="126">
        <v>2492</v>
      </c>
      <c r="B5984" s="127">
        <v>956832.36199999996</v>
      </c>
      <c r="C5984" s="127">
        <v>6488783.6109999996</v>
      </c>
      <c r="D5984" s="103" t="s">
        <v>167</v>
      </c>
      <c r="E5984" s="126">
        <v>372.97699999999998</v>
      </c>
      <c r="F5984" s="125">
        <v>0.55199999999996407</v>
      </c>
      <c r="G5984" s="103" t="s">
        <v>167</v>
      </c>
      <c r="H5984" s="119">
        <f t="shared" si="2748"/>
        <v>1.3519999999999641</v>
      </c>
      <c r="I5984" s="125" t="s">
        <v>3831</v>
      </c>
      <c r="J5984" s="107">
        <f t="shared" ref="J5984" si="2768">I5984+611</f>
        <v>38467.480000000003</v>
      </c>
      <c r="L5984" s="118">
        <v>0.7</v>
      </c>
    </row>
    <row r="5985" spans="1:12" ht="15" customHeight="1" x14ac:dyDescent="0.2">
      <c r="D5985" s="103"/>
      <c r="E5985" s="126"/>
      <c r="G5985" s="103"/>
      <c r="H5985" s="119"/>
    </row>
    <row r="5986" spans="1:12" x14ac:dyDescent="0.2">
      <c r="A5986" s="126" t="s">
        <v>3832</v>
      </c>
      <c r="B5986" s="127">
        <v>956831.50899999996</v>
      </c>
      <c r="C5986" s="127">
        <v>6488778.0130000003</v>
      </c>
      <c r="D5986" s="103" t="s">
        <v>167</v>
      </c>
      <c r="E5986" s="126">
        <v>372.99299999999999</v>
      </c>
      <c r="F5986" s="125">
        <v>0.66800000000000637</v>
      </c>
      <c r="G5986" s="103" t="s">
        <v>167</v>
      </c>
      <c r="H5986" s="119">
        <f t="shared" si="2748"/>
        <v>1.4680000000000064</v>
      </c>
      <c r="I5986" s="125" t="s">
        <v>3833</v>
      </c>
      <c r="J5986" s="107">
        <f t="shared" ref="J5986" si="2769">I5986+611</f>
        <v>38473.14</v>
      </c>
      <c r="L5986" s="118">
        <v>0.7</v>
      </c>
    </row>
    <row r="5987" spans="1:12" x14ac:dyDescent="0.2">
      <c r="D5987" s="103"/>
      <c r="E5987" s="126"/>
      <c r="G5987" s="103"/>
    </row>
    <row r="5988" spans="1:12" x14ac:dyDescent="0.2">
      <c r="A5988" s="126" t="s">
        <v>3834</v>
      </c>
      <c r="B5988" s="127">
        <v>956830.78200000001</v>
      </c>
      <c r="C5988" s="127">
        <v>6488771.9390000002</v>
      </c>
      <c r="D5988" s="103" t="s">
        <v>167</v>
      </c>
      <c r="E5988" s="126">
        <v>372.95</v>
      </c>
      <c r="F5988" s="125">
        <v>0.99399999999997135</v>
      </c>
      <c r="G5988" s="103" t="s">
        <v>167</v>
      </c>
      <c r="H5988" s="119">
        <f t="shared" si="2748"/>
        <v>1.7939999999999714</v>
      </c>
      <c r="I5988" s="125" t="s">
        <v>3835</v>
      </c>
      <c r="J5988" s="107">
        <f t="shared" ref="J5988" si="2770">I5988+611</f>
        <v>38479.25</v>
      </c>
      <c r="L5988" s="118">
        <v>0.7</v>
      </c>
    </row>
    <row r="5989" spans="1:12" x14ac:dyDescent="0.2">
      <c r="D5989" s="103"/>
      <c r="E5989" s="126"/>
      <c r="G5989" s="103"/>
      <c r="H5989" s="119"/>
    </row>
    <row r="5990" spans="1:12" x14ac:dyDescent="0.2">
      <c r="A5990" s="126">
        <v>2493</v>
      </c>
      <c r="B5990" s="127">
        <v>956831.43099999998</v>
      </c>
      <c r="C5990" s="127">
        <v>6488767.8339999998</v>
      </c>
      <c r="D5990" s="103" t="s">
        <v>167</v>
      </c>
      <c r="E5990" s="126">
        <v>372.952</v>
      </c>
      <c r="F5990" s="125">
        <v>1.3929999999999723</v>
      </c>
      <c r="G5990" s="103" t="s">
        <v>167</v>
      </c>
      <c r="H5990" s="119">
        <f t="shared" si="2748"/>
        <v>2.1929999999999725</v>
      </c>
      <c r="I5990" s="125" t="s">
        <v>3836</v>
      </c>
      <c r="J5990" s="107">
        <f t="shared" ref="J5990" si="2771">I5990+611</f>
        <v>38483.4</v>
      </c>
      <c r="L5990" s="118">
        <v>0.7</v>
      </c>
    </row>
    <row r="5991" spans="1:12" x14ac:dyDescent="0.2">
      <c r="D5991" s="103"/>
      <c r="E5991" s="126"/>
      <c r="G5991" s="103"/>
    </row>
    <row r="5992" spans="1:12" x14ac:dyDescent="0.2">
      <c r="A5992" s="126" t="s">
        <v>3837</v>
      </c>
      <c r="B5992" s="127">
        <v>956836.12600000005</v>
      </c>
      <c r="C5992" s="127">
        <v>6488753.2300000004</v>
      </c>
      <c r="D5992" s="103" t="s">
        <v>167</v>
      </c>
      <c r="E5992" s="126">
        <v>370.73099999999999</v>
      </c>
      <c r="F5992" s="125">
        <v>0.56299999999998818</v>
      </c>
      <c r="G5992" s="103" t="s">
        <v>167</v>
      </c>
      <c r="H5992" s="119">
        <f t="shared" si="2748"/>
        <v>1.3629999999999882</v>
      </c>
      <c r="I5992" s="125" t="s">
        <v>3838</v>
      </c>
      <c r="J5992" s="107">
        <f t="shared" ref="J5992" si="2772">I5992+611</f>
        <v>38498.800000000003</v>
      </c>
      <c r="L5992" s="118">
        <v>0.7</v>
      </c>
    </row>
    <row r="5993" spans="1:12" x14ac:dyDescent="0.2">
      <c r="D5993" s="103"/>
      <c r="E5993" s="126"/>
      <c r="G5993" s="103"/>
      <c r="H5993" s="119"/>
    </row>
    <row r="5994" spans="1:12" x14ac:dyDescent="0.2">
      <c r="A5994" s="126">
        <v>2494</v>
      </c>
      <c r="B5994" s="127">
        <v>956839.96299999999</v>
      </c>
      <c r="C5994" s="127">
        <v>6488741.1770000001</v>
      </c>
      <c r="D5994" s="103" t="s">
        <v>167</v>
      </c>
      <c r="E5994" s="126">
        <v>370.27600000000001</v>
      </c>
      <c r="F5994" s="125">
        <v>0.82400000000001228</v>
      </c>
      <c r="G5994" s="103" t="s">
        <v>167</v>
      </c>
      <c r="H5994" s="119">
        <f t="shared" si="2748"/>
        <v>1.6240000000000123</v>
      </c>
      <c r="I5994" s="125" t="s">
        <v>3839</v>
      </c>
      <c r="J5994" s="107">
        <f t="shared" ref="J5994" si="2773">I5994+611</f>
        <v>38511.47</v>
      </c>
      <c r="L5994" s="118">
        <v>0.7</v>
      </c>
    </row>
    <row r="5995" spans="1:12" x14ac:dyDescent="0.2">
      <c r="D5995" s="103"/>
      <c r="E5995" s="126"/>
      <c r="G5995" s="103"/>
    </row>
    <row r="5996" spans="1:12" x14ac:dyDescent="0.2">
      <c r="A5996" s="126" t="s">
        <v>3840</v>
      </c>
      <c r="B5996" s="127">
        <v>956842.12</v>
      </c>
      <c r="C5996" s="127">
        <v>6488734.7479999997</v>
      </c>
      <c r="D5996" s="103" t="s">
        <v>167</v>
      </c>
      <c r="E5996" s="126">
        <v>369.74200000000002</v>
      </c>
      <c r="F5996" s="125">
        <v>0.49400000000002819</v>
      </c>
      <c r="G5996" s="103" t="s">
        <v>167</v>
      </c>
      <c r="H5996" s="119">
        <f t="shared" si="2748"/>
        <v>1.2940000000000282</v>
      </c>
      <c r="I5996" s="125" t="s">
        <v>3841</v>
      </c>
      <c r="J5996" s="107">
        <f t="shared" ref="J5996" si="2774">I5996+611</f>
        <v>38518.25</v>
      </c>
      <c r="L5996" s="118">
        <v>0.7</v>
      </c>
    </row>
    <row r="5997" spans="1:12" x14ac:dyDescent="0.2">
      <c r="D5997" s="103"/>
      <c r="E5997" s="126"/>
      <c r="G5997" s="103"/>
      <c r="H5997" s="119"/>
    </row>
    <row r="5998" spans="1:12" x14ac:dyDescent="0.2">
      <c r="A5998" s="126" t="s">
        <v>3842</v>
      </c>
      <c r="B5998" s="127">
        <v>956843.14399999997</v>
      </c>
      <c r="C5998" s="127">
        <v>6488729.3229999999</v>
      </c>
      <c r="D5998" s="103" t="s">
        <v>167</v>
      </c>
      <c r="E5998" s="126">
        <v>369.57600000000002</v>
      </c>
      <c r="F5998" s="125">
        <v>0.47900000000004184</v>
      </c>
      <c r="G5998" s="103" t="s">
        <v>167</v>
      </c>
      <c r="H5998" s="119">
        <f t="shared" si="2748"/>
        <v>1.2790000000000419</v>
      </c>
      <c r="I5998" s="125" t="s">
        <v>3843</v>
      </c>
      <c r="J5998" s="107">
        <f t="shared" ref="J5998" si="2775">I5998+611</f>
        <v>38523.79</v>
      </c>
      <c r="L5998" s="118">
        <v>0.7</v>
      </c>
    </row>
    <row r="5999" spans="1:12" x14ac:dyDescent="0.2">
      <c r="D5999" s="103"/>
      <c r="E5999" s="126"/>
      <c r="G5999" s="103"/>
    </row>
    <row r="6000" spans="1:12" x14ac:dyDescent="0.2">
      <c r="A6000" s="126">
        <v>2495</v>
      </c>
      <c r="B6000" s="127">
        <v>956842.93599999999</v>
      </c>
      <c r="C6000" s="127">
        <v>6488724.8689999999</v>
      </c>
      <c r="D6000" s="103" t="s">
        <v>167</v>
      </c>
      <c r="E6000" s="126">
        <v>369.392</v>
      </c>
      <c r="F6000" s="125">
        <v>0.80099999999998772</v>
      </c>
      <c r="G6000" s="103" t="s">
        <v>167</v>
      </c>
      <c r="H6000" s="119">
        <f t="shared" si="2748"/>
        <v>1.6009999999999878</v>
      </c>
      <c r="I6000" s="125" t="s">
        <v>3844</v>
      </c>
      <c r="J6000" s="107">
        <f t="shared" ref="J6000" si="2776">I6000+611</f>
        <v>38528.29</v>
      </c>
      <c r="L6000" s="118">
        <v>0.7</v>
      </c>
    </row>
    <row r="6001" spans="1:12" x14ac:dyDescent="0.2">
      <c r="D6001" s="103"/>
      <c r="E6001" s="126"/>
      <c r="G6001" s="103"/>
      <c r="H6001" s="119"/>
    </row>
    <row r="6002" spans="1:12" ht="15" x14ac:dyDescent="0.2">
      <c r="A6002" s="126" t="s">
        <v>3845</v>
      </c>
      <c r="B6002" s="127">
        <v>956842.723</v>
      </c>
      <c r="C6002" s="127">
        <v>6488721.3380000005</v>
      </c>
      <c r="D6002" s="103" t="s">
        <v>167</v>
      </c>
      <c r="E6002" s="126">
        <v>369.09500000000003</v>
      </c>
      <c r="F6002" s="125">
        <v>1.1240000000000236</v>
      </c>
      <c r="G6002" s="103" t="s">
        <v>167</v>
      </c>
      <c r="H6002" s="119">
        <f t="shared" si="2748"/>
        <v>1.9240000000000237</v>
      </c>
      <c r="I6002" s="125" t="s">
        <v>3846</v>
      </c>
      <c r="J6002" s="107">
        <f>I6002+646</f>
        <v>38566.879999999997</v>
      </c>
      <c r="K6002" s="132" t="s">
        <v>3885</v>
      </c>
      <c r="L6002" s="118">
        <v>0.7</v>
      </c>
    </row>
    <row r="6003" spans="1:12" x14ac:dyDescent="0.2">
      <c r="D6003" s="103"/>
      <c r="E6003" s="126"/>
      <c r="G6003" s="103"/>
    </row>
    <row r="6004" spans="1:12" x14ac:dyDescent="0.2">
      <c r="A6004" s="126" t="s">
        <v>3847</v>
      </c>
      <c r="B6004" s="127">
        <v>956842.93900000001</v>
      </c>
      <c r="C6004" s="127">
        <v>6488714.6629999997</v>
      </c>
      <c r="D6004" s="103" t="s">
        <v>167</v>
      </c>
      <c r="E6004" s="126">
        <v>368.71</v>
      </c>
      <c r="F6004" s="125">
        <v>1.9180000000000064</v>
      </c>
      <c r="G6004" s="103" t="s">
        <v>167</v>
      </c>
      <c r="H6004" s="119">
        <f t="shared" si="2748"/>
        <v>2.7180000000000066</v>
      </c>
      <c r="I6004" s="125" t="s">
        <v>3848</v>
      </c>
      <c r="J6004" s="107">
        <f>I6004+646</f>
        <v>38573.67</v>
      </c>
      <c r="L6004" s="118">
        <v>0.7</v>
      </c>
    </row>
    <row r="6005" spans="1:12" x14ac:dyDescent="0.2">
      <c r="D6005" s="103"/>
      <c r="E6005" s="126"/>
      <c r="G6005" s="103"/>
      <c r="H6005" s="119"/>
    </row>
    <row r="6006" spans="1:12" x14ac:dyDescent="0.2">
      <c r="A6006" s="126" t="s">
        <v>3849</v>
      </c>
      <c r="B6006" s="127">
        <v>956842.93500000006</v>
      </c>
      <c r="C6006" s="127">
        <v>6488711.3959999997</v>
      </c>
      <c r="D6006" s="103" t="s">
        <v>167</v>
      </c>
      <c r="E6006" s="126">
        <v>368.66899999999998</v>
      </c>
      <c r="F6006" s="125">
        <v>2.3519999999999754</v>
      </c>
      <c r="G6006" s="103" t="s">
        <v>167</v>
      </c>
      <c r="H6006" s="119">
        <f t="shared" si="2748"/>
        <v>3.1519999999999757</v>
      </c>
      <c r="I6006" s="125" t="s">
        <v>3850</v>
      </c>
      <c r="J6006" s="107">
        <f t="shared" ref="J6006" si="2777">I6006+646</f>
        <v>38576.97</v>
      </c>
      <c r="L6006" s="118">
        <v>0.7</v>
      </c>
    </row>
    <row r="6007" spans="1:12" x14ac:dyDescent="0.2">
      <c r="D6007" s="103"/>
      <c r="E6007" s="126"/>
      <c r="G6007" s="103"/>
    </row>
    <row r="6008" spans="1:12" x14ac:dyDescent="0.2">
      <c r="A6008" s="126" t="s">
        <v>3851</v>
      </c>
      <c r="B6008" s="127">
        <v>956842.72199999995</v>
      </c>
      <c r="C6008" s="127">
        <v>6488707.8039999995</v>
      </c>
      <c r="D6008" s="103" t="s">
        <v>167</v>
      </c>
      <c r="E6008" s="126">
        <v>368.654</v>
      </c>
      <c r="F6008" s="125">
        <v>2.6709999999999923</v>
      </c>
      <c r="G6008" s="103" t="s">
        <v>167</v>
      </c>
      <c r="H6008" s="119">
        <f t="shared" si="2748"/>
        <v>3.4709999999999925</v>
      </c>
      <c r="I6008" s="125" t="s">
        <v>3852</v>
      </c>
      <c r="J6008" s="107">
        <f t="shared" ref="J6008" si="2778">I6008+646</f>
        <v>38580.589999999997</v>
      </c>
      <c r="L6008" s="118">
        <v>0.7</v>
      </c>
    </row>
    <row r="6009" spans="1:12" x14ac:dyDescent="0.2">
      <c r="D6009" s="103"/>
      <c r="E6009" s="126"/>
      <c r="G6009" s="103"/>
      <c r="H6009" s="119"/>
    </row>
    <row r="6010" spans="1:12" x14ac:dyDescent="0.2">
      <c r="A6010" s="126">
        <v>2496</v>
      </c>
      <c r="B6010" s="127">
        <v>956842.11600000004</v>
      </c>
      <c r="C6010" s="127">
        <v>6488705.0939999996</v>
      </c>
      <c r="D6010" s="103" t="s">
        <v>167</v>
      </c>
      <c r="E6010" s="126">
        <v>368.69600000000003</v>
      </c>
      <c r="F6010" s="125">
        <v>2.7470000000000141</v>
      </c>
      <c r="G6010" s="103" t="s">
        <v>167</v>
      </c>
      <c r="H6010" s="119">
        <f t="shared" ref="H6010:H6072" si="2779">F6010+L6010+0.1</f>
        <v>3.5470000000000144</v>
      </c>
      <c r="I6010" s="125" t="s">
        <v>3853</v>
      </c>
      <c r="J6010" s="107">
        <f t="shared" ref="J6010" si="2780">I6010+646</f>
        <v>38583.370000000003</v>
      </c>
      <c r="L6010" s="118">
        <v>0.7</v>
      </c>
    </row>
    <row r="6011" spans="1:12" x14ac:dyDescent="0.2">
      <c r="D6011" s="103"/>
      <c r="E6011" s="126"/>
      <c r="G6011" s="103"/>
    </row>
    <row r="6012" spans="1:12" x14ac:dyDescent="0.2">
      <c r="A6012" s="126" t="s">
        <v>3854</v>
      </c>
      <c r="B6012" s="127">
        <v>956841.15599999996</v>
      </c>
      <c r="C6012" s="127">
        <v>6488701.7170000002</v>
      </c>
      <c r="D6012" s="103" t="s">
        <v>167</v>
      </c>
      <c r="E6012" s="126">
        <v>368.83600000000001</v>
      </c>
      <c r="F6012" s="125">
        <v>2.6360000000000241</v>
      </c>
      <c r="G6012" s="103" t="s">
        <v>167</v>
      </c>
      <c r="H6012" s="119">
        <f t="shared" si="2779"/>
        <v>3.4360000000000244</v>
      </c>
      <c r="I6012" s="125" t="s">
        <v>3855</v>
      </c>
      <c r="J6012" s="107">
        <f t="shared" ref="J6012" si="2781">I6012+646</f>
        <v>38586.89</v>
      </c>
      <c r="L6012" s="118">
        <v>0.7</v>
      </c>
    </row>
    <row r="6013" spans="1:12" x14ac:dyDescent="0.2">
      <c r="D6013" s="103"/>
      <c r="E6013" s="126"/>
      <c r="G6013" s="103"/>
      <c r="H6013" s="119"/>
    </row>
    <row r="6014" spans="1:12" x14ac:dyDescent="0.2">
      <c r="A6014" s="126">
        <v>2497</v>
      </c>
      <c r="B6014" s="127">
        <v>956840.07299999997</v>
      </c>
      <c r="C6014" s="127">
        <v>6488698.6119999997</v>
      </c>
      <c r="D6014" s="103" t="s">
        <v>167</v>
      </c>
      <c r="E6014" s="126">
        <v>368.84399999999999</v>
      </c>
      <c r="F6014" s="125">
        <v>2.1859999999999786</v>
      </c>
      <c r="G6014" s="103" t="s">
        <v>167</v>
      </c>
      <c r="H6014" s="119">
        <f t="shared" si="2779"/>
        <v>2.9859999999999789</v>
      </c>
      <c r="I6014" s="125" t="s">
        <v>3856</v>
      </c>
      <c r="J6014" s="107">
        <f t="shared" ref="J6014" si="2782">I6014+646</f>
        <v>38590.21</v>
      </c>
      <c r="L6014" s="118">
        <v>0.7</v>
      </c>
    </row>
    <row r="6015" spans="1:12" x14ac:dyDescent="0.2">
      <c r="D6015" s="103"/>
      <c r="E6015" s="126"/>
      <c r="G6015" s="103"/>
    </row>
    <row r="6016" spans="1:12" x14ac:dyDescent="0.2">
      <c r="A6016" s="126">
        <v>2500</v>
      </c>
      <c r="B6016" s="127">
        <v>956835.50600000005</v>
      </c>
      <c r="C6016" s="127">
        <v>6488686.5460000001</v>
      </c>
      <c r="D6016" s="103" t="s">
        <v>167</v>
      </c>
      <c r="E6016" s="126">
        <v>369.58800000000002</v>
      </c>
      <c r="F6016" s="125">
        <v>2.7280000000000086</v>
      </c>
      <c r="G6016" s="103" t="s">
        <v>167</v>
      </c>
      <c r="H6016" s="119">
        <f t="shared" si="2779"/>
        <v>3.5280000000000089</v>
      </c>
      <c r="I6016" s="125" t="s">
        <v>3857</v>
      </c>
      <c r="J6016" s="107">
        <f t="shared" ref="J6016" si="2783">I6016+646</f>
        <v>38603.11</v>
      </c>
      <c r="L6016" s="118">
        <v>0.7</v>
      </c>
    </row>
    <row r="6017" spans="1:12" x14ac:dyDescent="0.2">
      <c r="D6017" s="103"/>
      <c r="G6017" s="103"/>
    </row>
    <row r="6018" spans="1:12" x14ac:dyDescent="0.2">
      <c r="A6018" s="126" t="s">
        <v>3886</v>
      </c>
      <c r="B6018" s="127">
        <v>956832.27099999995</v>
      </c>
      <c r="C6018" s="127">
        <v>6488679.2010000004</v>
      </c>
      <c r="D6018" s="103" t="s">
        <v>167</v>
      </c>
      <c r="E6018" s="125">
        <v>369.90499999999997</v>
      </c>
      <c r="F6018" s="125">
        <v>2.7099999999999795</v>
      </c>
      <c r="G6018" s="103" t="s">
        <v>167</v>
      </c>
      <c r="H6018" s="119">
        <f t="shared" si="2779"/>
        <v>3.2399999999999798</v>
      </c>
      <c r="I6018" s="125" t="s">
        <v>3887</v>
      </c>
      <c r="J6018" s="107">
        <f t="shared" ref="J6018" si="2784">I6018+646</f>
        <v>38611.15</v>
      </c>
      <c r="L6018" s="118">
        <v>0.43</v>
      </c>
    </row>
    <row r="6019" spans="1:12" x14ac:dyDescent="0.2">
      <c r="D6019" s="103"/>
      <c r="G6019" s="103"/>
    </row>
    <row r="6020" spans="1:12" x14ac:dyDescent="0.2">
      <c r="A6020" s="126">
        <v>2501</v>
      </c>
      <c r="B6020" s="127">
        <v>956827.11600000004</v>
      </c>
      <c r="C6020" s="127">
        <v>6488670.2779999999</v>
      </c>
      <c r="D6020" s="103" t="s">
        <v>167</v>
      </c>
      <c r="E6020" s="125">
        <v>370.29599999999999</v>
      </c>
      <c r="F6020" s="125">
        <v>1.1419999999999959</v>
      </c>
      <c r="G6020" s="103" t="s">
        <v>167</v>
      </c>
      <c r="H6020" s="119">
        <f t="shared" si="2779"/>
        <v>1.6719999999999959</v>
      </c>
      <c r="I6020" s="125" t="s">
        <v>3888</v>
      </c>
      <c r="J6020" s="107">
        <f t="shared" ref="J6020" si="2785">I6020+646</f>
        <v>38621.67</v>
      </c>
      <c r="L6020" s="118">
        <v>0.43</v>
      </c>
    </row>
    <row r="6021" spans="1:12" x14ac:dyDescent="0.2">
      <c r="D6021" s="103"/>
      <c r="G6021" s="103"/>
    </row>
    <row r="6022" spans="1:12" x14ac:dyDescent="0.2">
      <c r="A6022" s="126" t="s">
        <v>3889</v>
      </c>
      <c r="B6022" s="127">
        <v>956823.47600000002</v>
      </c>
      <c r="C6022" s="127">
        <v>6488663.1359999999</v>
      </c>
      <c r="D6022" s="103" t="s">
        <v>167</v>
      </c>
      <c r="E6022" s="125">
        <v>370.84699999999998</v>
      </c>
      <c r="F6022" s="125">
        <v>0.87199999999995725</v>
      </c>
      <c r="G6022" s="103" t="s">
        <v>167</v>
      </c>
      <c r="H6022" s="119">
        <f t="shared" si="2779"/>
        <v>1.4019999999999573</v>
      </c>
      <c r="I6022" s="125" t="s">
        <v>3890</v>
      </c>
      <c r="J6022" s="107">
        <f t="shared" ref="J6022" si="2786">I6022+646</f>
        <v>38629.74</v>
      </c>
      <c r="L6022" s="118">
        <v>0.43</v>
      </c>
    </row>
    <row r="6023" spans="1:12" x14ac:dyDescent="0.2">
      <c r="D6023" s="103"/>
      <c r="G6023" s="103"/>
    </row>
    <row r="6024" spans="1:12" x14ac:dyDescent="0.2">
      <c r="A6024" s="126">
        <v>2502</v>
      </c>
      <c r="B6024" s="127">
        <v>956818.98400000005</v>
      </c>
      <c r="C6024" s="127">
        <v>6488650.4349999996</v>
      </c>
      <c r="D6024" s="103" t="s">
        <v>167</v>
      </c>
      <c r="E6024" s="125">
        <v>370.84899999999999</v>
      </c>
      <c r="F6024" s="125">
        <v>0.60599999999999454</v>
      </c>
      <c r="G6024" s="103" t="s">
        <v>167</v>
      </c>
      <c r="H6024" s="119">
        <f t="shared" si="2779"/>
        <v>1.1359999999999946</v>
      </c>
      <c r="I6024" s="125" t="s">
        <v>3891</v>
      </c>
      <c r="J6024" s="107">
        <f t="shared" ref="J6024" si="2787">I6024+646</f>
        <v>38643.230000000003</v>
      </c>
      <c r="L6024" s="118">
        <v>0.43</v>
      </c>
    </row>
    <row r="6025" spans="1:12" x14ac:dyDescent="0.2">
      <c r="D6025" s="103"/>
      <c r="G6025" s="103"/>
    </row>
    <row r="6026" spans="1:12" x14ac:dyDescent="0.2">
      <c r="A6026" s="126" t="s">
        <v>3892</v>
      </c>
      <c r="B6026" s="127">
        <v>956817.11399999994</v>
      </c>
      <c r="C6026" s="127">
        <v>6488641.3430000003</v>
      </c>
      <c r="D6026" s="103" t="s">
        <v>167</v>
      </c>
      <c r="E6026" s="125">
        <v>370.93700000000001</v>
      </c>
      <c r="F6026" s="125">
        <v>0.57900000000000773</v>
      </c>
      <c r="G6026" s="103" t="s">
        <v>167</v>
      </c>
      <c r="H6026" s="119">
        <f t="shared" si="2779"/>
        <v>1.1090000000000078</v>
      </c>
      <c r="I6026" s="125" t="s">
        <v>3893</v>
      </c>
      <c r="J6026" s="107">
        <f t="shared" ref="J6026" si="2788">I6026+646</f>
        <v>38652.51</v>
      </c>
      <c r="L6026" s="118">
        <v>0.43</v>
      </c>
    </row>
    <row r="6027" spans="1:12" x14ac:dyDescent="0.2">
      <c r="D6027" s="103"/>
      <c r="G6027" s="103"/>
    </row>
    <row r="6028" spans="1:12" x14ac:dyDescent="0.2">
      <c r="A6028" s="126">
        <v>2503</v>
      </c>
      <c r="B6028" s="127">
        <v>956815.38899999997</v>
      </c>
      <c r="C6028" s="127">
        <v>6488630.8810000001</v>
      </c>
      <c r="D6028" s="103" t="s">
        <v>167</v>
      </c>
      <c r="E6028" s="125">
        <v>370.99700000000001</v>
      </c>
      <c r="F6028" s="125">
        <v>0.50499999999999545</v>
      </c>
      <c r="G6028" s="103" t="s">
        <v>167</v>
      </c>
      <c r="H6028" s="119">
        <f t="shared" si="2779"/>
        <v>1.3049999999999955</v>
      </c>
      <c r="I6028" s="125" t="s">
        <v>3894</v>
      </c>
      <c r="J6028" s="107">
        <f t="shared" ref="J6028" si="2789">I6028+646</f>
        <v>38663.120000000003</v>
      </c>
      <c r="L6028" s="118">
        <v>0.7</v>
      </c>
    </row>
    <row r="6029" spans="1:12" x14ac:dyDescent="0.2">
      <c r="D6029" s="103"/>
      <c r="G6029" s="103"/>
    </row>
    <row r="6030" spans="1:12" x14ac:dyDescent="0.2">
      <c r="A6030" s="126">
        <v>2504</v>
      </c>
      <c r="B6030" s="127">
        <v>956811.43299999996</v>
      </c>
      <c r="C6030" s="127">
        <v>6488610.7580000004</v>
      </c>
      <c r="D6030" s="103" t="s">
        <v>167</v>
      </c>
      <c r="E6030" s="125">
        <v>371.15300000000002</v>
      </c>
      <c r="F6030" s="125">
        <v>0.54099999999999682</v>
      </c>
      <c r="G6030" s="103" t="s">
        <v>167</v>
      </c>
      <c r="H6030" s="119">
        <f t="shared" si="2779"/>
        <v>1.3409999999999969</v>
      </c>
      <c r="I6030" s="125" t="s">
        <v>3895</v>
      </c>
      <c r="J6030" s="107">
        <f t="shared" ref="J6030" si="2790">I6030+646</f>
        <v>38683.629999999997</v>
      </c>
      <c r="L6030" s="118">
        <v>0.7</v>
      </c>
    </row>
    <row r="6031" spans="1:12" x14ac:dyDescent="0.2">
      <c r="D6031" s="103"/>
      <c r="G6031" s="103"/>
    </row>
    <row r="6032" spans="1:12" x14ac:dyDescent="0.2">
      <c r="A6032" s="126">
        <v>2505</v>
      </c>
      <c r="B6032" s="127">
        <v>956807.77500000002</v>
      </c>
      <c r="C6032" s="127">
        <v>6488590.9950000001</v>
      </c>
      <c r="D6032" s="103" t="s">
        <v>167</v>
      </c>
      <c r="E6032" s="125">
        <v>371.29500000000002</v>
      </c>
      <c r="F6032" s="125">
        <v>0.59100000000000819</v>
      </c>
      <c r="G6032" s="103" t="s">
        <v>167</v>
      </c>
      <c r="H6032" s="119">
        <f t="shared" si="2779"/>
        <v>1.3910000000000082</v>
      </c>
      <c r="I6032" s="125" t="s">
        <v>3896</v>
      </c>
      <c r="J6032" s="107">
        <f t="shared" ref="J6032" si="2791">I6032+646</f>
        <v>38703.730000000003</v>
      </c>
      <c r="L6032" s="118">
        <v>0.7</v>
      </c>
    </row>
    <row r="6033" spans="1:12" x14ac:dyDescent="0.2">
      <c r="D6033" s="103"/>
      <c r="G6033" s="103"/>
    </row>
    <row r="6034" spans="1:12" x14ac:dyDescent="0.2">
      <c r="A6034" s="126" t="s">
        <v>3897</v>
      </c>
      <c r="B6034" s="127">
        <v>956805.39199999999</v>
      </c>
      <c r="C6034" s="127">
        <v>6488577.5810000002</v>
      </c>
      <c r="D6034" s="103" t="s">
        <v>167</v>
      </c>
      <c r="E6034" s="125">
        <v>371.33499999999998</v>
      </c>
      <c r="F6034" s="125">
        <v>0.57799999999997453</v>
      </c>
      <c r="G6034" s="103" t="s">
        <v>167</v>
      </c>
      <c r="H6034" s="119">
        <f t="shared" si="2779"/>
        <v>1.3779999999999746</v>
      </c>
      <c r="I6034" s="125" t="s">
        <v>3898</v>
      </c>
      <c r="J6034" s="107">
        <f t="shared" ref="J6034" si="2792">I6034+646</f>
        <v>38717.35</v>
      </c>
      <c r="L6034" s="118">
        <v>0.7</v>
      </c>
    </row>
    <row r="6035" spans="1:12" x14ac:dyDescent="0.2">
      <c r="D6035" s="103"/>
      <c r="G6035" s="103"/>
    </row>
    <row r="6036" spans="1:12" x14ac:dyDescent="0.2">
      <c r="A6036" s="126">
        <v>2506</v>
      </c>
      <c r="B6036" s="127">
        <v>956804.06700000004</v>
      </c>
      <c r="C6036" s="127">
        <v>6488571.4749999996</v>
      </c>
      <c r="D6036" s="103" t="s">
        <v>167</v>
      </c>
      <c r="E6036" s="125">
        <v>371.34699999999998</v>
      </c>
      <c r="F6036" s="125">
        <v>0.54300000000000637</v>
      </c>
      <c r="G6036" s="103" t="s">
        <v>167</v>
      </c>
      <c r="H6036" s="119">
        <f t="shared" si="2779"/>
        <v>1.3430000000000064</v>
      </c>
      <c r="I6036" s="125" t="s">
        <v>3899</v>
      </c>
      <c r="J6036" s="107">
        <f t="shared" ref="J6036" si="2793">I6036+646</f>
        <v>38723.599999999999</v>
      </c>
      <c r="L6036" s="118">
        <v>0.7</v>
      </c>
    </row>
    <row r="6037" spans="1:12" x14ac:dyDescent="0.2">
      <c r="D6037" s="103"/>
      <c r="G6037" s="103"/>
    </row>
    <row r="6038" spans="1:12" x14ac:dyDescent="0.2">
      <c r="A6038" s="126" t="s">
        <v>3900</v>
      </c>
      <c r="B6038" s="127">
        <v>956802.89500000002</v>
      </c>
      <c r="C6038" s="127">
        <v>6488565.1100000003</v>
      </c>
      <c r="D6038" s="103" t="s">
        <v>167</v>
      </c>
      <c r="E6038" s="125">
        <v>371.37</v>
      </c>
      <c r="F6038" s="125">
        <v>0.5040000000000191</v>
      </c>
      <c r="G6038" s="103" t="s">
        <v>167</v>
      </c>
      <c r="H6038" s="119">
        <f t="shared" si="2779"/>
        <v>1.0340000000000191</v>
      </c>
      <c r="I6038" s="125" t="s">
        <v>3901</v>
      </c>
      <c r="J6038" s="107">
        <f t="shared" ref="J6038" si="2794">I6038+646</f>
        <v>38730.07</v>
      </c>
      <c r="L6038" s="118">
        <v>0.43</v>
      </c>
    </row>
    <row r="6039" spans="1:12" x14ac:dyDescent="0.2">
      <c r="D6039" s="103"/>
      <c r="G6039" s="103"/>
    </row>
    <row r="6040" spans="1:12" x14ac:dyDescent="0.2">
      <c r="A6040" s="126" t="s">
        <v>3902</v>
      </c>
      <c r="B6040" s="127">
        <v>956801.196</v>
      </c>
      <c r="C6040" s="127">
        <v>6488555.8839999996</v>
      </c>
      <c r="D6040" s="103" t="s">
        <v>167</v>
      </c>
      <c r="E6040" s="125">
        <v>371.40600000000001</v>
      </c>
      <c r="F6040" s="125">
        <v>0.44900000000001228</v>
      </c>
      <c r="G6040" s="103" t="s">
        <v>167</v>
      </c>
      <c r="H6040" s="119">
        <f t="shared" si="2779"/>
        <v>0.97900000000001219</v>
      </c>
      <c r="I6040" s="125" t="s">
        <v>3903</v>
      </c>
      <c r="J6040" s="107">
        <f t="shared" ref="J6040" si="2795">I6040+646</f>
        <v>38739.449999999997</v>
      </c>
      <c r="L6040" s="118">
        <v>0.43</v>
      </c>
    </row>
    <row r="6041" spans="1:12" x14ac:dyDescent="0.2">
      <c r="D6041" s="103"/>
      <c r="G6041" s="103"/>
    </row>
    <row r="6042" spans="1:12" x14ac:dyDescent="0.2">
      <c r="A6042" s="126">
        <v>2507</v>
      </c>
      <c r="B6042" s="127">
        <v>956800.32900000003</v>
      </c>
      <c r="C6042" s="127">
        <v>6488551.6169999996</v>
      </c>
      <c r="D6042" s="103" t="s">
        <v>167</v>
      </c>
      <c r="E6042" s="125">
        <v>371.40600000000001</v>
      </c>
      <c r="F6042" s="125">
        <v>0.59899999999998954</v>
      </c>
      <c r="G6042" s="103" t="s">
        <v>167</v>
      </c>
      <c r="H6042" s="119">
        <f t="shared" si="2779"/>
        <v>1.1289999999999896</v>
      </c>
      <c r="I6042" s="125" t="s">
        <v>3904</v>
      </c>
      <c r="J6042" s="107">
        <f t="shared" ref="J6042" si="2796">I6042+646</f>
        <v>38743.81</v>
      </c>
      <c r="L6042" s="118">
        <v>0.43</v>
      </c>
    </row>
    <row r="6043" spans="1:12" x14ac:dyDescent="0.2">
      <c r="D6043" s="103"/>
      <c r="G6043" s="103"/>
    </row>
    <row r="6044" spans="1:12" x14ac:dyDescent="0.2">
      <c r="A6044" s="126" t="s">
        <v>3905</v>
      </c>
      <c r="B6044" s="127">
        <v>956798.74899999995</v>
      </c>
      <c r="C6044" s="127">
        <v>6488543.5460000001</v>
      </c>
      <c r="D6044" s="103" t="s">
        <v>167</v>
      </c>
      <c r="E6044" s="125">
        <v>371.44400000000002</v>
      </c>
      <c r="F6044" s="125">
        <v>0.57900000000000773</v>
      </c>
      <c r="G6044" s="103" t="s">
        <v>167</v>
      </c>
      <c r="H6044" s="119">
        <f t="shared" si="2779"/>
        <v>1.1090000000000078</v>
      </c>
      <c r="I6044" s="125" t="s">
        <v>3906</v>
      </c>
      <c r="J6044" s="107">
        <f t="shared" ref="J6044" si="2797">I6044+646</f>
        <v>38752.03</v>
      </c>
      <c r="L6044" s="118">
        <v>0.43</v>
      </c>
    </row>
    <row r="6045" spans="1:12" x14ac:dyDescent="0.2">
      <c r="D6045" s="103"/>
      <c r="G6045" s="103"/>
    </row>
    <row r="6046" spans="1:12" x14ac:dyDescent="0.2">
      <c r="A6046" s="126">
        <v>2508</v>
      </c>
      <c r="B6046" s="127">
        <v>956796.54</v>
      </c>
      <c r="C6046" s="127">
        <v>6488532.2659999998</v>
      </c>
      <c r="D6046" s="103" t="s">
        <v>167</v>
      </c>
      <c r="E6046" s="125">
        <v>371.49799999999999</v>
      </c>
      <c r="F6046" s="125">
        <v>0.55199999999996407</v>
      </c>
      <c r="G6046" s="103" t="s">
        <v>167</v>
      </c>
      <c r="H6046" s="119">
        <f t="shared" si="2779"/>
        <v>1.3519999999999641</v>
      </c>
      <c r="I6046" s="125" t="s">
        <v>3907</v>
      </c>
      <c r="J6046" s="107">
        <f t="shared" ref="J6046" si="2798">I6046+646</f>
        <v>38763.53</v>
      </c>
      <c r="L6046" s="118">
        <v>0.7</v>
      </c>
    </row>
    <row r="6047" spans="1:12" x14ac:dyDescent="0.2">
      <c r="D6047" s="103"/>
      <c r="G6047" s="103"/>
    </row>
    <row r="6048" spans="1:12" x14ac:dyDescent="0.2">
      <c r="A6048" s="126">
        <v>2509</v>
      </c>
      <c r="B6048" s="127">
        <v>956793.02</v>
      </c>
      <c r="C6048" s="127">
        <v>6488513.0300000003</v>
      </c>
      <c r="D6048" s="103" t="s">
        <v>167</v>
      </c>
      <c r="E6048" s="125">
        <v>371.61900000000003</v>
      </c>
      <c r="F6048" s="125">
        <v>0.58200000000005048</v>
      </c>
      <c r="G6048" s="103" t="s">
        <v>167</v>
      </c>
      <c r="H6048" s="119">
        <f t="shared" si="2779"/>
        <v>1.3820000000000505</v>
      </c>
      <c r="I6048" s="125" t="s">
        <v>3908</v>
      </c>
      <c r="J6048" s="107">
        <f t="shared" ref="J6048" si="2799">I6048+646</f>
        <v>38783.08</v>
      </c>
      <c r="L6048" s="118">
        <v>0.7</v>
      </c>
    </row>
    <row r="6049" spans="1:12" x14ac:dyDescent="0.2">
      <c r="D6049" s="103"/>
      <c r="G6049" s="103"/>
    </row>
    <row r="6050" spans="1:12" x14ac:dyDescent="0.2">
      <c r="A6050" s="126">
        <v>2510</v>
      </c>
      <c r="B6050" s="127">
        <v>956789.19900000002</v>
      </c>
      <c r="C6050" s="127">
        <v>6488493.3320000004</v>
      </c>
      <c r="D6050" s="103" t="s">
        <v>167</v>
      </c>
      <c r="E6050" s="125">
        <v>371.67399999999998</v>
      </c>
      <c r="F6050" s="125">
        <v>0.56000000000000227</v>
      </c>
      <c r="G6050" s="103" t="s">
        <v>167</v>
      </c>
      <c r="H6050" s="119">
        <f t="shared" si="2779"/>
        <v>1.3600000000000023</v>
      </c>
      <c r="I6050" s="125" t="s">
        <v>3909</v>
      </c>
      <c r="J6050" s="107">
        <f t="shared" ref="J6050" si="2800">I6050+646</f>
        <v>38803.15</v>
      </c>
      <c r="L6050" s="118">
        <v>0.7</v>
      </c>
    </row>
    <row r="6051" spans="1:12" x14ac:dyDescent="0.2">
      <c r="D6051" s="103"/>
      <c r="G6051" s="103"/>
    </row>
    <row r="6052" spans="1:12" x14ac:dyDescent="0.2">
      <c r="A6052" s="126">
        <v>2511</v>
      </c>
      <c r="B6052" s="127">
        <v>956785.35499999998</v>
      </c>
      <c r="C6052" s="127">
        <v>6488473.3689999999</v>
      </c>
      <c r="D6052" s="103" t="s">
        <v>167</v>
      </c>
      <c r="E6052" s="125">
        <v>371.75599999999997</v>
      </c>
      <c r="F6052" s="125">
        <v>0.53499999999996817</v>
      </c>
      <c r="G6052" s="103" t="s">
        <v>167</v>
      </c>
      <c r="H6052" s="119">
        <f t="shared" si="2779"/>
        <v>1.3349999999999682</v>
      </c>
      <c r="I6052" s="125" t="s">
        <v>3910</v>
      </c>
      <c r="J6052" s="107">
        <f t="shared" ref="J6052" si="2801">I6052+646</f>
        <v>38823.480000000003</v>
      </c>
      <c r="L6052" s="118">
        <v>0.7</v>
      </c>
    </row>
    <row r="6053" spans="1:12" x14ac:dyDescent="0.2">
      <c r="D6053" s="103"/>
      <c r="G6053" s="103"/>
    </row>
    <row r="6054" spans="1:12" x14ac:dyDescent="0.2">
      <c r="A6054" s="126">
        <v>2512</v>
      </c>
      <c r="B6054" s="127">
        <v>956781.64599999995</v>
      </c>
      <c r="C6054" s="127">
        <v>6488453.4809999997</v>
      </c>
      <c r="D6054" s="103" t="s">
        <v>167</v>
      </c>
      <c r="E6054" s="125">
        <v>371.86900000000003</v>
      </c>
      <c r="F6054" s="125">
        <v>0.61100000000004684</v>
      </c>
      <c r="G6054" s="103" t="s">
        <v>167</v>
      </c>
      <c r="H6054" s="119">
        <f t="shared" si="2779"/>
        <v>1.4110000000000469</v>
      </c>
      <c r="I6054" s="125" t="s">
        <v>3911</v>
      </c>
      <c r="J6054" s="107">
        <f t="shared" ref="J6054" si="2802">I6054+646</f>
        <v>38843.71</v>
      </c>
      <c r="L6054" s="118">
        <v>0.7</v>
      </c>
    </row>
    <row r="6055" spans="1:12" x14ac:dyDescent="0.2">
      <c r="D6055" s="103"/>
      <c r="G6055" s="103"/>
    </row>
    <row r="6056" spans="1:12" x14ac:dyDescent="0.2">
      <c r="A6056" s="126">
        <v>2513</v>
      </c>
      <c r="B6056" s="127">
        <v>956777.90099999995</v>
      </c>
      <c r="C6056" s="127">
        <v>6488434.159</v>
      </c>
      <c r="D6056" s="103" t="s">
        <v>167</v>
      </c>
      <c r="E6056" s="125">
        <v>371.916</v>
      </c>
      <c r="F6056" s="125">
        <v>0.55399999999997362</v>
      </c>
      <c r="G6056" s="103" t="s">
        <v>167</v>
      </c>
      <c r="H6056" s="119">
        <f t="shared" si="2779"/>
        <v>1.3539999999999737</v>
      </c>
      <c r="I6056" s="125" t="s">
        <v>3912</v>
      </c>
      <c r="J6056" s="107">
        <f t="shared" ref="J6056" si="2803">I6056+646</f>
        <v>38863.39</v>
      </c>
      <c r="L6056" s="118">
        <v>0.7</v>
      </c>
    </row>
    <row r="6057" spans="1:12" x14ac:dyDescent="0.2">
      <c r="D6057" s="103"/>
      <c r="G6057" s="103"/>
    </row>
    <row r="6058" spans="1:12" x14ac:dyDescent="0.2">
      <c r="A6058" s="126" t="s">
        <v>3913</v>
      </c>
      <c r="B6058" s="127">
        <v>956775.81400000001</v>
      </c>
      <c r="C6058" s="127">
        <v>6488421.5700000003</v>
      </c>
      <c r="D6058" s="103" t="s">
        <v>167</v>
      </c>
      <c r="E6058" s="125">
        <v>371.98</v>
      </c>
      <c r="F6058" s="125">
        <v>0.60300000000000864</v>
      </c>
      <c r="G6058" s="103" t="s">
        <v>167</v>
      </c>
      <c r="H6058" s="119">
        <f t="shared" si="2779"/>
        <v>1.4030000000000087</v>
      </c>
      <c r="I6058" s="125" t="s">
        <v>3914</v>
      </c>
      <c r="J6058" s="107">
        <f t="shared" ref="J6058" si="2804">I6058+646</f>
        <v>38876.15</v>
      </c>
      <c r="L6058" s="118">
        <v>0.7</v>
      </c>
    </row>
    <row r="6059" spans="1:12" x14ac:dyDescent="0.2">
      <c r="D6059" s="103"/>
      <c r="G6059" s="103"/>
    </row>
    <row r="6060" spans="1:12" x14ac:dyDescent="0.2">
      <c r="A6060" s="126">
        <v>2514</v>
      </c>
      <c r="B6060" s="127">
        <v>956774.54700000002</v>
      </c>
      <c r="C6060" s="127">
        <v>6488414.2630000003</v>
      </c>
      <c r="D6060" s="103" t="s">
        <v>167</v>
      </c>
      <c r="E6060" s="125">
        <v>372.02499999999998</v>
      </c>
      <c r="F6060" s="125">
        <v>0.59399999999999409</v>
      </c>
      <c r="G6060" s="103" t="s">
        <v>167</v>
      </c>
      <c r="H6060" s="119">
        <f t="shared" si="2779"/>
        <v>1.3939999999999941</v>
      </c>
      <c r="I6060" s="125" t="s">
        <v>3915</v>
      </c>
      <c r="J6060" s="107">
        <f t="shared" ref="J6060" si="2805">I6060+646</f>
        <v>38883.57</v>
      </c>
      <c r="L6060" s="118">
        <v>0.7</v>
      </c>
    </row>
    <row r="6061" spans="1:12" x14ac:dyDescent="0.2">
      <c r="D6061" s="103"/>
      <c r="G6061" s="103"/>
    </row>
    <row r="6062" spans="1:12" x14ac:dyDescent="0.2">
      <c r="A6062" s="126" t="s">
        <v>3916</v>
      </c>
      <c r="B6062" s="127">
        <v>956773.24600000004</v>
      </c>
      <c r="C6062" s="127">
        <v>6488404.966</v>
      </c>
      <c r="D6062" s="103" t="s">
        <v>167</v>
      </c>
      <c r="E6062" s="125">
        <v>372.072</v>
      </c>
      <c r="F6062" s="125">
        <v>0.63100000000002865</v>
      </c>
      <c r="G6062" s="103" t="s">
        <v>167</v>
      </c>
      <c r="H6062" s="119">
        <f t="shared" si="2779"/>
        <v>1.4310000000000287</v>
      </c>
      <c r="I6062" s="125" t="s">
        <v>3917</v>
      </c>
      <c r="J6062" s="107">
        <f t="shared" ref="J6062" si="2806">I6062+646</f>
        <v>38892.949999999997</v>
      </c>
      <c r="L6062" s="118">
        <v>0.7</v>
      </c>
    </row>
    <row r="6063" spans="1:12" x14ac:dyDescent="0.2">
      <c r="D6063" s="103"/>
      <c r="G6063" s="103"/>
    </row>
    <row r="6064" spans="1:12" x14ac:dyDescent="0.2">
      <c r="A6064" s="126">
        <v>2515</v>
      </c>
      <c r="B6064" s="127">
        <v>956772.46799999999</v>
      </c>
      <c r="C6064" s="127">
        <v>6488394.6129999999</v>
      </c>
      <c r="D6064" s="103" t="s">
        <v>167</v>
      </c>
      <c r="E6064" s="125">
        <v>372.10700000000003</v>
      </c>
      <c r="F6064" s="125">
        <v>0.62000000000000455</v>
      </c>
      <c r="G6064" s="103" t="s">
        <v>167</v>
      </c>
      <c r="H6064" s="119">
        <f t="shared" si="2779"/>
        <v>1.4200000000000046</v>
      </c>
      <c r="I6064" s="125" t="s">
        <v>3918</v>
      </c>
      <c r="J6064" s="107">
        <f t="shared" ref="J6064" si="2807">I6064+646</f>
        <v>38903.339999999997</v>
      </c>
      <c r="L6064" s="118">
        <v>0.7</v>
      </c>
    </row>
    <row r="6065" spans="1:12" x14ac:dyDescent="0.2">
      <c r="D6065" s="103"/>
      <c r="G6065" s="103"/>
    </row>
    <row r="6066" spans="1:12" ht="15" customHeight="1" x14ac:dyDescent="0.2">
      <c r="A6066" s="126" t="s">
        <v>3919</v>
      </c>
      <c r="B6066" s="127">
        <v>956772.08299999998</v>
      </c>
      <c r="C6066" s="127">
        <v>6488385.449</v>
      </c>
      <c r="D6066" s="103" t="s">
        <v>167</v>
      </c>
      <c r="E6066" s="125">
        <v>372.15199999999999</v>
      </c>
      <c r="F6066" s="125">
        <v>0.60899999999998045</v>
      </c>
      <c r="G6066" s="103" t="s">
        <v>167</v>
      </c>
      <c r="H6066" s="119">
        <f t="shared" si="2779"/>
        <v>1.4089999999999805</v>
      </c>
      <c r="I6066" s="125" t="s">
        <v>3920</v>
      </c>
      <c r="J6066" s="107">
        <f t="shared" ref="J6066" si="2808">I6066+646</f>
        <v>38912.51</v>
      </c>
      <c r="L6066" s="118">
        <v>0.7</v>
      </c>
    </row>
    <row r="6067" spans="1:12" x14ac:dyDescent="0.2">
      <c r="D6067" s="103"/>
      <c r="G6067" s="103"/>
    </row>
    <row r="6068" spans="1:12" x14ac:dyDescent="0.2">
      <c r="A6068" s="126">
        <v>2516</v>
      </c>
      <c r="B6068" s="127">
        <v>956772.76100000006</v>
      </c>
      <c r="C6068" s="127">
        <v>6488374.6320000002</v>
      </c>
      <c r="D6068" s="103" t="s">
        <v>167</v>
      </c>
      <c r="E6068" s="125">
        <v>372.23700000000002</v>
      </c>
      <c r="F6068" s="125">
        <v>0.58100000000001728</v>
      </c>
      <c r="G6068" s="103" t="s">
        <v>167</v>
      </c>
      <c r="H6068" s="119">
        <f t="shared" si="2779"/>
        <v>1.3810000000000173</v>
      </c>
      <c r="I6068" s="125" t="s">
        <v>3921</v>
      </c>
      <c r="J6068" s="107">
        <f t="shared" ref="J6068" si="2809">I6068+646</f>
        <v>38923.35</v>
      </c>
      <c r="L6068" s="118">
        <v>0.7</v>
      </c>
    </row>
    <row r="6069" spans="1:12" x14ac:dyDescent="0.2">
      <c r="D6069" s="103"/>
      <c r="G6069" s="103"/>
    </row>
    <row r="6070" spans="1:12" x14ac:dyDescent="0.2">
      <c r="A6070" s="126" t="s">
        <v>3922</v>
      </c>
      <c r="B6070" s="127">
        <v>956773.81499999994</v>
      </c>
      <c r="C6070" s="127">
        <v>6488363.7869999995</v>
      </c>
      <c r="D6070" s="103" t="s">
        <v>167</v>
      </c>
      <c r="E6070" s="125">
        <v>372.274</v>
      </c>
      <c r="F6070" s="125">
        <v>0.59600000000000364</v>
      </c>
      <c r="G6070" s="103" t="s">
        <v>167</v>
      </c>
      <c r="H6070" s="119">
        <f t="shared" si="2779"/>
        <v>1.3960000000000037</v>
      </c>
      <c r="I6070" s="125" t="s">
        <v>3923</v>
      </c>
      <c r="J6070" s="107">
        <f t="shared" ref="J6070" si="2810">I6070+646</f>
        <v>38934.25</v>
      </c>
      <c r="L6070" s="118">
        <v>0.7</v>
      </c>
    </row>
    <row r="6071" spans="1:12" x14ac:dyDescent="0.2">
      <c r="D6071" s="103"/>
      <c r="G6071" s="103"/>
    </row>
    <row r="6072" spans="1:12" x14ac:dyDescent="0.2">
      <c r="A6072" s="126">
        <v>2517</v>
      </c>
      <c r="B6072" s="127">
        <v>956774.73400000005</v>
      </c>
      <c r="C6072" s="127">
        <v>6488355.1090000002</v>
      </c>
      <c r="D6072" s="103" t="s">
        <v>167</v>
      </c>
      <c r="E6072" s="125">
        <v>372.30399999999997</v>
      </c>
      <c r="F6072" s="125">
        <v>0.59199999999998454</v>
      </c>
      <c r="G6072" s="103" t="s">
        <v>167</v>
      </c>
      <c r="H6072" s="119">
        <f t="shared" si="2779"/>
        <v>1.3919999999999846</v>
      </c>
      <c r="I6072" s="125" t="s">
        <v>3924</v>
      </c>
      <c r="J6072" s="107">
        <f t="shared" ref="J6072" si="2811">I6072+646</f>
        <v>38942.980000000003</v>
      </c>
      <c r="L6072" s="118">
        <v>0.7</v>
      </c>
    </row>
    <row r="6073" spans="1:12" x14ac:dyDescent="0.2">
      <c r="D6073" s="103"/>
      <c r="G6073" s="103"/>
    </row>
    <row r="6074" spans="1:12" x14ac:dyDescent="0.2">
      <c r="A6074" s="126" t="s">
        <v>3925</v>
      </c>
      <c r="B6074" s="127">
        <v>956775.14099999995</v>
      </c>
      <c r="C6074" s="127">
        <v>6488349.5760000004</v>
      </c>
      <c r="D6074" s="103" t="s">
        <v>167</v>
      </c>
      <c r="E6074" s="125">
        <v>372.36900000000003</v>
      </c>
      <c r="F6074" s="125">
        <v>0.69300000000004047</v>
      </c>
      <c r="G6074" s="103" t="s">
        <v>167</v>
      </c>
      <c r="H6074" s="119">
        <f t="shared" ref="H6074:H6136" si="2812">F6074+L6074+0.1</f>
        <v>1.4930000000000405</v>
      </c>
      <c r="I6074" s="125" t="s">
        <v>3926</v>
      </c>
      <c r="J6074" s="107">
        <f t="shared" ref="J6074" si="2813">I6074+646</f>
        <v>38948.53</v>
      </c>
      <c r="L6074" s="118">
        <v>0.7</v>
      </c>
    </row>
    <row r="6075" spans="1:12" x14ac:dyDescent="0.2">
      <c r="D6075" s="103"/>
      <c r="G6075" s="103"/>
    </row>
    <row r="6076" spans="1:12" x14ac:dyDescent="0.2">
      <c r="A6076" s="126" t="s">
        <v>3927</v>
      </c>
      <c r="B6076" s="127">
        <v>956775.37600000005</v>
      </c>
      <c r="C6076" s="127">
        <v>6488344.4579999996</v>
      </c>
      <c r="D6076" s="103" t="s">
        <v>167</v>
      </c>
      <c r="E6076" s="125">
        <v>372.399</v>
      </c>
      <c r="F6076" s="125">
        <v>0.66100000000000136</v>
      </c>
      <c r="G6076" s="103" t="s">
        <v>167</v>
      </c>
      <c r="H6076" s="119">
        <f t="shared" si="2812"/>
        <v>1.4610000000000014</v>
      </c>
      <c r="I6076" s="125" t="s">
        <v>3928</v>
      </c>
      <c r="J6076" s="107">
        <f t="shared" ref="J6076" si="2814">I6076+646</f>
        <v>38953.65</v>
      </c>
      <c r="L6076" s="118">
        <v>0.7</v>
      </c>
    </row>
    <row r="6077" spans="1:12" x14ac:dyDescent="0.2">
      <c r="D6077" s="103"/>
      <c r="G6077" s="103"/>
    </row>
    <row r="6078" spans="1:12" ht="11.25" customHeight="1" x14ac:dyDescent="0.2">
      <c r="A6078" s="126">
        <v>2518</v>
      </c>
      <c r="B6078" s="127">
        <v>956776.44</v>
      </c>
      <c r="C6078" s="127">
        <v>6488335</v>
      </c>
      <c r="D6078" s="103" t="s">
        <v>167</v>
      </c>
      <c r="E6078" s="125">
        <v>372.49400000000003</v>
      </c>
      <c r="F6078" s="125">
        <v>0.58400000000000318</v>
      </c>
      <c r="G6078" s="103" t="s">
        <v>167</v>
      </c>
      <c r="H6078" s="119">
        <f t="shared" si="2812"/>
        <v>1.3840000000000032</v>
      </c>
      <c r="I6078" s="125" t="s">
        <v>3929</v>
      </c>
      <c r="J6078" s="107">
        <f t="shared" ref="J6078" si="2815">I6078+646</f>
        <v>38963.17</v>
      </c>
      <c r="L6078" s="118">
        <v>0.7</v>
      </c>
    </row>
    <row r="6079" spans="1:12" ht="11.25" customHeight="1" x14ac:dyDescent="0.2">
      <c r="D6079" s="103"/>
      <c r="G6079" s="103"/>
    </row>
    <row r="6080" spans="1:12" ht="12" customHeight="1" x14ac:dyDescent="0.2">
      <c r="A6080" s="126" t="s">
        <v>3930</v>
      </c>
      <c r="B6080" s="127">
        <v>956776.68299999996</v>
      </c>
      <c r="C6080" s="127">
        <v>6488331.716</v>
      </c>
      <c r="D6080" s="103" t="s">
        <v>167</v>
      </c>
      <c r="E6080" s="125">
        <v>372.62599999999998</v>
      </c>
      <c r="F6080" s="125">
        <v>0.68999999999999773</v>
      </c>
      <c r="G6080" s="103" t="s">
        <v>167</v>
      </c>
      <c r="H6080" s="119">
        <f t="shared" si="2812"/>
        <v>1.4899999999999978</v>
      </c>
      <c r="I6080" s="125" t="s">
        <v>3931</v>
      </c>
      <c r="J6080" s="107">
        <f t="shared" ref="J6080" si="2816">I6080+646</f>
        <v>38966.46</v>
      </c>
      <c r="L6080" s="118">
        <v>0.7</v>
      </c>
    </row>
    <row r="6081" spans="1:12" x14ac:dyDescent="0.2">
      <c r="D6081" s="103"/>
      <c r="G6081" s="103"/>
    </row>
    <row r="6082" spans="1:12" x14ac:dyDescent="0.2">
      <c r="A6082" s="126" t="s">
        <v>3932</v>
      </c>
      <c r="B6082" s="127">
        <v>956777.37199999997</v>
      </c>
      <c r="C6082" s="127">
        <v>6488325.4740000004</v>
      </c>
      <c r="D6082" s="103" t="s">
        <v>167</v>
      </c>
      <c r="E6082" s="125">
        <v>372.66399999999999</v>
      </c>
      <c r="F6082" s="125">
        <v>0.78399999999999181</v>
      </c>
      <c r="G6082" s="103" t="s">
        <v>167</v>
      </c>
      <c r="H6082" s="119">
        <f t="shared" si="2812"/>
        <v>1.7839999999999918</v>
      </c>
      <c r="I6082" s="125" t="s">
        <v>3933</v>
      </c>
      <c r="J6082" s="107">
        <f t="shared" ref="J6082" si="2817">I6082+646</f>
        <v>38972.74</v>
      </c>
      <c r="L6082" s="118">
        <v>0.9</v>
      </c>
    </row>
    <row r="6083" spans="1:12" x14ac:dyDescent="0.2">
      <c r="D6083" s="103"/>
      <c r="G6083" s="103"/>
    </row>
    <row r="6084" spans="1:12" x14ac:dyDescent="0.2">
      <c r="A6084" s="126" t="s">
        <v>3934</v>
      </c>
      <c r="B6084" s="127">
        <v>956777.70700000005</v>
      </c>
      <c r="C6084" s="127">
        <v>6488318.0250000004</v>
      </c>
      <c r="D6084" s="103" t="s">
        <v>167</v>
      </c>
      <c r="E6084" s="125">
        <v>372.63</v>
      </c>
      <c r="F6084" s="125">
        <v>1.2300000000000182</v>
      </c>
      <c r="G6084" s="103" t="s">
        <v>167</v>
      </c>
      <c r="H6084" s="119">
        <f t="shared" si="2812"/>
        <v>2.2300000000000182</v>
      </c>
      <c r="I6084" s="125" t="s">
        <v>3935</v>
      </c>
      <c r="J6084" s="107">
        <f t="shared" ref="J6084" si="2818">I6084+646</f>
        <v>38980.22</v>
      </c>
      <c r="L6084" s="118">
        <v>0.9</v>
      </c>
    </row>
    <row r="6085" spans="1:12" x14ac:dyDescent="0.2">
      <c r="D6085" s="103"/>
      <c r="G6085" s="103"/>
    </row>
    <row r="6086" spans="1:12" x14ac:dyDescent="0.2">
      <c r="A6086" s="126">
        <v>2519</v>
      </c>
      <c r="B6086" s="127">
        <v>956776.44499999995</v>
      </c>
      <c r="C6086" s="127">
        <v>6488313.1359999999</v>
      </c>
      <c r="D6086" s="103" t="s">
        <v>167</v>
      </c>
      <c r="E6086" s="125">
        <v>372.58300000000003</v>
      </c>
      <c r="F6086" s="125">
        <v>1.6240000000000236</v>
      </c>
      <c r="G6086" s="103" t="s">
        <v>167</v>
      </c>
      <c r="H6086" s="119">
        <f t="shared" si="2812"/>
        <v>2.6240000000000236</v>
      </c>
      <c r="I6086" s="125" t="s">
        <v>3936</v>
      </c>
      <c r="J6086" s="107">
        <f t="shared" ref="J6086" si="2819">I6086+646</f>
        <v>38985.29</v>
      </c>
      <c r="L6086" s="118">
        <v>0.9</v>
      </c>
    </row>
    <row r="6087" spans="1:12" x14ac:dyDescent="0.2">
      <c r="D6087" s="103"/>
      <c r="G6087" s="103"/>
    </row>
    <row r="6088" spans="1:12" x14ac:dyDescent="0.2">
      <c r="A6088" s="126" t="s">
        <v>3937</v>
      </c>
      <c r="B6088" s="127">
        <v>956775.19</v>
      </c>
      <c r="C6088" s="127">
        <v>6488309.8399999999</v>
      </c>
      <c r="D6088" s="103" t="s">
        <v>167</v>
      </c>
      <c r="E6088" s="125">
        <v>372.50200000000001</v>
      </c>
      <c r="F6088" s="125">
        <v>1.8079999999999927</v>
      </c>
      <c r="G6088" s="103" t="s">
        <v>167</v>
      </c>
      <c r="H6088" s="119">
        <f t="shared" si="2812"/>
        <v>2.8079999999999927</v>
      </c>
      <c r="I6088" s="125" t="s">
        <v>3938</v>
      </c>
      <c r="J6088" s="107">
        <f t="shared" ref="J6088" si="2820">I6088+646</f>
        <v>38988.83</v>
      </c>
      <c r="L6088" s="118">
        <v>0.9</v>
      </c>
    </row>
    <row r="6089" spans="1:12" x14ac:dyDescent="0.2">
      <c r="D6089" s="103"/>
      <c r="G6089" s="103"/>
    </row>
    <row r="6090" spans="1:12" x14ac:dyDescent="0.2">
      <c r="A6090" s="126" t="s">
        <v>3939</v>
      </c>
      <c r="B6090" s="127">
        <v>956773.69200000004</v>
      </c>
      <c r="C6090" s="127">
        <v>6488306.7829999998</v>
      </c>
      <c r="D6090" s="103" t="s">
        <v>167</v>
      </c>
      <c r="E6090" s="125">
        <v>372.14400000000001</v>
      </c>
      <c r="F6090" s="125">
        <v>1.6949999999999932</v>
      </c>
      <c r="G6090" s="103" t="s">
        <v>167</v>
      </c>
      <c r="H6090" s="119">
        <f t="shared" si="2812"/>
        <v>2.6949999999999932</v>
      </c>
      <c r="I6090" s="125" t="s">
        <v>3940</v>
      </c>
      <c r="J6090" s="107">
        <f t="shared" ref="J6090" si="2821">I6090+646</f>
        <v>38992.239999999998</v>
      </c>
      <c r="L6090" s="118">
        <v>0.9</v>
      </c>
    </row>
    <row r="6091" spans="1:12" x14ac:dyDescent="0.2">
      <c r="D6091" s="103"/>
      <c r="G6091" s="103"/>
    </row>
    <row r="6092" spans="1:12" x14ac:dyDescent="0.2">
      <c r="A6092" s="126" t="s">
        <v>3941</v>
      </c>
      <c r="B6092" s="127">
        <v>956772.22900000005</v>
      </c>
      <c r="C6092" s="127">
        <v>6488304.267</v>
      </c>
      <c r="D6092" s="103" t="s">
        <v>167</v>
      </c>
      <c r="E6092" s="125">
        <v>372.39</v>
      </c>
      <c r="F6092" s="125">
        <v>1.9739999999999895</v>
      </c>
      <c r="G6092" s="103" t="s">
        <v>167</v>
      </c>
      <c r="H6092" s="119">
        <f t="shared" si="2812"/>
        <v>2.9739999999999895</v>
      </c>
      <c r="I6092" s="125" t="s">
        <v>3942</v>
      </c>
      <c r="J6092" s="107">
        <f t="shared" ref="J6092" si="2822">I6092+646</f>
        <v>38995.160000000003</v>
      </c>
      <c r="L6092" s="118">
        <v>0.9</v>
      </c>
    </row>
    <row r="6093" spans="1:12" x14ac:dyDescent="0.2">
      <c r="D6093" s="103"/>
      <c r="G6093" s="103"/>
    </row>
    <row r="6094" spans="1:12" x14ac:dyDescent="0.2">
      <c r="A6094" s="126" t="s">
        <v>3943</v>
      </c>
      <c r="B6094" s="127">
        <v>956769.277</v>
      </c>
      <c r="C6094" s="127">
        <v>6488300.1869999999</v>
      </c>
      <c r="D6094" s="103" t="s">
        <v>167</v>
      </c>
      <c r="E6094" s="125">
        <v>372.88400000000001</v>
      </c>
      <c r="F6094" s="125">
        <v>2.2870000000000346</v>
      </c>
      <c r="G6094" s="103" t="s">
        <v>167</v>
      </c>
      <c r="H6094" s="119">
        <f t="shared" si="2812"/>
        <v>3.2870000000000346</v>
      </c>
      <c r="I6094" s="125" t="s">
        <v>3944</v>
      </c>
      <c r="J6094" s="107">
        <f t="shared" ref="J6094" si="2823">I6094+646</f>
        <v>39000.199999999997</v>
      </c>
      <c r="L6094" s="118">
        <v>0.9</v>
      </c>
    </row>
    <row r="6095" spans="1:12" x14ac:dyDescent="0.2">
      <c r="D6095" s="103"/>
      <c r="G6095" s="103"/>
    </row>
    <row r="6096" spans="1:12" x14ac:dyDescent="0.2">
      <c r="A6096" s="126">
        <v>2520</v>
      </c>
      <c r="B6096" s="127">
        <v>956767.10199999996</v>
      </c>
      <c r="C6096" s="127">
        <v>6488297.3710000003</v>
      </c>
      <c r="D6096" s="103" t="s">
        <v>167</v>
      </c>
      <c r="E6096" s="125">
        <v>372.96499999999997</v>
      </c>
      <c r="F6096" s="125">
        <v>2.075999999999965</v>
      </c>
      <c r="G6096" s="103" t="s">
        <v>167</v>
      </c>
      <c r="H6096" s="119">
        <f t="shared" si="2812"/>
        <v>3.075999999999965</v>
      </c>
      <c r="I6096" s="125" t="s">
        <v>3945</v>
      </c>
      <c r="J6096" s="107">
        <f t="shared" ref="J6096" si="2824">I6096+646</f>
        <v>39003.769999999997</v>
      </c>
      <c r="L6096" s="118">
        <v>0.9</v>
      </c>
    </row>
    <row r="6097" spans="1:12" x14ac:dyDescent="0.2">
      <c r="D6097" s="103"/>
      <c r="G6097" s="103"/>
    </row>
    <row r="6098" spans="1:12" x14ac:dyDescent="0.2">
      <c r="A6098" s="126" t="s">
        <v>3946</v>
      </c>
      <c r="B6098" s="127">
        <v>956765.19200000004</v>
      </c>
      <c r="C6098" s="127">
        <v>6488294.7560000001</v>
      </c>
      <c r="D6098" s="103" t="s">
        <v>167</v>
      </c>
      <c r="E6098" s="125">
        <v>373.03500000000003</v>
      </c>
      <c r="F6098" s="125">
        <v>1.8160000000000309</v>
      </c>
      <c r="G6098" s="103" t="s">
        <v>167</v>
      </c>
      <c r="H6098" s="119">
        <f t="shared" si="2812"/>
        <v>2.8160000000000309</v>
      </c>
      <c r="I6098" s="125" t="s">
        <v>3947</v>
      </c>
      <c r="J6098" s="107">
        <f t="shared" ref="J6098" si="2825">I6098+646</f>
        <v>39007.019999999997</v>
      </c>
      <c r="L6098" s="118">
        <v>0.9</v>
      </c>
    </row>
    <row r="6099" spans="1:12" x14ac:dyDescent="0.2">
      <c r="D6099" s="103"/>
      <c r="G6099" s="103"/>
    </row>
    <row r="6100" spans="1:12" x14ac:dyDescent="0.2">
      <c r="A6100" s="126" t="s">
        <v>3948</v>
      </c>
      <c r="B6100" s="127">
        <v>956762.76500000001</v>
      </c>
      <c r="C6100" s="127">
        <v>6488291.3619999997</v>
      </c>
      <c r="D6100" s="103" t="s">
        <v>167</v>
      </c>
      <c r="E6100" s="125">
        <v>373.13600000000002</v>
      </c>
      <c r="F6100" s="125">
        <v>1.4070000000000391</v>
      </c>
      <c r="G6100" s="103" t="s">
        <v>167</v>
      </c>
      <c r="H6100" s="119">
        <f t="shared" si="2812"/>
        <v>2.4070000000000391</v>
      </c>
      <c r="I6100" s="125" t="s">
        <v>3949</v>
      </c>
      <c r="J6100" s="107">
        <f t="shared" ref="J6100" si="2826">I6100+646</f>
        <v>39011.230000000003</v>
      </c>
      <c r="L6100" s="118">
        <v>0.9</v>
      </c>
    </row>
    <row r="6101" spans="1:12" x14ac:dyDescent="0.2">
      <c r="D6101" s="103"/>
      <c r="G6101" s="103"/>
    </row>
    <row r="6102" spans="1:12" x14ac:dyDescent="0.2">
      <c r="A6102" s="126" t="s">
        <v>3950</v>
      </c>
      <c r="B6102" s="127">
        <v>956761.24300000002</v>
      </c>
      <c r="C6102" s="127">
        <v>6488289.3700000001</v>
      </c>
      <c r="D6102" s="103" t="s">
        <v>167</v>
      </c>
      <c r="E6102" s="125">
        <v>373.27100000000002</v>
      </c>
      <c r="F6102" s="125">
        <v>1.2630000000000337</v>
      </c>
      <c r="G6102" s="103" t="s">
        <v>167</v>
      </c>
      <c r="H6102" s="119">
        <f t="shared" si="2812"/>
        <v>2.2630000000000337</v>
      </c>
      <c r="I6102" s="125" t="s">
        <v>3951</v>
      </c>
      <c r="J6102" s="107">
        <f t="shared" ref="J6102" si="2827">I6102+646</f>
        <v>39013.75</v>
      </c>
      <c r="L6102" s="118">
        <v>0.9</v>
      </c>
    </row>
    <row r="6103" spans="1:12" x14ac:dyDescent="0.2">
      <c r="D6103" s="103"/>
      <c r="G6103" s="103"/>
    </row>
    <row r="6104" spans="1:12" x14ac:dyDescent="0.2">
      <c r="A6104" s="126" t="s">
        <v>3952</v>
      </c>
      <c r="B6104" s="127">
        <v>956758.47199999995</v>
      </c>
      <c r="C6104" s="127">
        <v>6488284.4479999999</v>
      </c>
      <c r="D6104" s="103" t="s">
        <v>167</v>
      </c>
      <c r="E6104" s="125">
        <v>373.363</v>
      </c>
      <c r="F6104" s="125">
        <v>0.79199999999997317</v>
      </c>
      <c r="G6104" s="103" t="s">
        <v>167</v>
      </c>
      <c r="H6104" s="119">
        <f t="shared" si="2812"/>
        <v>1.7919999999999732</v>
      </c>
      <c r="I6104" s="125" t="s">
        <v>3953</v>
      </c>
      <c r="J6104" s="107">
        <f t="shared" ref="J6104" si="2828">I6104+646</f>
        <v>39019.42</v>
      </c>
      <c r="L6104" s="118">
        <v>0.9</v>
      </c>
    </row>
    <row r="6105" spans="1:12" x14ac:dyDescent="0.2">
      <c r="D6105" s="103"/>
      <c r="G6105" s="103"/>
    </row>
    <row r="6106" spans="1:12" x14ac:dyDescent="0.2">
      <c r="A6106" s="126">
        <v>2521</v>
      </c>
      <c r="B6106" s="127">
        <v>956756.36399999994</v>
      </c>
      <c r="C6106" s="127">
        <v>6488280.7850000001</v>
      </c>
      <c r="D6106" s="103" t="s">
        <v>167</v>
      </c>
      <c r="E6106" s="125">
        <v>373.41300000000001</v>
      </c>
      <c r="F6106" s="125">
        <v>0.65899999999999181</v>
      </c>
      <c r="G6106" s="103" t="s">
        <v>167</v>
      </c>
      <c r="H6106" s="119">
        <f t="shared" si="2812"/>
        <v>1.4589999999999919</v>
      </c>
      <c r="I6106" s="125" t="s">
        <v>3954</v>
      </c>
      <c r="J6106" s="107">
        <f t="shared" ref="J6106" si="2829">I6106+646</f>
        <v>39023.65</v>
      </c>
      <c r="L6106" s="118">
        <v>0.7</v>
      </c>
    </row>
    <row r="6107" spans="1:12" x14ac:dyDescent="0.2">
      <c r="D6107" s="103"/>
      <c r="G6107" s="103"/>
    </row>
    <row r="6108" spans="1:12" x14ac:dyDescent="0.2">
      <c r="A6108" s="126">
        <v>2522</v>
      </c>
      <c r="B6108" s="127">
        <v>956750.36100000003</v>
      </c>
      <c r="C6108" s="127">
        <v>6488258.8320000004</v>
      </c>
      <c r="D6108" s="103" t="s">
        <v>167</v>
      </c>
      <c r="E6108" s="125">
        <v>373.78199999999998</v>
      </c>
      <c r="F6108" s="125">
        <v>0.53899999999998727</v>
      </c>
      <c r="G6108" s="103" t="s">
        <v>167</v>
      </c>
      <c r="H6108" s="119">
        <f t="shared" si="2812"/>
        <v>1.3389999999999873</v>
      </c>
      <c r="I6108" s="125" t="s">
        <v>3955</v>
      </c>
      <c r="J6108" s="107">
        <f t="shared" ref="J6108" si="2830">I6108+646</f>
        <v>39046.42</v>
      </c>
      <c r="L6108" s="118">
        <v>0.7</v>
      </c>
    </row>
    <row r="6109" spans="1:12" x14ac:dyDescent="0.2">
      <c r="D6109" s="103"/>
      <c r="G6109" s="103"/>
    </row>
    <row r="6110" spans="1:12" x14ac:dyDescent="0.2">
      <c r="A6110" s="126">
        <v>2523</v>
      </c>
      <c r="B6110" s="127">
        <v>956747.61100000003</v>
      </c>
      <c r="C6110" s="127">
        <v>6488241.7000000002</v>
      </c>
      <c r="D6110" s="103" t="s">
        <v>167</v>
      </c>
      <c r="E6110" s="125">
        <v>373.90300000000002</v>
      </c>
      <c r="F6110" s="125">
        <v>0.44600000000002638</v>
      </c>
      <c r="G6110" s="103" t="s">
        <v>167</v>
      </c>
      <c r="H6110" s="119">
        <f t="shared" si="2812"/>
        <v>1.2460000000000264</v>
      </c>
      <c r="I6110" s="125" t="s">
        <v>3956</v>
      </c>
      <c r="J6110" s="107">
        <f t="shared" ref="J6110" si="2831">I6110+646</f>
        <v>39063.769999999997</v>
      </c>
      <c r="L6110" s="118">
        <v>0.7</v>
      </c>
    </row>
    <row r="6111" spans="1:12" x14ac:dyDescent="0.2">
      <c r="D6111" s="103"/>
      <c r="G6111" s="103"/>
    </row>
    <row r="6112" spans="1:12" x14ac:dyDescent="0.2">
      <c r="A6112" s="126">
        <v>2524</v>
      </c>
      <c r="B6112" s="127">
        <v>956744.48499999999</v>
      </c>
      <c r="C6112" s="127">
        <v>6488221.8739999998</v>
      </c>
      <c r="D6112" s="103" t="s">
        <v>167</v>
      </c>
      <c r="E6112" s="125">
        <v>374.22899999999998</v>
      </c>
      <c r="F6112" s="125">
        <v>0.62000000000000455</v>
      </c>
      <c r="G6112" s="103" t="s">
        <v>167</v>
      </c>
      <c r="H6112" s="119">
        <f t="shared" si="2812"/>
        <v>1.4200000000000046</v>
      </c>
      <c r="I6112" s="125" t="s">
        <v>3957</v>
      </c>
      <c r="J6112" s="107">
        <f t="shared" ref="J6112" si="2832">I6112+646</f>
        <v>39083.839999999997</v>
      </c>
      <c r="L6112" s="118">
        <v>0.7</v>
      </c>
    </row>
    <row r="6113" spans="1:12" x14ac:dyDescent="0.2">
      <c r="D6113" s="103"/>
      <c r="G6113" s="103"/>
    </row>
    <row r="6114" spans="1:12" x14ac:dyDescent="0.2">
      <c r="A6114" s="126">
        <v>2525</v>
      </c>
      <c r="B6114" s="127">
        <v>956741.6</v>
      </c>
      <c r="C6114" s="127">
        <v>6488202.1979999999</v>
      </c>
      <c r="D6114" s="103" t="s">
        <v>167</v>
      </c>
      <c r="E6114" s="125">
        <v>374.459</v>
      </c>
      <c r="F6114" s="125">
        <v>0.81200000000001182</v>
      </c>
      <c r="G6114" s="103" t="s">
        <v>167</v>
      </c>
      <c r="H6114" s="119">
        <f t="shared" si="2812"/>
        <v>1.6120000000000119</v>
      </c>
      <c r="I6114" s="125" t="s">
        <v>3958</v>
      </c>
      <c r="J6114" s="107">
        <f t="shared" ref="J6114" si="2833">I6114+646</f>
        <v>39103.730000000003</v>
      </c>
      <c r="L6114" s="118">
        <v>0.7</v>
      </c>
    </row>
    <row r="6115" spans="1:12" x14ac:dyDescent="0.2">
      <c r="D6115" s="103"/>
      <c r="G6115" s="103"/>
    </row>
    <row r="6116" spans="1:12" x14ac:dyDescent="0.2">
      <c r="A6116" s="126">
        <v>2526</v>
      </c>
      <c r="B6116" s="127">
        <v>956738.826</v>
      </c>
      <c r="C6116" s="127">
        <v>6488182.4610000001</v>
      </c>
      <c r="D6116" s="103" t="s">
        <v>167</v>
      </c>
      <c r="E6116" s="125">
        <v>374.43900000000002</v>
      </c>
      <c r="F6116" s="125">
        <v>0.60599999999999454</v>
      </c>
      <c r="G6116" s="103" t="s">
        <v>167</v>
      </c>
      <c r="H6116" s="119">
        <f t="shared" si="2812"/>
        <v>1.4059999999999946</v>
      </c>
      <c r="I6116" s="125" t="s">
        <v>3959</v>
      </c>
      <c r="J6116" s="107">
        <f t="shared" ref="J6116" si="2834">I6116+646</f>
        <v>39123.660000000003</v>
      </c>
      <c r="L6116" s="118">
        <v>0.7</v>
      </c>
    </row>
    <row r="6117" spans="1:12" x14ac:dyDescent="0.2">
      <c r="D6117" s="103"/>
      <c r="G6117" s="103"/>
    </row>
    <row r="6118" spans="1:12" x14ac:dyDescent="0.2">
      <c r="A6118" s="126">
        <v>2527</v>
      </c>
      <c r="B6118" s="127">
        <v>956736.201</v>
      </c>
      <c r="C6118" s="127">
        <v>6488162.5690000001</v>
      </c>
      <c r="D6118" s="103" t="s">
        <v>167</v>
      </c>
      <c r="E6118" s="125">
        <v>374.40499999999997</v>
      </c>
      <c r="F6118" s="125">
        <v>0.71699999999998454</v>
      </c>
      <c r="G6118" s="103" t="s">
        <v>167</v>
      </c>
      <c r="H6118" s="119">
        <f t="shared" si="2812"/>
        <v>1.5169999999999846</v>
      </c>
      <c r="I6118" s="125" t="s">
        <v>3960</v>
      </c>
      <c r="J6118" s="107">
        <f t="shared" ref="J6118" si="2835">I6118+646</f>
        <v>39143.72</v>
      </c>
      <c r="L6118" s="118">
        <v>0.7</v>
      </c>
    </row>
    <row r="6119" spans="1:12" x14ac:dyDescent="0.2">
      <c r="D6119" s="103"/>
      <c r="G6119" s="103"/>
    </row>
    <row r="6120" spans="1:12" x14ac:dyDescent="0.2">
      <c r="A6120" s="126">
        <v>2528</v>
      </c>
      <c r="B6120" s="127">
        <v>956733.91599999997</v>
      </c>
      <c r="C6120" s="127">
        <v>6488142.773</v>
      </c>
      <c r="D6120" s="103" t="s">
        <v>167</v>
      </c>
      <c r="E6120" s="125">
        <v>374.72699999999998</v>
      </c>
      <c r="F6120" s="125">
        <v>0.79599999999999227</v>
      </c>
      <c r="G6120" s="103" t="s">
        <v>167</v>
      </c>
      <c r="H6120" s="119">
        <f t="shared" si="2812"/>
        <v>1.5959999999999923</v>
      </c>
      <c r="I6120" s="125" t="s">
        <v>3961</v>
      </c>
      <c r="J6120" s="107">
        <f t="shared" ref="J6120" si="2836">I6120+646</f>
        <v>39163.65</v>
      </c>
      <c r="L6120" s="118">
        <v>0.7</v>
      </c>
    </row>
    <row r="6121" spans="1:12" x14ac:dyDescent="0.2">
      <c r="D6121" s="103"/>
      <c r="G6121" s="103"/>
    </row>
    <row r="6122" spans="1:12" x14ac:dyDescent="0.2">
      <c r="A6122" s="126">
        <v>2529</v>
      </c>
      <c r="B6122" s="127">
        <v>956731.66700000002</v>
      </c>
      <c r="C6122" s="127">
        <v>6488120.6210000003</v>
      </c>
      <c r="D6122" s="103" t="s">
        <v>167</v>
      </c>
      <c r="E6122" s="125">
        <v>374.99700000000001</v>
      </c>
      <c r="F6122" s="125">
        <v>0.89100000000001955</v>
      </c>
      <c r="G6122" s="103" t="s">
        <v>167</v>
      </c>
      <c r="H6122" s="119">
        <f t="shared" si="2812"/>
        <v>1.6910000000000196</v>
      </c>
      <c r="I6122" s="125" t="s">
        <v>3962</v>
      </c>
      <c r="J6122" s="107">
        <f t="shared" ref="J6122" si="2837">I6122+646</f>
        <v>39185.919999999998</v>
      </c>
      <c r="L6122" s="118">
        <v>0.7</v>
      </c>
    </row>
    <row r="6123" spans="1:12" x14ac:dyDescent="0.2">
      <c r="D6123" s="103"/>
      <c r="G6123" s="103"/>
    </row>
    <row r="6124" spans="1:12" x14ac:dyDescent="0.2">
      <c r="A6124" s="126">
        <v>2530</v>
      </c>
      <c r="B6124" s="127">
        <v>956729.723</v>
      </c>
      <c r="C6124" s="127">
        <v>6488102.824</v>
      </c>
      <c r="D6124" s="103" t="s">
        <v>167</v>
      </c>
      <c r="E6124" s="125">
        <v>374.75299999999999</v>
      </c>
      <c r="F6124" s="125">
        <v>0.56999999999999318</v>
      </c>
      <c r="G6124" s="103" t="s">
        <v>167</v>
      </c>
      <c r="H6124" s="119">
        <f t="shared" si="2812"/>
        <v>1.3699999999999932</v>
      </c>
      <c r="I6124" s="125" t="s">
        <v>3963</v>
      </c>
      <c r="J6124" s="107">
        <f t="shared" ref="J6124" si="2838">I6124+646</f>
        <v>39203.82</v>
      </c>
      <c r="L6124" s="118">
        <v>0.7</v>
      </c>
    </row>
    <row r="6125" spans="1:12" x14ac:dyDescent="0.2">
      <c r="D6125" s="103"/>
      <c r="G6125" s="103"/>
    </row>
    <row r="6126" spans="1:12" x14ac:dyDescent="0.2">
      <c r="A6126" s="126">
        <v>2531</v>
      </c>
      <c r="B6126" s="127">
        <v>956727.50100000005</v>
      </c>
      <c r="C6126" s="127">
        <v>6488083.017</v>
      </c>
      <c r="D6126" s="103" t="s">
        <v>167</v>
      </c>
      <c r="E6126" s="125">
        <v>374.863</v>
      </c>
      <c r="F6126" s="125">
        <v>0.53800000000001091</v>
      </c>
      <c r="G6126" s="103" t="s">
        <v>167</v>
      </c>
      <c r="H6126" s="119">
        <f t="shared" si="2812"/>
        <v>1.338000000000011</v>
      </c>
      <c r="I6126" s="125" t="s">
        <v>3964</v>
      </c>
      <c r="J6126" s="107">
        <f t="shared" ref="J6126" si="2839">I6126+646</f>
        <v>39223.75</v>
      </c>
      <c r="L6126" s="118">
        <v>0.7</v>
      </c>
    </row>
    <row r="6127" spans="1:12" x14ac:dyDescent="0.2">
      <c r="D6127" s="103"/>
      <c r="G6127" s="103"/>
    </row>
    <row r="6128" spans="1:12" x14ac:dyDescent="0.2">
      <c r="A6128" s="126">
        <v>2532</v>
      </c>
      <c r="B6128" s="127">
        <v>956725.34499999997</v>
      </c>
      <c r="C6128" s="127">
        <v>6488063.1440000003</v>
      </c>
      <c r="D6128" s="103" t="s">
        <v>167</v>
      </c>
      <c r="E6128" s="125">
        <v>375.02300000000002</v>
      </c>
      <c r="F6128" s="125">
        <v>0.51200000000000045</v>
      </c>
      <c r="G6128" s="103" t="s">
        <v>167</v>
      </c>
      <c r="H6128" s="119">
        <f t="shared" si="2812"/>
        <v>1.3120000000000005</v>
      </c>
      <c r="I6128" s="125" t="s">
        <v>3965</v>
      </c>
      <c r="J6128" s="107">
        <f t="shared" ref="J6128" si="2840">I6128+646</f>
        <v>39243.74</v>
      </c>
      <c r="L6128" s="118">
        <v>0.7</v>
      </c>
    </row>
    <row r="6129" spans="1:12" x14ac:dyDescent="0.2">
      <c r="D6129" s="103"/>
      <c r="G6129" s="103"/>
    </row>
    <row r="6130" spans="1:12" x14ac:dyDescent="0.2">
      <c r="A6130" s="126" t="s">
        <v>3966</v>
      </c>
      <c r="B6130" s="127">
        <v>956724.43700000003</v>
      </c>
      <c r="C6130" s="127">
        <v>6488052.3399999999</v>
      </c>
      <c r="D6130" s="103" t="s">
        <v>167</v>
      </c>
      <c r="E6130" s="125">
        <v>375.07799999999997</v>
      </c>
      <c r="F6130" s="125">
        <v>0.47699999999997544</v>
      </c>
      <c r="G6130" s="103" t="s">
        <v>167</v>
      </c>
      <c r="H6130" s="119">
        <f t="shared" si="2812"/>
        <v>1.2769999999999755</v>
      </c>
      <c r="I6130" s="125" t="s">
        <v>3967</v>
      </c>
      <c r="J6130" s="107">
        <f t="shared" ref="J6130" si="2841">I6130+646</f>
        <v>39254.589999999997</v>
      </c>
      <c r="L6130" s="118">
        <v>0.7</v>
      </c>
    </row>
    <row r="6131" spans="1:12" x14ac:dyDescent="0.2">
      <c r="D6131" s="103"/>
      <c r="G6131" s="103"/>
    </row>
    <row r="6132" spans="1:12" x14ac:dyDescent="0.2">
      <c r="A6132" s="126">
        <v>2533</v>
      </c>
      <c r="B6132" s="127">
        <v>956724.223</v>
      </c>
      <c r="C6132" s="127">
        <v>6488044.7400000002</v>
      </c>
      <c r="D6132" s="103" t="s">
        <v>167</v>
      </c>
      <c r="E6132" s="125">
        <v>375.07400000000001</v>
      </c>
      <c r="F6132" s="125">
        <v>0.61599999999998545</v>
      </c>
      <c r="G6132" s="103" t="s">
        <v>167</v>
      </c>
      <c r="H6132" s="119">
        <f t="shared" si="2812"/>
        <v>1.4159999999999855</v>
      </c>
      <c r="I6132" s="125" t="s">
        <v>3968</v>
      </c>
      <c r="J6132" s="107">
        <f t="shared" ref="J6132" si="2842">I6132+646</f>
        <v>39262.199999999997</v>
      </c>
      <c r="L6132" s="118">
        <v>0.7</v>
      </c>
    </row>
    <row r="6133" spans="1:12" x14ac:dyDescent="0.2">
      <c r="D6133" s="103"/>
      <c r="G6133" s="103"/>
    </row>
    <row r="6134" spans="1:12" x14ac:dyDescent="0.2">
      <c r="A6134" s="126" t="s">
        <v>3969</v>
      </c>
      <c r="B6134" s="127">
        <v>956725.696</v>
      </c>
      <c r="C6134" s="127">
        <v>6488036.5439999998</v>
      </c>
      <c r="D6134" s="103" t="s">
        <v>167</v>
      </c>
      <c r="E6134" s="125">
        <v>374.84699999999998</v>
      </c>
      <c r="F6134" s="125">
        <v>0.59399999999999409</v>
      </c>
      <c r="G6134" s="103" t="s">
        <v>167</v>
      </c>
      <c r="H6134" s="119">
        <f t="shared" si="2812"/>
        <v>1.1239999999999941</v>
      </c>
      <c r="I6134" s="125" t="s">
        <v>3970</v>
      </c>
      <c r="J6134" s="107">
        <f t="shared" ref="J6134" si="2843">I6134+646</f>
        <v>39270.550000000003</v>
      </c>
      <c r="L6134" s="118">
        <v>0.43</v>
      </c>
    </row>
    <row r="6135" spans="1:12" x14ac:dyDescent="0.2">
      <c r="D6135" s="103"/>
      <c r="G6135" s="103"/>
    </row>
    <row r="6136" spans="1:12" ht="15" x14ac:dyDescent="0.2">
      <c r="A6136" s="126">
        <v>2534</v>
      </c>
      <c r="B6136" s="127">
        <v>956728.78899999999</v>
      </c>
      <c r="C6136" s="127">
        <v>6488027.7949999999</v>
      </c>
      <c r="D6136" s="103" t="s">
        <v>167</v>
      </c>
      <c r="E6136" s="125">
        <v>374.68</v>
      </c>
      <c r="F6136" s="125">
        <v>0.46699999999998454</v>
      </c>
      <c r="G6136" s="103" t="s">
        <v>167</v>
      </c>
      <c r="H6136" s="119">
        <f t="shared" si="2812"/>
        <v>0.99699999999998445</v>
      </c>
      <c r="I6136" s="125" t="s">
        <v>3971</v>
      </c>
      <c r="J6136" s="107">
        <f>I6136+674</f>
        <v>39307.83</v>
      </c>
      <c r="K6136" s="132" t="s">
        <v>3972</v>
      </c>
      <c r="L6136" s="118">
        <v>0.43</v>
      </c>
    </row>
    <row r="6137" spans="1:12" x14ac:dyDescent="0.2">
      <c r="D6137" s="103"/>
      <c r="G6137" s="103"/>
    </row>
    <row r="6138" spans="1:12" x14ac:dyDescent="0.2">
      <c r="A6138" s="126" t="s">
        <v>3973</v>
      </c>
      <c r="B6138" s="127">
        <v>956730.48300000001</v>
      </c>
      <c r="C6138" s="127">
        <v>6488022.1189999999</v>
      </c>
      <c r="D6138" s="103" t="s">
        <v>167</v>
      </c>
      <c r="E6138" s="125">
        <v>374.57299999999998</v>
      </c>
      <c r="F6138" s="125">
        <v>0.94499999999999318</v>
      </c>
      <c r="G6138" s="103" t="s">
        <v>167</v>
      </c>
      <c r="H6138" s="119">
        <f t="shared" ref="H6138:H6200" si="2844">F6138+L6138+0.1</f>
        <v>1.4749999999999932</v>
      </c>
      <c r="I6138" s="125" t="s">
        <v>3974</v>
      </c>
      <c r="J6138" s="107">
        <f>I6138+674</f>
        <v>39313.79</v>
      </c>
      <c r="L6138" s="118">
        <v>0.43</v>
      </c>
    </row>
    <row r="6139" spans="1:12" x14ac:dyDescent="0.2">
      <c r="D6139" s="103"/>
      <c r="G6139" s="103"/>
    </row>
    <row r="6140" spans="1:12" x14ac:dyDescent="0.2">
      <c r="A6140" s="126" t="s">
        <v>3975</v>
      </c>
      <c r="B6140" s="127">
        <v>956731.10199999996</v>
      </c>
      <c r="C6140" s="127">
        <v>6488017.0020000003</v>
      </c>
      <c r="D6140" s="103" t="s">
        <v>167</v>
      </c>
      <c r="E6140" s="125">
        <v>374.53199999999998</v>
      </c>
      <c r="F6140" s="125">
        <v>1.0289999999999964</v>
      </c>
      <c r="G6140" s="103" t="s">
        <v>167</v>
      </c>
      <c r="H6140" s="119">
        <f t="shared" si="2844"/>
        <v>1.5589999999999964</v>
      </c>
      <c r="I6140" s="125" t="s">
        <v>3976</v>
      </c>
      <c r="J6140" s="107">
        <f t="shared" ref="J6140" si="2845">I6140+674</f>
        <v>39318.949999999997</v>
      </c>
      <c r="L6140" s="118">
        <v>0.43</v>
      </c>
    </row>
    <row r="6141" spans="1:12" x14ac:dyDescent="0.2">
      <c r="D6141" s="103"/>
      <c r="G6141" s="103"/>
    </row>
    <row r="6142" spans="1:12" x14ac:dyDescent="0.2">
      <c r="A6142" s="126" t="s">
        <v>3977</v>
      </c>
      <c r="B6142" s="127">
        <v>956731.17099999997</v>
      </c>
      <c r="C6142" s="127">
        <v>6488013.3310000002</v>
      </c>
      <c r="D6142" s="103" t="s">
        <v>167</v>
      </c>
      <c r="E6142" s="125">
        <v>374.47</v>
      </c>
      <c r="F6142" s="125">
        <v>1.1020000000000323</v>
      </c>
      <c r="G6142" s="103" t="s">
        <v>167</v>
      </c>
      <c r="H6142" s="119">
        <f t="shared" si="2844"/>
        <v>1.6320000000000323</v>
      </c>
      <c r="I6142" s="125" t="s">
        <v>3978</v>
      </c>
      <c r="J6142" s="107">
        <f t="shared" ref="J6142" si="2846">I6142+674</f>
        <v>39322.629999999997</v>
      </c>
      <c r="L6142" s="118">
        <v>0.43</v>
      </c>
    </row>
    <row r="6143" spans="1:12" x14ac:dyDescent="0.2">
      <c r="D6143" s="103"/>
      <c r="G6143" s="103"/>
    </row>
    <row r="6144" spans="1:12" x14ac:dyDescent="0.2">
      <c r="A6144" s="126">
        <v>2535</v>
      </c>
      <c r="B6144" s="127">
        <v>956730.9</v>
      </c>
      <c r="C6144" s="127">
        <v>6488009.9730000002</v>
      </c>
      <c r="D6144" s="103" t="s">
        <v>167</v>
      </c>
      <c r="E6144" s="125">
        <v>374.38200000000001</v>
      </c>
      <c r="F6144" s="125">
        <v>1.16700000000003</v>
      </c>
      <c r="G6144" s="103" t="s">
        <v>167</v>
      </c>
      <c r="H6144" s="119">
        <f t="shared" si="2844"/>
        <v>1.69700000000003</v>
      </c>
      <c r="I6144" s="125" t="s">
        <v>3979</v>
      </c>
      <c r="J6144" s="107">
        <f t="shared" ref="J6144:J6206" si="2847">I6144+674</f>
        <v>39326</v>
      </c>
      <c r="L6144" s="118">
        <v>0.43</v>
      </c>
    </row>
    <row r="6145" spans="1:12" x14ac:dyDescent="0.2">
      <c r="D6145" s="103"/>
      <c r="G6145" s="103"/>
    </row>
    <row r="6146" spans="1:12" x14ac:dyDescent="0.2">
      <c r="A6146" s="126">
        <v>2600</v>
      </c>
      <c r="B6146" s="127">
        <v>956729.40899999999</v>
      </c>
      <c r="C6146" s="127">
        <v>6487997.1449999996</v>
      </c>
      <c r="D6146" s="103" t="s">
        <v>167</v>
      </c>
      <c r="E6146" s="125">
        <v>374.28800000000001</v>
      </c>
      <c r="F6146" s="125">
        <v>1.1279999999999859</v>
      </c>
      <c r="G6146" s="103" t="s">
        <v>167</v>
      </c>
      <c r="H6146" s="119">
        <f t="shared" si="2844"/>
        <v>1.6579999999999859</v>
      </c>
      <c r="I6146" s="125" t="s">
        <v>3981</v>
      </c>
      <c r="J6146" s="107">
        <f t="shared" si="2847"/>
        <v>39338.9</v>
      </c>
      <c r="L6146" s="118">
        <v>0.43</v>
      </c>
    </row>
    <row r="6147" spans="1:12" x14ac:dyDescent="0.2">
      <c r="D6147" s="103"/>
      <c r="G6147" s="103"/>
    </row>
    <row r="6148" spans="1:12" x14ac:dyDescent="0.2">
      <c r="A6148" s="126" t="s">
        <v>3982</v>
      </c>
      <c r="B6148" s="127">
        <v>956728.74199999997</v>
      </c>
      <c r="C6148" s="127">
        <v>6487991.6560000004</v>
      </c>
      <c r="D6148" s="103" t="s">
        <v>167</v>
      </c>
      <c r="E6148" s="125">
        <v>374.327</v>
      </c>
      <c r="F6148" s="125">
        <v>1.1610000000000014</v>
      </c>
      <c r="G6148" s="103" t="s">
        <v>167</v>
      </c>
      <c r="H6148" s="119">
        <f t="shared" si="2844"/>
        <v>1.6910000000000014</v>
      </c>
      <c r="I6148" s="125" t="s">
        <v>3983</v>
      </c>
      <c r="J6148" s="107">
        <f t="shared" si="2847"/>
        <v>39344.449999999997</v>
      </c>
      <c r="L6148" s="118">
        <v>0.43</v>
      </c>
    </row>
    <row r="6149" spans="1:12" x14ac:dyDescent="0.2">
      <c r="D6149" s="103"/>
      <c r="G6149" s="103"/>
    </row>
    <row r="6150" spans="1:12" x14ac:dyDescent="0.2">
      <c r="A6150" s="126" t="s">
        <v>3984</v>
      </c>
      <c r="B6150" s="127">
        <v>956727.04299999995</v>
      </c>
      <c r="C6150" s="127">
        <v>6487986.1900000004</v>
      </c>
      <c r="D6150" s="103" t="s">
        <v>167</v>
      </c>
      <c r="E6150" s="125">
        <v>374.51900000000001</v>
      </c>
      <c r="F6150" s="125">
        <v>0.87999999999999545</v>
      </c>
      <c r="G6150" s="103" t="s">
        <v>167</v>
      </c>
      <c r="H6150" s="119">
        <f t="shared" si="2844"/>
        <v>1.4099999999999955</v>
      </c>
      <c r="I6150" s="125" t="s">
        <v>3985</v>
      </c>
      <c r="J6150" s="107">
        <f t="shared" si="2847"/>
        <v>39350.199999999997</v>
      </c>
      <c r="L6150" s="118">
        <v>0.43</v>
      </c>
    </row>
    <row r="6151" spans="1:12" x14ac:dyDescent="0.2">
      <c r="D6151" s="103"/>
      <c r="G6151" s="103"/>
    </row>
    <row r="6152" spans="1:12" x14ac:dyDescent="0.2">
      <c r="A6152" s="126" t="s">
        <v>3986</v>
      </c>
      <c r="B6152" s="127">
        <v>956724.60800000001</v>
      </c>
      <c r="C6152" s="127">
        <v>6487981.1059999997</v>
      </c>
      <c r="D6152" s="103" t="s">
        <v>167</v>
      </c>
      <c r="E6152" s="125">
        <v>374.702</v>
      </c>
      <c r="F6152" s="125">
        <v>0.59399999999999409</v>
      </c>
      <c r="G6152" s="103" t="s">
        <v>167</v>
      </c>
      <c r="H6152" s="119">
        <f t="shared" si="2844"/>
        <v>1.1239999999999941</v>
      </c>
      <c r="I6152" s="125" t="s">
        <v>3987</v>
      </c>
      <c r="J6152" s="107">
        <f t="shared" si="2847"/>
        <v>39355.86</v>
      </c>
      <c r="L6152" s="118">
        <v>0.43</v>
      </c>
    </row>
    <row r="6153" spans="1:12" x14ac:dyDescent="0.2">
      <c r="D6153" s="103"/>
      <c r="G6153" s="103"/>
    </row>
    <row r="6154" spans="1:12" x14ac:dyDescent="0.2">
      <c r="A6154" s="126">
        <v>2601</v>
      </c>
      <c r="B6154" s="127">
        <v>956723.09</v>
      </c>
      <c r="C6154" s="127">
        <v>6487977.7570000002</v>
      </c>
      <c r="D6154" s="103" t="s">
        <v>167</v>
      </c>
      <c r="E6154" s="125">
        <v>374.75299999999999</v>
      </c>
      <c r="F6154" s="125">
        <v>0.56000000000000227</v>
      </c>
      <c r="G6154" s="103" t="s">
        <v>167</v>
      </c>
      <c r="H6154" s="119">
        <f t="shared" si="2844"/>
        <v>1.5600000000000023</v>
      </c>
      <c r="I6154" s="125" t="s">
        <v>3988</v>
      </c>
      <c r="J6154" s="107">
        <f t="shared" si="2847"/>
        <v>39359.54</v>
      </c>
      <c r="L6154" s="118">
        <v>0.9</v>
      </c>
    </row>
    <row r="6155" spans="1:12" x14ac:dyDescent="0.2">
      <c r="D6155" s="103"/>
      <c r="G6155" s="103"/>
    </row>
    <row r="6156" spans="1:12" x14ac:dyDescent="0.2">
      <c r="A6156" s="126" t="s">
        <v>3989</v>
      </c>
      <c r="B6156" s="127">
        <v>956721.58600000001</v>
      </c>
      <c r="C6156" s="127">
        <v>6487974.5889999997</v>
      </c>
      <c r="D6156" s="103" t="s">
        <v>167</v>
      </c>
      <c r="E6156" s="125">
        <v>374.81299999999999</v>
      </c>
      <c r="F6156" s="125">
        <v>0.63700000000000045</v>
      </c>
      <c r="G6156" s="103" t="s">
        <v>167</v>
      </c>
      <c r="H6156" s="119">
        <f t="shared" si="2844"/>
        <v>1.6370000000000005</v>
      </c>
      <c r="I6156" s="125" t="s">
        <v>3990</v>
      </c>
      <c r="J6156" s="107">
        <f t="shared" si="2847"/>
        <v>39363.050000000003</v>
      </c>
      <c r="L6156" s="118">
        <v>0.9</v>
      </c>
    </row>
    <row r="6157" spans="1:12" x14ac:dyDescent="0.2">
      <c r="D6157" s="103"/>
      <c r="G6157" s="103"/>
    </row>
    <row r="6158" spans="1:12" x14ac:dyDescent="0.2">
      <c r="A6158" s="126" t="s">
        <v>3991</v>
      </c>
      <c r="B6158" s="127">
        <v>956718.69499999995</v>
      </c>
      <c r="C6158" s="127">
        <v>6487969.1950000003</v>
      </c>
      <c r="D6158" s="103" t="s">
        <v>167</v>
      </c>
      <c r="E6158" s="125">
        <v>374.85500000000002</v>
      </c>
      <c r="F6158" s="125">
        <v>0.63800000000003365</v>
      </c>
      <c r="G6158" s="103" t="s">
        <v>167</v>
      </c>
      <c r="H6158" s="119">
        <f t="shared" si="2844"/>
        <v>1.6380000000000337</v>
      </c>
      <c r="I6158" s="125" t="s">
        <v>3992</v>
      </c>
      <c r="J6158" s="107">
        <f t="shared" si="2847"/>
        <v>39369.17</v>
      </c>
      <c r="L6158" s="118">
        <v>0.9</v>
      </c>
    </row>
    <row r="6159" spans="1:12" x14ac:dyDescent="0.2">
      <c r="D6159" s="103"/>
      <c r="G6159" s="103"/>
    </row>
    <row r="6160" spans="1:12" ht="11.25" customHeight="1" x14ac:dyDescent="0.2">
      <c r="A6160" s="126" t="s">
        <v>3993</v>
      </c>
      <c r="B6160" s="127">
        <v>956717.00100000005</v>
      </c>
      <c r="C6160" s="127">
        <v>6487965.8310000002</v>
      </c>
      <c r="D6160" s="103" t="s">
        <v>167</v>
      </c>
      <c r="E6160" s="125">
        <v>374.88499999999999</v>
      </c>
      <c r="F6160" s="125">
        <v>0.68500000000000227</v>
      </c>
      <c r="G6160" s="103" t="s">
        <v>167</v>
      </c>
      <c r="H6160" s="119">
        <f t="shared" si="2844"/>
        <v>1.6850000000000023</v>
      </c>
      <c r="I6160" s="125" t="s">
        <v>3994</v>
      </c>
      <c r="J6160" s="107">
        <f t="shared" si="2847"/>
        <v>39372.93</v>
      </c>
      <c r="L6160" s="118">
        <v>0.9</v>
      </c>
    </row>
    <row r="6161" spans="1:12" ht="11.25" customHeight="1" x14ac:dyDescent="0.2">
      <c r="D6161" s="103"/>
      <c r="G6161" s="103"/>
    </row>
    <row r="6162" spans="1:12" ht="12" customHeight="1" x14ac:dyDescent="0.2">
      <c r="A6162" s="126">
        <v>2602</v>
      </c>
      <c r="B6162" s="127">
        <v>956711.85400000005</v>
      </c>
      <c r="C6162" s="127">
        <v>6487956.5039999997</v>
      </c>
      <c r="D6162" s="103" t="s">
        <v>167</v>
      </c>
      <c r="E6162" s="125">
        <v>375.08800000000002</v>
      </c>
      <c r="F6162" s="125">
        <v>1.1470000000000482</v>
      </c>
      <c r="G6162" s="103" t="s">
        <v>167</v>
      </c>
      <c r="H6162" s="119">
        <f t="shared" si="2844"/>
        <v>2.1470000000000482</v>
      </c>
      <c r="I6162" s="125" t="s">
        <v>3995</v>
      </c>
      <c r="J6162" s="107">
        <f t="shared" si="2847"/>
        <v>39383.589999999997</v>
      </c>
      <c r="L6162" s="118">
        <v>0.9</v>
      </c>
    </row>
    <row r="6163" spans="1:12" x14ac:dyDescent="0.2">
      <c r="D6163" s="103"/>
      <c r="G6163" s="103"/>
    </row>
    <row r="6164" spans="1:12" x14ac:dyDescent="0.2">
      <c r="A6164" s="126" t="s">
        <v>3996</v>
      </c>
      <c r="B6164" s="127">
        <v>956705.24699999997</v>
      </c>
      <c r="C6164" s="127">
        <v>6487944.5410000002</v>
      </c>
      <c r="D6164" s="103" t="s">
        <v>167</v>
      </c>
      <c r="E6164" s="125">
        <v>375.35</v>
      </c>
      <c r="F6164" s="125">
        <v>1.7840000000000487</v>
      </c>
      <c r="G6164" s="103" t="s">
        <v>167</v>
      </c>
      <c r="H6164" s="119">
        <f t="shared" si="2844"/>
        <v>2.7840000000000487</v>
      </c>
      <c r="I6164" s="125" t="s">
        <v>3997</v>
      </c>
      <c r="J6164" s="107">
        <f t="shared" si="2847"/>
        <v>39397.26</v>
      </c>
      <c r="L6164" s="118">
        <v>0.9</v>
      </c>
    </row>
    <row r="6165" spans="1:12" x14ac:dyDescent="0.2">
      <c r="D6165" s="103"/>
      <c r="G6165" s="103"/>
    </row>
    <row r="6166" spans="1:12" x14ac:dyDescent="0.2">
      <c r="A6166" s="126">
        <v>2603</v>
      </c>
      <c r="B6166" s="127">
        <v>956702.93</v>
      </c>
      <c r="C6166" s="127">
        <v>6487939.4019999998</v>
      </c>
      <c r="D6166" s="103" t="s">
        <v>167</v>
      </c>
      <c r="E6166" s="125">
        <v>375.38799999999998</v>
      </c>
      <c r="F6166" s="125">
        <v>1.3700000000000045</v>
      </c>
      <c r="G6166" s="103" t="s">
        <v>167</v>
      </c>
      <c r="H6166" s="119">
        <f t="shared" si="2844"/>
        <v>2.3700000000000045</v>
      </c>
      <c r="I6166" s="125" t="s">
        <v>3998</v>
      </c>
      <c r="J6166" s="107">
        <f t="shared" si="2847"/>
        <v>39402.86</v>
      </c>
      <c r="L6166" s="118">
        <v>0.9</v>
      </c>
    </row>
    <row r="6167" spans="1:12" x14ac:dyDescent="0.2">
      <c r="D6167" s="103"/>
      <c r="G6167" s="103"/>
    </row>
    <row r="6168" spans="1:12" x14ac:dyDescent="0.2">
      <c r="A6168" s="126" t="s">
        <v>3999</v>
      </c>
      <c r="B6168" s="127">
        <v>956700.73199999996</v>
      </c>
      <c r="C6168" s="127">
        <v>6487927.9740000004</v>
      </c>
      <c r="D6168" s="103" t="s">
        <v>167</v>
      </c>
      <c r="E6168" s="125">
        <v>375.50400000000002</v>
      </c>
      <c r="F6168" s="125">
        <v>0.55700000000001637</v>
      </c>
      <c r="G6168" s="103" t="s">
        <v>167</v>
      </c>
      <c r="H6168" s="119">
        <f t="shared" si="2844"/>
        <v>1.3570000000000164</v>
      </c>
      <c r="I6168" s="125" t="s">
        <v>4000</v>
      </c>
      <c r="J6168" s="107">
        <f t="shared" si="2847"/>
        <v>39414.620000000003</v>
      </c>
      <c r="L6168" s="118">
        <v>0.7</v>
      </c>
    </row>
    <row r="6169" spans="1:12" x14ac:dyDescent="0.2">
      <c r="D6169" s="103"/>
      <c r="G6169" s="103"/>
    </row>
    <row r="6170" spans="1:12" x14ac:dyDescent="0.2">
      <c r="A6170" s="126">
        <v>2604</v>
      </c>
      <c r="B6170" s="127">
        <v>956699.85</v>
      </c>
      <c r="C6170" s="127">
        <v>6487921.8499999996</v>
      </c>
      <c r="D6170" s="103" t="s">
        <v>167</v>
      </c>
      <c r="E6170" s="125">
        <v>375.565</v>
      </c>
      <c r="F6170" s="125">
        <v>0.58699999999998909</v>
      </c>
      <c r="G6170" s="103" t="s">
        <v>167</v>
      </c>
      <c r="H6170" s="119">
        <f t="shared" si="2844"/>
        <v>1.3869999999999891</v>
      </c>
      <c r="I6170" s="125" t="s">
        <v>4001</v>
      </c>
      <c r="J6170" s="107">
        <f t="shared" si="2847"/>
        <v>39420.81</v>
      </c>
      <c r="L6170" s="118">
        <v>0.7</v>
      </c>
    </row>
    <row r="6171" spans="1:12" x14ac:dyDescent="0.2">
      <c r="D6171" s="103"/>
      <c r="G6171" s="103"/>
    </row>
    <row r="6172" spans="1:12" x14ac:dyDescent="0.2">
      <c r="A6172" s="126">
        <v>2605</v>
      </c>
      <c r="B6172" s="127">
        <v>956697.27599999995</v>
      </c>
      <c r="C6172" s="127">
        <v>6487901.2230000002</v>
      </c>
      <c r="D6172" s="103" t="s">
        <v>167</v>
      </c>
      <c r="E6172" s="125">
        <v>375.7</v>
      </c>
      <c r="F6172" s="125">
        <v>0.53699999999997772</v>
      </c>
      <c r="G6172" s="103" t="s">
        <v>167</v>
      </c>
      <c r="H6172" s="119">
        <f t="shared" si="2844"/>
        <v>1.3369999999999778</v>
      </c>
      <c r="I6172" s="125" t="s">
        <v>4002</v>
      </c>
      <c r="J6172" s="107">
        <f t="shared" si="2847"/>
        <v>39441.599999999999</v>
      </c>
      <c r="L6172" s="118">
        <v>0.7</v>
      </c>
    </row>
    <row r="6173" spans="1:12" x14ac:dyDescent="0.2">
      <c r="D6173" s="103"/>
      <c r="G6173" s="103"/>
    </row>
    <row r="6174" spans="1:12" x14ac:dyDescent="0.2">
      <c r="A6174" s="126">
        <v>2606</v>
      </c>
      <c r="B6174" s="127">
        <v>956694.77599999995</v>
      </c>
      <c r="C6174" s="127">
        <v>6487882.6490000002</v>
      </c>
      <c r="D6174" s="103" t="s">
        <v>167</v>
      </c>
      <c r="E6174" s="125">
        <v>375.81299999999999</v>
      </c>
      <c r="F6174" s="125">
        <v>0.55199999999996407</v>
      </c>
      <c r="G6174" s="103" t="s">
        <v>167</v>
      </c>
      <c r="H6174" s="119">
        <f t="shared" si="2844"/>
        <v>1.3519999999999641</v>
      </c>
      <c r="I6174" s="125" t="s">
        <v>4003</v>
      </c>
      <c r="J6174" s="107">
        <f t="shared" si="2847"/>
        <v>39460.339999999997</v>
      </c>
      <c r="L6174" s="118">
        <v>0.7</v>
      </c>
    </row>
    <row r="6175" spans="1:12" x14ac:dyDescent="0.2">
      <c r="D6175" s="103"/>
      <c r="G6175" s="103"/>
    </row>
    <row r="6176" spans="1:12" x14ac:dyDescent="0.2">
      <c r="A6176" s="126">
        <v>2607</v>
      </c>
      <c r="B6176" s="127">
        <v>956692.05799999996</v>
      </c>
      <c r="C6176" s="127">
        <v>6487862.8269999996</v>
      </c>
      <c r="D6176" s="103" t="s">
        <v>167</v>
      </c>
      <c r="E6176" s="125">
        <v>375.96800000000002</v>
      </c>
      <c r="F6176" s="125">
        <v>0.50999999999999091</v>
      </c>
      <c r="G6176" s="103" t="s">
        <v>167</v>
      </c>
      <c r="H6176" s="119">
        <f t="shared" si="2844"/>
        <v>1.3099999999999909</v>
      </c>
      <c r="I6176" s="125" t="s">
        <v>4004</v>
      </c>
      <c r="J6176" s="107">
        <f t="shared" si="2847"/>
        <v>39480.35</v>
      </c>
      <c r="L6176" s="118">
        <v>0.7</v>
      </c>
    </row>
    <row r="6177" spans="1:12" x14ac:dyDescent="0.2">
      <c r="D6177" s="103"/>
      <c r="G6177" s="103"/>
    </row>
    <row r="6178" spans="1:12" x14ac:dyDescent="0.2">
      <c r="A6178" s="126">
        <v>2608</v>
      </c>
      <c r="B6178" s="127">
        <v>956689.38399999996</v>
      </c>
      <c r="C6178" s="127">
        <v>6487843.2350000003</v>
      </c>
      <c r="D6178" s="103" t="s">
        <v>167</v>
      </c>
      <c r="E6178" s="125">
        <v>376.14100000000002</v>
      </c>
      <c r="F6178" s="125">
        <v>0.52400000000000091</v>
      </c>
      <c r="G6178" s="103" t="s">
        <v>167</v>
      </c>
      <c r="H6178" s="119">
        <f t="shared" si="2844"/>
        <v>1.324000000000001</v>
      </c>
      <c r="I6178" s="125" t="s">
        <v>4005</v>
      </c>
      <c r="J6178" s="107">
        <f t="shared" si="2847"/>
        <v>39500.120000000003</v>
      </c>
      <c r="L6178" s="118">
        <v>0.7</v>
      </c>
    </row>
    <row r="6179" spans="1:12" x14ac:dyDescent="0.2">
      <c r="D6179" s="103"/>
      <c r="G6179" s="103"/>
    </row>
    <row r="6180" spans="1:12" x14ac:dyDescent="0.2">
      <c r="A6180" s="126">
        <v>2609</v>
      </c>
      <c r="B6180" s="127">
        <v>956686.777</v>
      </c>
      <c r="C6180" s="127">
        <v>6487823.4390000002</v>
      </c>
      <c r="D6180" s="103" t="s">
        <v>167</v>
      </c>
      <c r="E6180" s="125">
        <v>376.29500000000002</v>
      </c>
      <c r="F6180" s="125">
        <v>0.56200000000001182</v>
      </c>
      <c r="G6180" s="103" t="s">
        <v>167</v>
      </c>
      <c r="H6180" s="119">
        <f t="shared" si="2844"/>
        <v>1.3620000000000119</v>
      </c>
      <c r="I6180" s="125" t="s">
        <v>4006</v>
      </c>
      <c r="J6180" s="107">
        <f t="shared" si="2847"/>
        <v>39520.089999999997</v>
      </c>
      <c r="L6180" s="118">
        <v>0.7</v>
      </c>
    </row>
    <row r="6181" spans="1:12" x14ac:dyDescent="0.2">
      <c r="D6181" s="103"/>
      <c r="G6181" s="103"/>
    </row>
    <row r="6182" spans="1:12" x14ac:dyDescent="0.2">
      <c r="A6182" s="126">
        <v>2610</v>
      </c>
      <c r="B6182" s="127">
        <v>956684.00600000005</v>
      </c>
      <c r="C6182" s="127">
        <v>6487803.4720000001</v>
      </c>
      <c r="D6182" s="103" t="s">
        <v>167</v>
      </c>
      <c r="E6182" s="125">
        <v>376.42200000000003</v>
      </c>
      <c r="F6182" s="125">
        <v>0.56400000000002137</v>
      </c>
      <c r="G6182" s="103" t="s">
        <v>167</v>
      </c>
      <c r="H6182" s="119">
        <f t="shared" si="2844"/>
        <v>1.3640000000000214</v>
      </c>
      <c r="I6182" s="125" t="s">
        <v>4007</v>
      </c>
      <c r="J6182" s="107">
        <f t="shared" si="2847"/>
        <v>39540.25</v>
      </c>
      <c r="L6182" s="118">
        <v>0.7</v>
      </c>
    </row>
    <row r="6183" spans="1:12" x14ac:dyDescent="0.2">
      <c r="D6183" s="103"/>
      <c r="G6183" s="103"/>
    </row>
    <row r="6184" spans="1:12" x14ac:dyDescent="0.2">
      <c r="A6184" s="126">
        <v>2611</v>
      </c>
      <c r="B6184" s="127">
        <v>956681.19799999997</v>
      </c>
      <c r="C6184" s="127">
        <v>6487783.7630000003</v>
      </c>
      <c r="D6184" s="103" t="s">
        <v>167</v>
      </c>
      <c r="E6184" s="125">
        <v>376.53899999999999</v>
      </c>
      <c r="F6184" s="125">
        <v>0.68299999999999272</v>
      </c>
      <c r="G6184" s="103" t="s">
        <v>167</v>
      </c>
      <c r="H6184" s="119">
        <f t="shared" si="2844"/>
        <v>1.4829999999999928</v>
      </c>
      <c r="I6184" s="125" t="s">
        <v>4008</v>
      </c>
      <c r="J6184" s="107">
        <f t="shared" si="2847"/>
        <v>39560.160000000003</v>
      </c>
      <c r="L6184" s="118">
        <v>0.7</v>
      </c>
    </row>
    <row r="6185" spans="1:12" x14ac:dyDescent="0.2">
      <c r="D6185" s="103"/>
      <c r="G6185" s="103"/>
    </row>
    <row r="6186" spans="1:12" x14ac:dyDescent="0.2">
      <c r="A6186" s="126">
        <v>2612</v>
      </c>
      <c r="B6186" s="127">
        <v>956678.48600000003</v>
      </c>
      <c r="C6186" s="127">
        <v>6487764.2060000002</v>
      </c>
      <c r="D6186" s="103" t="s">
        <v>167</v>
      </c>
      <c r="E6186" s="125">
        <v>376.67200000000003</v>
      </c>
      <c r="F6186" s="125">
        <v>0.52700000000004366</v>
      </c>
      <c r="G6186" s="103" t="s">
        <v>167</v>
      </c>
      <c r="H6186" s="119">
        <f t="shared" si="2844"/>
        <v>1.3270000000000437</v>
      </c>
      <c r="I6186" s="125" t="s">
        <v>4009</v>
      </c>
      <c r="J6186" s="107">
        <f t="shared" si="2847"/>
        <v>39579.9</v>
      </c>
      <c r="L6186" s="118">
        <v>0.7</v>
      </c>
    </row>
    <row r="6187" spans="1:12" x14ac:dyDescent="0.2">
      <c r="D6187" s="103"/>
      <c r="G6187" s="103"/>
    </row>
    <row r="6188" spans="1:12" x14ac:dyDescent="0.2">
      <c r="A6188" s="126">
        <v>2613</v>
      </c>
      <c r="B6188" s="127">
        <v>956675.70600000001</v>
      </c>
      <c r="C6188" s="127">
        <v>6487744.4009999996</v>
      </c>
      <c r="D6188" s="103" t="s">
        <v>167</v>
      </c>
      <c r="E6188" s="125">
        <v>376.76799999999997</v>
      </c>
      <c r="F6188" s="125">
        <v>0.5029999999999859</v>
      </c>
      <c r="G6188" s="103" t="s">
        <v>167</v>
      </c>
      <c r="H6188" s="119">
        <f t="shared" si="2844"/>
        <v>1.3029999999999859</v>
      </c>
      <c r="I6188" s="125" t="s">
        <v>4010</v>
      </c>
      <c r="J6188" s="107">
        <f t="shared" si="2847"/>
        <v>39599.9</v>
      </c>
      <c r="L6188" s="118">
        <v>0.7</v>
      </c>
    </row>
    <row r="6189" spans="1:12" x14ac:dyDescent="0.2">
      <c r="D6189" s="103"/>
      <c r="G6189" s="103"/>
    </row>
    <row r="6190" spans="1:12" x14ac:dyDescent="0.2">
      <c r="A6190" s="126">
        <v>2614</v>
      </c>
      <c r="B6190" s="127">
        <v>956672.59900000005</v>
      </c>
      <c r="C6190" s="127">
        <v>6487724.5010000002</v>
      </c>
      <c r="D6190" s="103" t="s">
        <v>167</v>
      </c>
      <c r="E6190" s="125">
        <v>376.91399999999999</v>
      </c>
      <c r="F6190" s="125">
        <v>0.53100000000000591</v>
      </c>
      <c r="G6190" s="103" t="s">
        <v>167</v>
      </c>
      <c r="H6190" s="119">
        <f t="shared" si="2844"/>
        <v>1.331000000000006</v>
      </c>
      <c r="I6190" s="125" t="s">
        <v>4011</v>
      </c>
      <c r="J6190" s="107">
        <f t="shared" si="2847"/>
        <v>39620.04</v>
      </c>
      <c r="L6190" s="118">
        <v>0.7</v>
      </c>
    </row>
    <row r="6191" spans="1:12" x14ac:dyDescent="0.2">
      <c r="D6191" s="103"/>
      <c r="G6191" s="103"/>
    </row>
    <row r="6192" spans="1:12" x14ac:dyDescent="0.2">
      <c r="A6192" s="126">
        <v>2615</v>
      </c>
      <c r="B6192" s="127">
        <v>956669.45700000005</v>
      </c>
      <c r="C6192" s="127">
        <v>6487704.9970000004</v>
      </c>
      <c r="D6192" s="103" t="s">
        <v>167</v>
      </c>
      <c r="E6192" s="125">
        <v>377.05</v>
      </c>
      <c r="F6192" s="125">
        <v>0.53800000000001091</v>
      </c>
      <c r="G6192" s="103" t="s">
        <v>167</v>
      </c>
      <c r="H6192" s="119">
        <f t="shared" si="2844"/>
        <v>1.338000000000011</v>
      </c>
      <c r="I6192" s="125" t="s">
        <v>4012</v>
      </c>
      <c r="J6192" s="107">
        <f t="shared" si="2847"/>
        <v>39639.800000000003</v>
      </c>
      <c r="L6192" s="118">
        <v>0.7</v>
      </c>
    </row>
    <row r="6193" spans="1:12" x14ac:dyDescent="0.2">
      <c r="D6193" s="103"/>
      <c r="G6193" s="103"/>
    </row>
    <row r="6194" spans="1:12" x14ac:dyDescent="0.2">
      <c r="A6194" s="126">
        <v>2616</v>
      </c>
      <c r="B6194" s="127">
        <v>956666.19499999995</v>
      </c>
      <c r="C6194" s="127">
        <v>6487685.2759999996</v>
      </c>
      <c r="D6194" s="103" t="s">
        <v>167</v>
      </c>
      <c r="E6194" s="125">
        <v>377.16199999999998</v>
      </c>
      <c r="F6194" s="125">
        <v>0.57299999999997908</v>
      </c>
      <c r="G6194" s="103" t="s">
        <v>167</v>
      </c>
      <c r="H6194" s="119">
        <f t="shared" si="2844"/>
        <v>1.3729999999999791</v>
      </c>
      <c r="I6194" s="125" t="s">
        <v>4013</v>
      </c>
      <c r="J6194" s="107">
        <f t="shared" si="2847"/>
        <v>39659.79</v>
      </c>
      <c r="L6194" s="118">
        <v>0.7</v>
      </c>
    </row>
    <row r="6195" spans="1:12" x14ac:dyDescent="0.2">
      <c r="D6195" s="103"/>
      <c r="G6195" s="103"/>
    </row>
    <row r="6196" spans="1:12" x14ac:dyDescent="0.2">
      <c r="A6196" s="126">
        <v>2617</v>
      </c>
      <c r="B6196" s="127">
        <v>956662.80500000005</v>
      </c>
      <c r="C6196" s="127">
        <v>6487665.7479999997</v>
      </c>
      <c r="D6196" s="103" t="s">
        <v>167</v>
      </c>
      <c r="E6196" s="125">
        <v>377.32299999999998</v>
      </c>
      <c r="F6196" s="125">
        <v>0.54699999999996862</v>
      </c>
      <c r="G6196" s="103" t="s">
        <v>167</v>
      </c>
      <c r="H6196" s="119">
        <f t="shared" si="2844"/>
        <v>1.3469999999999687</v>
      </c>
      <c r="I6196" s="125" t="s">
        <v>4014</v>
      </c>
      <c r="J6196" s="107">
        <f t="shared" si="2847"/>
        <v>39679.61</v>
      </c>
      <c r="L6196" s="118">
        <v>0.7</v>
      </c>
    </row>
    <row r="6197" spans="1:12" x14ac:dyDescent="0.2">
      <c r="D6197" s="103"/>
      <c r="G6197" s="103"/>
    </row>
    <row r="6198" spans="1:12" x14ac:dyDescent="0.2">
      <c r="A6198" s="126">
        <v>2618</v>
      </c>
      <c r="B6198" s="127">
        <v>956659.15300000005</v>
      </c>
      <c r="C6198" s="127">
        <v>6487645.9179999996</v>
      </c>
      <c r="D6198" s="103" t="s">
        <v>167</v>
      </c>
      <c r="E6198" s="125">
        <v>377.44200000000001</v>
      </c>
      <c r="F6198" s="125">
        <v>0.55000000000001137</v>
      </c>
      <c r="G6198" s="103" t="s">
        <v>167</v>
      </c>
      <c r="H6198" s="119">
        <f t="shared" si="2844"/>
        <v>1.3500000000000114</v>
      </c>
      <c r="I6198" s="125" t="s">
        <v>4015</v>
      </c>
      <c r="J6198" s="107">
        <f t="shared" si="2847"/>
        <v>39699.769999999997</v>
      </c>
      <c r="L6198" s="118">
        <v>0.7</v>
      </c>
    </row>
    <row r="6199" spans="1:12" x14ac:dyDescent="0.2">
      <c r="D6199" s="103"/>
      <c r="G6199" s="103"/>
    </row>
    <row r="6200" spans="1:12" x14ac:dyDescent="0.2">
      <c r="A6200" s="126">
        <v>2619</v>
      </c>
      <c r="B6200" s="127">
        <v>956655.70900000003</v>
      </c>
      <c r="C6200" s="127">
        <v>6487626.7630000003</v>
      </c>
      <c r="D6200" s="103" t="s">
        <v>167</v>
      </c>
      <c r="E6200" s="125">
        <v>377.52199999999999</v>
      </c>
      <c r="F6200" s="125">
        <v>0.55299999999999727</v>
      </c>
      <c r="G6200" s="103" t="s">
        <v>167</v>
      </c>
      <c r="H6200" s="119">
        <f t="shared" si="2844"/>
        <v>1.3529999999999973</v>
      </c>
      <c r="I6200" s="125" t="s">
        <v>4016</v>
      </c>
      <c r="J6200" s="107">
        <f t="shared" si="2847"/>
        <v>39719.230000000003</v>
      </c>
      <c r="L6200" s="118">
        <v>0.7</v>
      </c>
    </row>
    <row r="6201" spans="1:12" x14ac:dyDescent="0.2">
      <c r="D6201" s="103"/>
      <c r="G6201" s="103"/>
    </row>
    <row r="6202" spans="1:12" x14ac:dyDescent="0.2">
      <c r="A6202" s="126">
        <v>2620</v>
      </c>
      <c r="B6202" s="127">
        <v>956651.66500000004</v>
      </c>
      <c r="C6202" s="127">
        <v>6487606.0460000001</v>
      </c>
      <c r="D6202" s="103" t="s">
        <v>167</v>
      </c>
      <c r="E6202" s="125">
        <v>377.666</v>
      </c>
      <c r="F6202" s="125">
        <v>0.492999999999995</v>
      </c>
      <c r="G6202" s="103" t="s">
        <v>167</v>
      </c>
      <c r="H6202" s="119">
        <f t="shared" ref="H6202:H6264" si="2848">F6202+L6202+0.1</f>
        <v>1.292999999999995</v>
      </c>
      <c r="I6202" s="125" t="s">
        <v>4017</v>
      </c>
      <c r="J6202" s="107">
        <f t="shared" si="2847"/>
        <v>39740.339999999997</v>
      </c>
      <c r="L6202" s="118">
        <v>0.7</v>
      </c>
    </row>
    <row r="6203" spans="1:12" x14ac:dyDescent="0.2">
      <c r="D6203" s="103"/>
      <c r="G6203" s="103"/>
    </row>
    <row r="6204" spans="1:12" x14ac:dyDescent="0.2">
      <c r="A6204" s="126">
        <v>2621</v>
      </c>
      <c r="B6204" s="127">
        <v>956647.85100000002</v>
      </c>
      <c r="C6204" s="127">
        <v>6487586.5489999996</v>
      </c>
      <c r="D6204" s="103" t="s">
        <v>167</v>
      </c>
      <c r="E6204" s="125">
        <v>377.79700000000003</v>
      </c>
      <c r="F6204" s="125">
        <v>0.57800000000003138</v>
      </c>
      <c r="G6204" s="103" t="s">
        <v>167</v>
      </c>
      <c r="H6204" s="119">
        <f t="shared" si="2848"/>
        <v>1.3780000000000314</v>
      </c>
      <c r="I6204" s="125" t="s">
        <v>4018</v>
      </c>
      <c r="J6204" s="107">
        <f t="shared" si="2847"/>
        <v>39760.21</v>
      </c>
      <c r="L6204" s="118">
        <v>0.7</v>
      </c>
    </row>
    <row r="6205" spans="1:12" x14ac:dyDescent="0.2">
      <c r="D6205" s="103"/>
      <c r="G6205" s="103"/>
    </row>
    <row r="6206" spans="1:12" x14ac:dyDescent="0.2">
      <c r="A6206" s="126">
        <v>2622</v>
      </c>
      <c r="B6206" s="127">
        <v>956643.76500000001</v>
      </c>
      <c r="C6206" s="127">
        <v>6487566.8150000004</v>
      </c>
      <c r="D6206" s="103" t="s">
        <v>167</v>
      </c>
      <c r="E6206" s="125">
        <v>377.92</v>
      </c>
      <c r="F6206" s="125">
        <v>0.57800000000003138</v>
      </c>
      <c r="G6206" s="103" t="s">
        <v>167</v>
      </c>
      <c r="H6206" s="119">
        <f t="shared" si="2848"/>
        <v>1.3780000000000314</v>
      </c>
      <c r="I6206" s="125" t="s">
        <v>4019</v>
      </c>
      <c r="J6206" s="107">
        <f t="shared" si="2847"/>
        <v>39780.36</v>
      </c>
      <c r="L6206" s="118">
        <v>0.7</v>
      </c>
    </row>
    <row r="6207" spans="1:12" x14ac:dyDescent="0.2">
      <c r="D6207" s="103"/>
      <c r="G6207" s="103"/>
    </row>
    <row r="6208" spans="1:12" x14ac:dyDescent="0.2">
      <c r="A6208" s="126">
        <v>2623</v>
      </c>
      <c r="B6208" s="127">
        <v>956639.64199999999</v>
      </c>
      <c r="C6208" s="127">
        <v>6487547.5630000001</v>
      </c>
      <c r="D6208" s="103" t="s">
        <v>167</v>
      </c>
      <c r="E6208" s="125">
        <v>378.07</v>
      </c>
      <c r="F6208" s="125">
        <v>0.50900000000001455</v>
      </c>
      <c r="G6208" s="103" t="s">
        <v>167</v>
      </c>
      <c r="H6208" s="119">
        <f t="shared" si="2848"/>
        <v>1.3090000000000146</v>
      </c>
      <c r="I6208" s="125" t="s">
        <v>4020</v>
      </c>
      <c r="J6208" s="107">
        <f t="shared" ref="J6208:J6270" si="2849">I6208+674</f>
        <v>39800.050000000003</v>
      </c>
      <c r="L6208" s="118">
        <v>0.7</v>
      </c>
    </row>
    <row r="6209" spans="1:12" x14ac:dyDescent="0.2">
      <c r="D6209" s="103"/>
      <c r="G6209" s="103"/>
    </row>
    <row r="6210" spans="1:12" x14ac:dyDescent="0.2">
      <c r="A6210" s="126">
        <v>2624</v>
      </c>
      <c r="B6210" s="127">
        <v>956635.44299999997</v>
      </c>
      <c r="C6210" s="127">
        <v>6487527.9790000003</v>
      </c>
      <c r="D6210" s="103" t="s">
        <v>167</v>
      </c>
      <c r="E6210" s="125">
        <v>378.19299999999998</v>
      </c>
      <c r="F6210" s="125">
        <v>0.4819999999999709</v>
      </c>
      <c r="G6210" s="103" t="s">
        <v>167</v>
      </c>
      <c r="H6210" s="119">
        <f t="shared" si="2848"/>
        <v>1.2819999999999709</v>
      </c>
      <c r="I6210" s="125" t="s">
        <v>4021</v>
      </c>
      <c r="J6210" s="107">
        <f t="shared" si="2849"/>
        <v>39820.080000000002</v>
      </c>
      <c r="L6210" s="118">
        <v>0.7</v>
      </c>
    </row>
    <row r="6211" spans="1:12" x14ac:dyDescent="0.2">
      <c r="D6211" s="103"/>
      <c r="G6211" s="103"/>
    </row>
    <row r="6212" spans="1:12" x14ac:dyDescent="0.2">
      <c r="A6212" s="126">
        <v>2625</v>
      </c>
      <c r="B6212" s="127">
        <v>956631.06200000003</v>
      </c>
      <c r="C6212" s="127">
        <v>6487507.9100000001</v>
      </c>
      <c r="D6212" s="103" t="s">
        <v>167</v>
      </c>
      <c r="E6212" s="125">
        <v>378.322</v>
      </c>
      <c r="F6212" s="125">
        <v>0.60899999999998045</v>
      </c>
      <c r="G6212" s="103" t="s">
        <v>167</v>
      </c>
      <c r="H6212" s="119">
        <f t="shared" si="2848"/>
        <v>1.4089999999999805</v>
      </c>
      <c r="I6212" s="125" t="s">
        <v>4022</v>
      </c>
      <c r="J6212" s="107">
        <f t="shared" si="2849"/>
        <v>39840.620000000003</v>
      </c>
      <c r="L6212" s="118">
        <v>0.7</v>
      </c>
    </row>
    <row r="6213" spans="1:12" x14ac:dyDescent="0.2">
      <c r="D6213" s="103"/>
      <c r="G6213" s="103"/>
    </row>
    <row r="6214" spans="1:12" x14ac:dyDescent="0.2">
      <c r="A6214" s="126">
        <v>2626</v>
      </c>
      <c r="B6214" s="127">
        <v>956627.06400000001</v>
      </c>
      <c r="C6214" s="127">
        <v>6487489.0499999998</v>
      </c>
      <c r="D6214" s="103" t="s">
        <v>167</v>
      </c>
      <c r="E6214" s="125">
        <v>378.46</v>
      </c>
      <c r="F6214" s="125">
        <v>0.54599999999999227</v>
      </c>
      <c r="G6214" s="103" t="s">
        <v>167</v>
      </c>
      <c r="H6214" s="119">
        <f t="shared" si="2848"/>
        <v>1.3459999999999923</v>
      </c>
      <c r="I6214" s="125" t="s">
        <v>4023</v>
      </c>
      <c r="J6214" s="107">
        <f t="shared" si="2849"/>
        <v>39859.9</v>
      </c>
      <c r="L6214" s="118">
        <v>0.7</v>
      </c>
    </row>
    <row r="6215" spans="1:12" x14ac:dyDescent="0.2">
      <c r="D6215" s="103"/>
      <c r="G6215" s="103"/>
    </row>
    <row r="6216" spans="1:12" x14ac:dyDescent="0.2">
      <c r="A6216" s="126">
        <v>2627</v>
      </c>
      <c r="B6216" s="127">
        <v>956622.81599999999</v>
      </c>
      <c r="C6216" s="127">
        <v>6487469.4970000004</v>
      </c>
      <c r="D6216" s="103" t="s">
        <v>167</v>
      </c>
      <c r="E6216" s="125">
        <v>378.65600000000001</v>
      </c>
      <c r="F6216" s="125">
        <v>0.58600000000001273</v>
      </c>
      <c r="G6216" s="103" t="s">
        <v>167</v>
      </c>
      <c r="H6216" s="119">
        <f t="shared" si="2848"/>
        <v>1.3860000000000128</v>
      </c>
      <c r="I6216" s="125" t="s">
        <v>4024</v>
      </c>
      <c r="J6216" s="107">
        <f t="shared" si="2849"/>
        <v>39879.910000000003</v>
      </c>
      <c r="L6216" s="118">
        <v>0.7</v>
      </c>
    </row>
    <row r="6217" spans="1:12" x14ac:dyDescent="0.2">
      <c r="D6217" s="103"/>
      <c r="G6217" s="103"/>
    </row>
    <row r="6218" spans="1:12" x14ac:dyDescent="0.2">
      <c r="A6218" s="126">
        <v>2628</v>
      </c>
      <c r="B6218" s="127">
        <v>956618.61100000003</v>
      </c>
      <c r="C6218" s="127">
        <v>6487450.1380000003</v>
      </c>
      <c r="D6218" s="103" t="s">
        <v>167</v>
      </c>
      <c r="E6218" s="125">
        <v>378.82</v>
      </c>
      <c r="F6218" s="125">
        <v>0.54399999999998272</v>
      </c>
      <c r="G6218" s="103" t="s">
        <v>167</v>
      </c>
      <c r="H6218" s="119">
        <f t="shared" si="2848"/>
        <v>1.3439999999999828</v>
      </c>
      <c r="I6218" s="125" t="s">
        <v>4025</v>
      </c>
      <c r="J6218" s="107">
        <f t="shared" si="2849"/>
        <v>39899.72</v>
      </c>
      <c r="L6218" s="118">
        <v>0.7</v>
      </c>
    </row>
    <row r="6219" spans="1:12" x14ac:dyDescent="0.2">
      <c r="D6219" s="103"/>
      <c r="G6219" s="103"/>
    </row>
    <row r="6220" spans="1:12" x14ac:dyDescent="0.2">
      <c r="A6220" s="126">
        <v>2629</v>
      </c>
      <c r="B6220" s="127">
        <v>956614.30799999996</v>
      </c>
      <c r="C6220" s="127">
        <v>6487430.6619999995</v>
      </c>
      <c r="D6220" s="103" t="s">
        <v>167</v>
      </c>
      <c r="E6220" s="125">
        <v>379.017</v>
      </c>
      <c r="F6220" s="125">
        <v>0.56299999999998818</v>
      </c>
      <c r="G6220" s="103" t="s">
        <v>167</v>
      </c>
      <c r="H6220" s="119">
        <f t="shared" si="2848"/>
        <v>1.3629999999999882</v>
      </c>
      <c r="I6220" s="125" t="s">
        <v>4026</v>
      </c>
      <c r="J6220" s="107">
        <f t="shared" si="2849"/>
        <v>39919.67</v>
      </c>
      <c r="L6220" s="118">
        <v>0.7</v>
      </c>
    </row>
    <row r="6221" spans="1:12" x14ac:dyDescent="0.2">
      <c r="D6221" s="103"/>
      <c r="G6221" s="103"/>
    </row>
    <row r="6222" spans="1:12" x14ac:dyDescent="0.2">
      <c r="A6222" s="126">
        <v>2630</v>
      </c>
      <c r="B6222" s="127">
        <v>956609.696</v>
      </c>
      <c r="C6222" s="127">
        <v>6487411.2850000001</v>
      </c>
      <c r="D6222" s="103" t="s">
        <v>167</v>
      </c>
      <c r="E6222" s="125">
        <v>379.23899999999998</v>
      </c>
      <c r="F6222" s="125">
        <v>0.53600000000000136</v>
      </c>
      <c r="G6222" s="103" t="s">
        <v>167</v>
      </c>
      <c r="H6222" s="119">
        <f t="shared" si="2848"/>
        <v>1.3360000000000014</v>
      </c>
      <c r="I6222" s="125" t="s">
        <v>4027</v>
      </c>
      <c r="J6222" s="107">
        <f t="shared" si="2849"/>
        <v>39939.589999999997</v>
      </c>
      <c r="L6222" s="118">
        <v>0.7</v>
      </c>
    </row>
    <row r="6223" spans="1:12" x14ac:dyDescent="0.2">
      <c r="D6223" s="103"/>
      <c r="G6223" s="103"/>
    </row>
    <row r="6224" spans="1:12" x14ac:dyDescent="0.2">
      <c r="A6224" s="126">
        <v>2631</v>
      </c>
      <c r="B6224" s="127">
        <v>956604.68599999999</v>
      </c>
      <c r="C6224" s="127">
        <v>6487391.8289999999</v>
      </c>
      <c r="D6224" s="103" t="s">
        <v>167</v>
      </c>
      <c r="E6224" s="125">
        <v>379.48399999999998</v>
      </c>
      <c r="F6224" s="125">
        <v>0.59299999999996089</v>
      </c>
      <c r="G6224" s="103" t="s">
        <v>167</v>
      </c>
      <c r="H6224" s="119">
        <f t="shared" si="2848"/>
        <v>1.3929999999999609</v>
      </c>
      <c r="I6224" s="125" t="s">
        <v>4028</v>
      </c>
      <c r="J6224" s="107">
        <f t="shared" si="2849"/>
        <v>39959.68</v>
      </c>
      <c r="L6224" s="118">
        <v>0.7</v>
      </c>
    </row>
    <row r="6225" spans="1:12" x14ac:dyDescent="0.2">
      <c r="D6225" s="103"/>
      <c r="G6225" s="103"/>
    </row>
    <row r="6226" spans="1:12" x14ac:dyDescent="0.2">
      <c r="A6226" s="126">
        <v>2632</v>
      </c>
      <c r="B6226" s="127">
        <v>956599.26199999999</v>
      </c>
      <c r="C6226" s="127">
        <v>6487371.7850000001</v>
      </c>
      <c r="D6226" s="103" t="s">
        <v>167</v>
      </c>
      <c r="E6226" s="125">
        <v>379.71800000000002</v>
      </c>
      <c r="F6226" s="125">
        <v>0.59600000000000364</v>
      </c>
      <c r="G6226" s="103" t="s">
        <v>167</v>
      </c>
      <c r="H6226" s="119">
        <f t="shared" si="2848"/>
        <v>1.3960000000000037</v>
      </c>
      <c r="I6226" s="125" t="s">
        <v>4029</v>
      </c>
      <c r="J6226" s="107">
        <f t="shared" si="2849"/>
        <v>39980.449999999997</v>
      </c>
      <c r="L6226" s="118">
        <v>0.7</v>
      </c>
    </row>
    <row r="6227" spans="1:12" x14ac:dyDescent="0.2">
      <c r="D6227" s="103"/>
      <c r="G6227" s="103"/>
    </row>
    <row r="6228" spans="1:12" x14ac:dyDescent="0.2">
      <c r="A6228" s="126">
        <v>2633</v>
      </c>
      <c r="B6228" s="127">
        <v>956593.55599999998</v>
      </c>
      <c r="C6228" s="127">
        <v>6487352.9989999998</v>
      </c>
      <c r="D6228" s="103" t="s">
        <v>167</v>
      </c>
      <c r="E6228" s="125">
        <v>379.91199999999998</v>
      </c>
      <c r="F6228" s="125">
        <v>0.58099999999996044</v>
      </c>
      <c r="G6228" s="103" t="s">
        <v>167</v>
      </c>
      <c r="H6228" s="119">
        <f t="shared" si="2848"/>
        <v>1.3809999999999605</v>
      </c>
      <c r="I6228" s="125" t="s">
        <v>4030</v>
      </c>
      <c r="J6228" s="107">
        <f t="shared" si="2849"/>
        <v>40000.080000000002</v>
      </c>
      <c r="L6228" s="118">
        <v>0.7</v>
      </c>
    </row>
    <row r="6229" spans="1:12" x14ac:dyDescent="0.2">
      <c r="D6229" s="103"/>
      <c r="G6229" s="103"/>
    </row>
    <row r="6230" spans="1:12" x14ac:dyDescent="0.2">
      <c r="A6230" s="126" t="s">
        <v>4031</v>
      </c>
      <c r="B6230" s="127">
        <v>956591.57900000003</v>
      </c>
      <c r="C6230" s="127">
        <v>6487346.676</v>
      </c>
      <c r="D6230" s="103" t="s">
        <v>167</v>
      </c>
      <c r="E6230" s="125">
        <v>379.94600000000003</v>
      </c>
      <c r="F6230" s="125">
        <v>0.51700000000005275</v>
      </c>
      <c r="G6230" s="103" t="s">
        <v>167</v>
      </c>
      <c r="H6230" s="119">
        <f t="shared" si="2848"/>
        <v>1.5170000000000528</v>
      </c>
      <c r="I6230" s="125" t="s">
        <v>4032</v>
      </c>
      <c r="J6230" s="107">
        <f t="shared" si="2849"/>
        <v>40006.71</v>
      </c>
      <c r="L6230" s="118">
        <v>0.9</v>
      </c>
    </row>
    <row r="6231" spans="1:12" x14ac:dyDescent="0.2">
      <c r="D6231" s="103"/>
      <c r="G6231" s="103"/>
    </row>
    <row r="6232" spans="1:12" x14ac:dyDescent="0.2">
      <c r="A6232" s="126" t="s">
        <v>4033</v>
      </c>
      <c r="B6232" s="127">
        <v>956588.14399999997</v>
      </c>
      <c r="C6232" s="127">
        <v>6487336.6619999995</v>
      </c>
      <c r="D6232" s="103" t="s">
        <v>167</v>
      </c>
      <c r="E6232" s="125">
        <v>380.05</v>
      </c>
      <c r="F6232" s="125">
        <v>1.0430000000000064</v>
      </c>
      <c r="G6232" s="103" t="s">
        <v>167</v>
      </c>
      <c r="H6232" s="119">
        <f t="shared" si="2848"/>
        <v>2.0430000000000064</v>
      </c>
      <c r="I6232" s="125" t="s">
        <v>4034</v>
      </c>
      <c r="J6232" s="107">
        <f t="shared" si="2849"/>
        <v>40017.31</v>
      </c>
      <c r="L6232" s="118">
        <v>0.9</v>
      </c>
    </row>
    <row r="6233" spans="1:12" x14ac:dyDescent="0.2">
      <c r="D6233" s="103"/>
      <c r="G6233" s="103"/>
    </row>
    <row r="6234" spans="1:12" x14ac:dyDescent="0.2">
      <c r="A6234" s="126">
        <v>2634</v>
      </c>
      <c r="B6234" s="127">
        <v>956585.10499999998</v>
      </c>
      <c r="C6234" s="127">
        <v>6487327.8940000003</v>
      </c>
      <c r="D6234" s="103" t="s">
        <v>167</v>
      </c>
      <c r="E6234" s="125">
        <v>380.07299999999998</v>
      </c>
      <c r="F6234" s="125">
        <v>0.71099999999995589</v>
      </c>
      <c r="G6234" s="103" t="s">
        <v>167</v>
      </c>
      <c r="H6234" s="119">
        <f t="shared" si="2848"/>
        <v>1.7109999999999559</v>
      </c>
      <c r="I6234" s="125" t="s">
        <v>4035</v>
      </c>
      <c r="J6234" s="107">
        <f t="shared" si="2849"/>
        <v>40026.6</v>
      </c>
      <c r="L6234" s="118">
        <v>0.9</v>
      </c>
    </row>
    <row r="6235" spans="1:12" x14ac:dyDescent="0.2">
      <c r="D6235" s="103"/>
      <c r="G6235" s="103"/>
    </row>
    <row r="6236" spans="1:12" x14ac:dyDescent="0.2">
      <c r="A6236" s="126">
        <v>2635</v>
      </c>
      <c r="B6236" s="127">
        <v>956580.48</v>
      </c>
      <c r="C6236" s="127">
        <v>6487315.2860000003</v>
      </c>
      <c r="D6236" s="103" t="s">
        <v>167</v>
      </c>
      <c r="E6236" s="125">
        <v>380.173</v>
      </c>
      <c r="F6236" s="125">
        <v>0.54800000000000182</v>
      </c>
      <c r="G6236" s="103" t="s">
        <v>167</v>
      </c>
      <c r="H6236" s="119">
        <f t="shared" si="2848"/>
        <v>1.5480000000000018</v>
      </c>
      <c r="I6236" s="125" t="s">
        <v>4036</v>
      </c>
      <c r="J6236" s="107">
        <f t="shared" si="2849"/>
        <v>40040.03</v>
      </c>
      <c r="L6236" s="118">
        <v>0.9</v>
      </c>
    </row>
    <row r="6237" spans="1:12" x14ac:dyDescent="0.2">
      <c r="D6237" s="103"/>
      <c r="G6237" s="103"/>
    </row>
    <row r="6238" spans="1:12" x14ac:dyDescent="0.2">
      <c r="A6238" s="126">
        <v>2636</v>
      </c>
      <c r="B6238" s="127">
        <v>956573.04</v>
      </c>
      <c r="C6238" s="127">
        <v>6487296.8090000004</v>
      </c>
      <c r="D6238" s="103" t="s">
        <v>167</v>
      </c>
      <c r="E6238" s="125">
        <v>380.30900000000003</v>
      </c>
      <c r="F6238" s="125">
        <v>0.56900000000001683</v>
      </c>
      <c r="G6238" s="103" t="s">
        <v>167</v>
      </c>
      <c r="H6238" s="119">
        <f t="shared" si="2848"/>
        <v>1.3690000000000169</v>
      </c>
      <c r="I6238" s="125" t="s">
        <v>4037</v>
      </c>
      <c r="J6238" s="107">
        <f t="shared" si="2849"/>
        <v>40059.949999999997</v>
      </c>
      <c r="L6238" s="118">
        <v>0.7</v>
      </c>
    </row>
    <row r="6239" spans="1:12" x14ac:dyDescent="0.2">
      <c r="D6239" s="103"/>
      <c r="G6239" s="103"/>
    </row>
    <row r="6240" spans="1:12" x14ac:dyDescent="0.2">
      <c r="A6240" s="126">
        <v>2637</v>
      </c>
      <c r="B6240" s="127">
        <v>956565.14399999997</v>
      </c>
      <c r="C6240" s="127">
        <v>6487278.4759999998</v>
      </c>
      <c r="D6240" s="103" t="s">
        <v>167</v>
      </c>
      <c r="E6240" s="125">
        <v>380.43900000000002</v>
      </c>
      <c r="F6240" s="125">
        <v>0.54500000000001592</v>
      </c>
      <c r="G6240" s="103" t="s">
        <v>167</v>
      </c>
      <c r="H6240" s="119">
        <f t="shared" si="2848"/>
        <v>1.345000000000016</v>
      </c>
      <c r="I6240" s="125" t="s">
        <v>4038</v>
      </c>
      <c r="J6240" s="107">
        <f t="shared" si="2849"/>
        <v>40079.910000000003</v>
      </c>
      <c r="L6240" s="118">
        <v>0.7</v>
      </c>
    </row>
    <row r="6241" spans="1:12" x14ac:dyDescent="0.2">
      <c r="D6241" s="103"/>
      <c r="G6241" s="103"/>
    </row>
    <row r="6242" spans="1:12" ht="11.25" customHeight="1" x14ac:dyDescent="0.2">
      <c r="A6242" s="126">
        <v>2638</v>
      </c>
      <c r="B6242" s="127">
        <v>956556.23300000001</v>
      </c>
      <c r="C6242" s="127">
        <v>6487259.8269999996</v>
      </c>
      <c r="D6242" s="103" t="s">
        <v>167</v>
      </c>
      <c r="E6242" s="125">
        <v>380.58699999999999</v>
      </c>
      <c r="F6242" s="125">
        <v>0.56700000000000728</v>
      </c>
      <c r="G6242" s="103" t="s">
        <v>167</v>
      </c>
      <c r="H6242" s="119">
        <f t="shared" si="2848"/>
        <v>1.3670000000000073</v>
      </c>
      <c r="I6242" s="125" t="s">
        <v>4039</v>
      </c>
      <c r="J6242" s="107">
        <f t="shared" si="2849"/>
        <v>40100.58</v>
      </c>
      <c r="L6242" s="118">
        <v>0.7</v>
      </c>
    </row>
    <row r="6243" spans="1:12" ht="11.25" customHeight="1" x14ac:dyDescent="0.2">
      <c r="D6243" s="103"/>
      <c r="G6243" s="103"/>
    </row>
    <row r="6244" spans="1:12" ht="12" customHeight="1" x14ac:dyDescent="0.2">
      <c r="A6244" s="126">
        <v>2639</v>
      </c>
      <c r="B6244" s="127">
        <v>956547.88600000006</v>
      </c>
      <c r="C6244" s="127">
        <v>6487243.2879999997</v>
      </c>
      <c r="D6244" s="103" t="s">
        <v>167</v>
      </c>
      <c r="E6244" s="125">
        <v>380.69200000000001</v>
      </c>
      <c r="F6244" s="125">
        <v>0.51499999999998636</v>
      </c>
      <c r="G6244" s="103" t="s">
        <v>167</v>
      </c>
      <c r="H6244" s="119">
        <f t="shared" si="2848"/>
        <v>1.3149999999999864</v>
      </c>
      <c r="I6244" s="125" t="s">
        <v>4040</v>
      </c>
      <c r="J6244" s="107">
        <f t="shared" si="2849"/>
        <v>40119.11</v>
      </c>
      <c r="L6244" s="118">
        <v>0.7</v>
      </c>
    </row>
    <row r="6245" spans="1:12" x14ac:dyDescent="0.2">
      <c r="D6245" s="103"/>
      <c r="G6245" s="103"/>
    </row>
    <row r="6246" spans="1:12" x14ac:dyDescent="0.2">
      <c r="A6246" s="126">
        <v>2640</v>
      </c>
      <c r="B6246" s="127">
        <v>956537.90899999999</v>
      </c>
      <c r="C6246" s="127">
        <v>6487225.0820000004</v>
      </c>
      <c r="D6246" s="103" t="s">
        <v>167</v>
      </c>
      <c r="E6246" s="125">
        <v>380.851</v>
      </c>
      <c r="F6246" s="125">
        <v>0.58999999999997499</v>
      </c>
      <c r="G6246" s="103" t="s">
        <v>167</v>
      </c>
      <c r="H6246" s="119">
        <f t="shared" si="2848"/>
        <v>1.389999999999975</v>
      </c>
      <c r="I6246" s="125" t="s">
        <v>4041</v>
      </c>
      <c r="J6246" s="107">
        <f t="shared" si="2849"/>
        <v>40139.870000000003</v>
      </c>
      <c r="L6246" s="118">
        <v>0.7</v>
      </c>
    </row>
    <row r="6247" spans="1:12" x14ac:dyDescent="0.2">
      <c r="D6247" s="103"/>
      <c r="G6247" s="103"/>
    </row>
    <row r="6248" spans="1:12" x14ac:dyDescent="0.2">
      <c r="A6248" s="126">
        <v>2641</v>
      </c>
      <c r="B6248" s="127">
        <v>956527.49899999995</v>
      </c>
      <c r="C6248" s="127">
        <v>6487207.5609999998</v>
      </c>
      <c r="D6248" s="103" t="s">
        <v>167</v>
      </c>
      <c r="E6248" s="125">
        <v>380.98899999999998</v>
      </c>
      <c r="F6248" s="125">
        <v>0.54099999999999682</v>
      </c>
      <c r="G6248" s="103" t="s">
        <v>167</v>
      </c>
      <c r="H6248" s="119">
        <f t="shared" si="2848"/>
        <v>1.3409999999999969</v>
      </c>
      <c r="I6248" s="125" t="s">
        <v>4042</v>
      </c>
      <c r="J6248" s="107">
        <f t="shared" si="2849"/>
        <v>40160.25</v>
      </c>
      <c r="L6248" s="118">
        <v>0.7</v>
      </c>
    </row>
    <row r="6249" spans="1:12" x14ac:dyDescent="0.2">
      <c r="D6249" s="103"/>
      <c r="G6249" s="103"/>
    </row>
    <row r="6250" spans="1:12" x14ac:dyDescent="0.2">
      <c r="A6250" s="126">
        <v>2642</v>
      </c>
      <c r="B6250" s="127">
        <v>956516.99699999997</v>
      </c>
      <c r="C6250" s="127">
        <v>6487190.7560000001</v>
      </c>
      <c r="D6250" s="103" t="s">
        <v>167</v>
      </c>
      <c r="E6250" s="125">
        <v>381.13</v>
      </c>
      <c r="F6250" s="125">
        <v>0.55599999999998317</v>
      </c>
      <c r="G6250" s="103" t="s">
        <v>167</v>
      </c>
      <c r="H6250" s="119">
        <f t="shared" si="2848"/>
        <v>1.3559999999999832</v>
      </c>
      <c r="I6250" s="125" t="s">
        <v>4043</v>
      </c>
      <c r="J6250" s="107">
        <f t="shared" si="2849"/>
        <v>40180.07</v>
      </c>
      <c r="L6250" s="118">
        <v>0.7</v>
      </c>
    </row>
    <row r="6251" spans="1:12" x14ac:dyDescent="0.2">
      <c r="D6251" s="103"/>
      <c r="G6251" s="103"/>
    </row>
    <row r="6252" spans="1:12" x14ac:dyDescent="0.2">
      <c r="A6252" s="126">
        <v>2643</v>
      </c>
      <c r="B6252" s="127">
        <v>956505.78700000001</v>
      </c>
      <c r="C6252" s="127">
        <v>6487174.1330000004</v>
      </c>
      <c r="D6252" s="103" t="s">
        <v>167</v>
      </c>
      <c r="E6252" s="125">
        <v>381.25599999999997</v>
      </c>
      <c r="F6252" s="125">
        <v>0.53599999999994452</v>
      </c>
      <c r="G6252" s="103" t="s">
        <v>167</v>
      </c>
      <c r="H6252" s="119">
        <f t="shared" si="2848"/>
        <v>1.3359999999999446</v>
      </c>
      <c r="I6252" s="125" t="s">
        <v>4044</v>
      </c>
      <c r="J6252" s="107">
        <f t="shared" si="2849"/>
        <v>40200.120000000003</v>
      </c>
      <c r="L6252" s="118">
        <v>0.7</v>
      </c>
    </row>
    <row r="6253" spans="1:12" x14ac:dyDescent="0.2">
      <c r="D6253" s="103"/>
      <c r="G6253" s="103"/>
    </row>
    <row r="6254" spans="1:12" x14ac:dyDescent="0.2">
      <c r="A6254" s="126">
        <v>2644</v>
      </c>
      <c r="B6254" s="127">
        <v>956494.05599999998</v>
      </c>
      <c r="C6254" s="127">
        <v>6487157.4900000002</v>
      </c>
      <c r="D6254" s="103" t="s">
        <v>167</v>
      </c>
      <c r="E6254" s="125">
        <v>381.38600000000002</v>
      </c>
      <c r="F6254" s="125">
        <v>0.51699999999999591</v>
      </c>
      <c r="G6254" s="103" t="s">
        <v>167</v>
      </c>
      <c r="H6254" s="119">
        <f t="shared" si="2848"/>
        <v>1.316999999999996</v>
      </c>
      <c r="I6254" s="125" t="s">
        <v>4045</v>
      </c>
      <c r="J6254" s="107">
        <f t="shared" si="2849"/>
        <v>40220.480000000003</v>
      </c>
      <c r="L6254" s="118">
        <v>0.7</v>
      </c>
    </row>
    <row r="6255" spans="1:12" x14ac:dyDescent="0.2">
      <c r="D6255" s="103"/>
      <c r="G6255" s="103"/>
    </row>
    <row r="6256" spans="1:12" x14ac:dyDescent="0.2">
      <c r="A6256" s="126">
        <v>2645</v>
      </c>
      <c r="B6256" s="127">
        <v>956482.56000000006</v>
      </c>
      <c r="C6256" s="127">
        <v>6487142.1009999998</v>
      </c>
      <c r="D6256" s="103" t="s">
        <v>167</v>
      </c>
      <c r="E6256" s="125">
        <v>381.512</v>
      </c>
      <c r="F6256" s="125">
        <v>0.56700000000000728</v>
      </c>
      <c r="G6256" s="103" t="s">
        <v>167</v>
      </c>
      <c r="H6256" s="119">
        <f t="shared" si="2848"/>
        <v>1.3670000000000073</v>
      </c>
      <c r="I6256" s="125" t="s">
        <v>4046</v>
      </c>
      <c r="J6256" s="107">
        <f t="shared" si="2849"/>
        <v>40239.69</v>
      </c>
      <c r="L6256" s="118">
        <v>0.7</v>
      </c>
    </row>
    <row r="6257" spans="1:12" x14ac:dyDescent="0.2">
      <c r="D6257" s="103"/>
      <c r="G6257" s="103"/>
    </row>
    <row r="6258" spans="1:12" x14ac:dyDescent="0.2">
      <c r="A6258" s="126">
        <v>2646</v>
      </c>
      <c r="B6258" s="127">
        <v>956469.99100000004</v>
      </c>
      <c r="C6258" s="127">
        <v>6487125.5800000001</v>
      </c>
      <c r="D6258" s="103" t="s">
        <v>167</v>
      </c>
      <c r="E6258" s="125">
        <v>381.68599999999998</v>
      </c>
      <c r="F6258" s="125">
        <v>0.65199999999998681</v>
      </c>
      <c r="G6258" s="103" t="s">
        <v>167</v>
      </c>
      <c r="H6258" s="119">
        <f t="shared" si="2848"/>
        <v>1.4519999999999869</v>
      </c>
      <c r="I6258" s="125" t="s">
        <v>4047</v>
      </c>
      <c r="J6258" s="107">
        <f t="shared" si="2849"/>
        <v>40260.449999999997</v>
      </c>
      <c r="L6258" s="118">
        <v>0.7</v>
      </c>
    </row>
    <row r="6259" spans="1:12" x14ac:dyDescent="0.2">
      <c r="D6259" s="103"/>
      <c r="G6259" s="103"/>
    </row>
    <row r="6260" spans="1:12" x14ac:dyDescent="0.2">
      <c r="A6260" s="126">
        <v>2647</v>
      </c>
      <c r="B6260" s="127">
        <v>956458.27800000005</v>
      </c>
      <c r="C6260" s="127">
        <v>6487110.7620000001</v>
      </c>
      <c r="D6260" s="103" t="s">
        <v>167</v>
      </c>
      <c r="E6260" s="125">
        <v>381.76499999999999</v>
      </c>
      <c r="F6260" s="125">
        <v>0.59100000000000819</v>
      </c>
      <c r="G6260" s="103" t="s">
        <v>167</v>
      </c>
      <c r="H6260" s="119">
        <f t="shared" si="2848"/>
        <v>1.3910000000000082</v>
      </c>
      <c r="I6260" s="125" t="s">
        <v>4048</v>
      </c>
      <c r="J6260" s="107">
        <f t="shared" si="2849"/>
        <v>40279.339999999997</v>
      </c>
      <c r="L6260" s="118">
        <v>0.7</v>
      </c>
    </row>
    <row r="6261" spans="1:12" x14ac:dyDescent="0.2">
      <c r="D6261" s="103"/>
      <c r="G6261" s="103"/>
    </row>
    <row r="6262" spans="1:12" x14ac:dyDescent="0.2">
      <c r="A6262" s="126">
        <v>2648</v>
      </c>
      <c r="B6262" s="127">
        <v>956445.26100000006</v>
      </c>
      <c r="C6262" s="127">
        <v>6487094.4800000004</v>
      </c>
      <c r="D6262" s="103" t="s">
        <v>167</v>
      </c>
      <c r="E6262" s="125">
        <v>381.87099999999998</v>
      </c>
      <c r="F6262" s="125">
        <v>0.55599999999998317</v>
      </c>
      <c r="G6262" s="103" t="s">
        <v>167</v>
      </c>
      <c r="H6262" s="119">
        <f t="shared" si="2848"/>
        <v>1.3559999999999832</v>
      </c>
      <c r="I6262" s="125" t="s">
        <v>4049</v>
      </c>
      <c r="J6262" s="107">
        <f t="shared" si="2849"/>
        <v>40300.19</v>
      </c>
      <c r="L6262" s="118">
        <v>0.7</v>
      </c>
    </row>
    <row r="6263" spans="1:12" x14ac:dyDescent="0.2">
      <c r="D6263" s="103"/>
      <c r="G6263" s="103"/>
    </row>
    <row r="6264" spans="1:12" x14ac:dyDescent="0.2">
      <c r="A6264" s="126">
        <v>2649</v>
      </c>
      <c r="B6264" s="127">
        <v>956432.85</v>
      </c>
      <c r="C6264" s="127">
        <v>6487079.1780000003</v>
      </c>
      <c r="D6264" s="103" t="s">
        <v>167</v>
      </c>
      <c r="E6264" s="125">
        <v>382.01900000000001</v>
      </c>
      <c r="F6264" s="125">
        <v>0.56499999999999773</v>
      </c>
      <c r="G6264" s="103" t="s">
        <v>167</v>
      </c>
      <c r="H6264" s="119">
        <f t="shared" si="2848"/>
        <v>1.3649999999999978</v>
      </c>
      <c r="I6264" s="125" t="s">
        <v>4050</v>
      </c>
      <c r="J6264" s="107">
        <f t="shared" si="2849"/>
        <v>40319.89</v>
      </c>
      <c r="L6264" s="118">
        <v>0.7</v>
      </c>
    </row>
    <row r="6265" spans="1:12" x14ac:dyDescent="0.2">
      <c r="D6265" s="103"/>
      <c r="G6265" s="103"/>
    </row>
    <row r="6266" spans="1:12" x14ac:dyDescent="0.2">
      <c r="A6266" s="126">
        <v>2650</v>
      </c>
      <c r="B6266" s="127">
        <v>956420.33600000001</v>
      </c>
      <c r="C6266" s="127">
        <v>6487063.7110000001</v>
      </c>
      <c r="D6266" s="103" t="s">
        <v>167</v>
      </c>
      <c r="E6266" s="125">
        <v>382.23700000000002</v>
      </c>
      <c r="F6266" s="125">
        <v>0.54600000000004911</v>
      </c>
      <c r="G6266" s="103" t="s">
        <v>167</v>
      </c>
      <c r="H6266" s="119">
        <f t="shared" ref="H6266:H6328" si="2850">F6266+L6266+0.1</f>
        <v>1.3460000000000492</v>
      </c>
      <c r="I6266" s="125" t="s">
        <v>4051</v>
      </c>
      <c r="J6266" s="107">
        <f t="shared" si="2849"/>
        <v>40339.78</v>
      </c>
      <c r="L6266" s="118">
        <v>0.7</v>
      </c>
    </row>
    <row r="6267" spans="1:12" x14ac:dyDescent="0.2">
      <c r="D6267" s="103"/>
      <c r="G6267" s="103"/>
    </row>
    <row r="6268" spans="1:12" x14ac:dyDescent="0.2">
      <c r="A6268" s="126">
        <v>2651</v>
      </c>
      <c r="B6268" s="127">
        <v>956407.304</v>
      </c>
      <c r="C6268" s="127">
        <v>6487047.5219999999</v>
      </c>
      <c r="D6268" s="103" t="s">
        <v>167</v>
      </c>
      <c r="E6268" s="125">
        <v>382.47300000000001</v>
      </c>
      <c r="F6268" s="125">
        <v>0.55600000000004002</v>
      </c>
      <c r="G6268" s="103" t="s">
        <v>167</v>
      </c>
      <c r="H6268" s="119">
        <f t="shared" si="2850"/>
        <v>1.3560000000000401</v>
      </c>
      <c r="I6268" s="125" t="s">
        <v>4052</v>
      </c>
      <c r="J6268" s="107">
        <f t="shared" si="2849"/>
        <v>40360.57</v>
      </c>
      <c r="L6268" s="118">
        <v>0.7</v>
      </c>
    </row>
    <row r="6269" spans="1:12" x14ac:dyDescent="0.2">
      <c r="D6269" s="103"/>
      <c r="G6269" s="103"/>
    </row>
    <row r="6270" spans="1:12" x14ac:dyDescent="0.2">
      <c r="A6270" s="126">
        <v>2652</v>
      </c>
      <c r="B6270" s="127">
        <v>956395.29799999995</v>
      </c>
      <c r="C6270" s="127">
        <v>6487032.7489999998</v>
      </c>
      <c r="D6270" s="103" t="s">
        <v>167</v>
      </c>
      <c r="E6270" s="125">
        <v>382.73599999999999</v>
      </c>
      <c r="F6270" s="125">
        <v>0.53300000000001546</v>
      </c>
      <c r="G6270" s="103" t="s">
        <v>167</v>
      </c>
      <c r="H6270" s="119">
        <f t="shared" si="2850"/>
        <v>1.3330000000000155</v>
      </c>
      <c r="I6270" s="125" t="s">
        <v>4053</v>
      </c>
      <c r="J6270" s="107">
        <f t="shared" si="2849"/>
        <v>40379.61</v>
      </c>
      <c r="L6270" s="118">
        <v>0.7</v>
      </c>
    </row>
    <row r="6271" spans="1:12" x14ac:dyDescent="0.2">
      <c r="D6271" s="103"/>
      <c r="G6271" s="103"/>
    </row>
    <row r="6272" spans="1:12" x14ac:dyDescent="0.2">
      <c r="A6272" s="126">
        <v>2653</v>
      </c>
      <c r="B6272" s="127">
        <v>956382.65300000005</v>
      </c>
      <c r="C6272" s="127">
        <v>6487016.9720000001</v>
      </c>
      <c r="D6272" s="103" t="s">
        <v>167</v>
      </c>
      <c r="E6272" s="125">
        <v>382.99700000000001</v>
      </c>
      <c r="F6272" s="125">
        <v>0.56600000000003092</v>
      </c>
      <c r="G6272" s="103" t="s">
        <v>167</v>
      </c>
      <c r="H6272" s="119">
        <f t="shared" si="2850"/>
        <v>1.366000000000031</v>
      </c>
      <c r="I6272" s="125" t="s">
        <v>4054</v>
      </c>
      <c r="J6272" s="107">
        <f t="shared" ref="J6272:J6334" si="2851">I6272+674</f>
        <v>40399.83</v>
      </c>
      <c r="L6272" s="118">
        <v>0.7</v>
      </c>
    </row>
    <row r="6273" spans="1:12" x14ac:dyDescent="0.2">
      <c r="D6273" s="103"/>
      <c r="G6273" s="103"/>
    </row>
    <row r="6274" spans="1:12" x14ac:dyDescent="0.2">
      <c r="A6274" s="126">
        <v>2654</v>
      </c>
      <c r="B6274" s="127">
        <v>956370.35</v>
      </c>
      <c r="C6274" s="127">
        <v>6487001.2949999999</v>
      </c>
      <c r="D6274" s="103" t="s">
        <v>167</v>
      </c>
      <c r="E6274" s="125">
        <v>383.24900000000002</v>
      </c>
      <c r="F6274" s="125">
        <v>0.52500000000003411</v>
      </c>
      <c r="G6274" s="103" t="s">
        <v>167</v>
      </c>
      <c r="H6274" s="119">
        <f t="shared" si="2850"/>
        <v>1.3250000000000342</v>
      </c>
      <c r="I6274" s="125" t="s">
        <v>4055</v>
      </c>
      <c r="J6274" s="107">
        <f t="shared" si="2851"/>
        <v>40419.760000000002</v>
      </c>
      <c r="L6274" s="118">
        <v>0.7</v>
      </c>
    </row>
    <row r="6275" spans="1:12" x14ac:dyDescent="0.2">
      <c r="D6275" s="103"/>
      <c r="G6275" s="103"/>
    </row>
    <row r="6276" spans="1:12" x14ac:dyDescent="0.2">
      <c r="A6276" s="126">
        <v>2655</v>
      </c>
      <c r="B6276" s="127">
        <v>956357.88</v>
      </c>
      <c r="C6276" s="127">
        <v>6486984.9879999999</v>
      </c>
      <c r="D6276" s="103" t="s">
        <v>167</v>
      </c>
      <c r="E6276" s="125">
        <v>383.53500000000003</v>
      </c>
      <c r="F6276" s="125">
        <v>0.53400000000004866</v>
      </c>
      <c r="G6276" s="103" t="s">
        <v>167</v>
      </c>
      <c r="H6276" s="119">
        <f t="shared" si="2850"/>
        <v>1.3340000000000487</v>
      </c>
      <c r="I6276" s="125" t="s">
        <v>4056</v>
      </c>
      <c r="J6276" s="107">
        <f t="shared" si="2851"/>
        <v>40440.29</v>
      </c>
      <c r="L6276" s="118">
        <v>0.7</v>
      </c>
    </row>
    <row r="6277" spans="1:12" x14ac:dyDescent="0.2">
      <c r="D6277" s="103"/>
      <c r="G6277" s="103"/>
    </row>
    <row r="6278" spans="1:12" x14ac:dyDescent="0.2">
      <c r="A6278" s="126">
        <v>2656</v>
      </c>
      <c r="B6278" s="127">
        <v>956345.71600000001</v>
      </c>
      <c r="C6278" s="127">
        <v>6486968.2699999996</v>
      </c>
      <c r="D6278" s="103" t="s">
        <v>167</v>
      </c>
      <c r="E6278" s="125">
        <v>383.81599999999997</v>
      </c>
      <c r="F6278" s="125">
        <v>0.52899999999999636</v>
      </c>
      <c r="G6278" s="103" t="s">
        <v>167</v>
      </c>
      <c r="H6278" s="119">
        <f t="shared" si="2850"/>
        <v>1.3289999999999964</v>
      </c>
      <c r="I6278" s="125" t="s">
        <v>4057</v>
      </c>
      <c r="J6278" s="107">
        <f t="shared" si="2851"/>
        <v>40460.97</v>
      </c>
      <c r="L6278" s="118">
        <v>0.7</v>
      </c>
    </row>
    <row r="6279" spans="1:12" x14ac:dyDescent="0.2">
      <c r="D6279" s="103"/>
      <c r="G6279" s="103"/>
    </row>
    <row r="6280" spans="1:12" x14ac:dyDescent="0.2">
      <c r="A6280" s="126">
        <v>2657</v>
      </c>
      <c r="B6280" s="127">
        <v>956334.255</v>
      </c>
      <c r="C6280" s="127">
        <v>6486951.7750000004</v>
      </c>
      <c r="D6280" s="103" t="s">
        <v>167</v>
      </c>
      <c r="E6280" s="125">
        <v>384.04599999999999</v>
      </c>
      <c r="F6280" s="125">
        <v>0.59399999999999409</v>
      </c>
      <c r="G6280" s="103" t="s">
        <v>167</v>
      </c>
      <c r="H6280" s="119">
        <f t="shared" si="2850"/>
        <v>1.3939999999999941</v>
      </c>
      <c r="I6280" s="125" t="s">
        <v>4058</v>
      </c>
      <c r="J6280" s="107">
        <f t="shared" si="2851"/>
        <v>40481.050000000003</v>
      </c>
      <c r="L6280" s="118">
        <v>0.7</v>
      </c>
    </row>
    <row r="6281" spans="1:12" x14ac:dyDescent="0.2">
      <c r="D6281" s="103"/>
      <c r="G6281" s="103"/>
    </row>
    <row r="6282" spans="1:12" x14ac:dyDescent="0.2">
      <c r="A6282" s="126">
        <v>2658</v>
      </c>
      <c r="B6282" s="127">
        <v>956323.83100000001</v>
      </c>
      <c r="C6282" s="127">
        <v>6486935.9519999996</v>
      </c>
      <c r="D6282" s="103" t="s">
        <v>167</v>
      </c>
      <c r="E6282" s="125">
        <v>384.23899999999998</v>
      </c>
      <c r="F6282" s="125">
        <v>0.54899999999997817</v>
      </c>
      <c r="G6282" s="103" t="s">
        <v>167</v>
      </c>
      <c r="H6282" s="119">
        <f t="shared" si="2850"/>
        <v>1.3489999999999782</v>
      </c>
      <c r="I6282" s="125" t="s">
        <v>4059</v>
      </c>
      <c r="J6282" s="107">
        <f t="shared" si="2851"/>
        <v>40500.01</v>
      </c>
      <c r="L6282" s="118">
        <v>0.7</v>
      </c>
    </row>
    <row r="6283" spans="1:12" x14ac:dyDescent="0.2">
      <c r="D6283" s="103"/>
      <c r="G6283" s="103"/>
    </row>
    <row r="6284" spans="1:12" x14ac:dyDescent="0.2">
      <c r="A6284" s="126">
        <v>2659</v>
      </c>
      <c r="B6284" s="127">
        <v>956313.54399999999</v>
      </c>
      <c r="C6284" s="127">
        <v>6486919.1639999999</v>
      </c>
      <c r="D6284" s="103" t="s">
        <v>167</v>
      </c>
      <c r="E6284" s="125">
        <v>384.48599999999999</v>
      </c>
      <c r="F6284" s="125">
        <v>0.57999999999998408</v>
      </c>
      <c r="G6284" s="103" t="s">
        <v>167</v>
      </c>
      <c r="H6284" s="119">
        <f t="shared" si="2850"/>
        <v>1.3799999999999841</v>
      </c>
      <c r="I6284" s="125" t="s">
        <v>4060</v>
      </c>
      <c r="J6284" s="107">
        <f t="shared" si="2851"/>
        <v>40519.699999999997</v>
      </c>
      <c r="L6284" s="118">
        <v>0.7</v>
      </c>
    </row>
    <row r="6285" spans="1:12" x14ac:dyDescent="0.2">
      <c r="D6285" s="103"/>
      <c r="G6285" s="103"/>
    </row>
    <row r="6286" spans="1:12" x14ac:dyDescent="0.2">
      <c r="A6286" s="126">
        <v>2660</v>
      </c>
      <c r="B6286" s="127">
        <v>956303.50800000003</v>
      </c>
      <c r="C6286" s="127">
        <v>6486901.4330000002</v>
      </c>
      <c r="D6286" s="103" t="s">
        <v>167</v>
      </c>
      <c r="E6286" s="125">
        <v>384.80799999999999</v>
      </c>
      <c r="F6286" s="125">
        <v>0.52199999999999136</v>
      </c>
      <c r="G6286" s="103" t="s">
        <v>167</v>
      </c>
      <c r="H6286" s="119">
        <f t="shared" si="2850"/>
        <v>1.3219999999999914</v>
      </c>
      <c r="I6286" s="125" t="s">
        <v>4061</v>
      </c>
      <c r="J6286" s="107">
        <f t="shared" si="2851"/>
        <v>40540.080000000002</v>
      </c>
      <c r="L6286" s="118">
        <v>0.7</v>
      </c>
    </row>
    <row r="6287" spans="1:12" x14ac:dyDescent="0.2">
      <c r="D6287" s="103"/>
      <c r="G6287" s="103"/>
    </row>
    <row r="6288" spans="1:12" x14ac:dyDescent="0.2">
      <c r="A6288" s="126">
        <v>2661</v>
      </c>
      <c r="B6288" s="127">
        <v>956294.31</v>
      </c>
      <c r="C6288" s="127">
        <v>6486883.8739999998</v>
      </c>
      <c r="D6288" s="103" t="s">
        <v>167</v>
      </c>
      <c r="E6288" s="125">
        <v>385.12900000000002</v>
      </c>
      <c r="F6288" s="125">
        <v>0.53500000000002501</v>
      </c>
      <c r="G6288" s="103" t="s">
        <v>167</v>
      </c>
      <c r="H6288" s="119">
        <f t="shared" si="2850"/>
        <v>1.3350000000000251</v>
      </c>
      <c r="I6288" s="125" t="s">
        <v>4062</v>
      </c>
      <c r="J6288" s="107">
        <f t="shared" si="2851"/>
        <v>40559.9</v>
      </c>
      <c r="L6288" s="118">
        <v>0.7</v>
      </c>
    </row>
    <row r="6289" spans="1:12" x14ac:dyDescent="0.2">
      <c r="D6289" s="103"/>
      <c r="G6289" s="103"/>
    </row>
    <row r="6290" spans="1:12" x14ac:dyDescent="0.2">
      <c r="A6290" s="126">
        <v>2662</v>
      </c>
      <c r="B6290" s="127">
        <v>956285.84900000005</v>
      </c>
      <c r="C6290" s="127">
        <v>6486866.1720000003</v>
      </c>
      <c r="D6290" s="103" t="s">
        <v>167</v>
      </c>
      <c r="E6290" s="125">
        <v>385.42200000000003</v>
      </c>
      <c r="F6290" s="125">
        <v>0.55299999999999727</v>
      </c>
      <c r="G6290" s="103" t="s">
        <v>167</v>
      </c>
      <c r="H6290" s="119">
        <f t="shared" si="2850"/>
        <v>1.3529999999999973</v>
      </c>
      <c r="I6290" s="125" t="s">
        <v>4063</v>
      </c>
      <c r="J6290" s="107">
        <f t="shared" si="2851"/>
        <v>40579.519999999997</v>
      </c>
      <c r="L6290" s="118">
        <v>0.7</v>
      </c>
    </row>
    <row r="6291" spans="1:12" x14ac:dyDescent="0.2">
      <c r="D6291" s="103"/>
      <c r="G6291" s="103"/>
    </row>
    <row r="6292" spans="1:12" x14ac:dyDescent="0.2">
      <c r="A6292" s="126">
        <v>2663</v>
      </c>
      <c r="B6292" s="127">
        <v>956277.71200000006</v>
      </c>
      <c r="C6292" s="127">
        <v>6486847.5939999996</v>
      </c>
      <c r="D6292" s="103" t="s">
        <v>167</v>
      </c>
      <c r="E6292" s="125">
        <v>385.726</v>
      </c>
      <c r="F6292" s="125">
        <v>0.52699999999998681</v>
      </c>
      <c r="G6292" s="103" t="s">
        <v>167</v>
      </c>
      <c r="H6292" s="119">
        <f t="shared" si="2850"/>
        <v>1.3269999999999869</v>
      </c>
      <c r="I6292" s="125" t="s">
        <v>4064</v>
      </c>
      <c r="J6292" s="107">
        <f t="shared" si="2851"/>
        <v>40599.81</v>
      </c>
      <c r="L6292" s="118">
        <v>0.7</v>
      </c>
    </row>
    <row r="6293" spans="1:12" x14ac:dyDescent="0.2">
      <c r="D6293" s="103"/>
      <c r="G6293" s="103"/>
    </row>
    <row r="6294" spans="1:12" x14ac:dyDescent="0.2">
      <c r="A6294" s="126" t="s">
        <v>4065</v>
      </c>
      <c r="B6294" s="127">
        <v>956272.36300000001</v>
      </c>
      <c r="C6294" s="127">
        <v>6486834.3449999997</v>
      </c>
      <c r="D6294" s="103" t="s">
        <v>167</v>
      </c>
      <c r="E6294" s="125">
        <v>385.95299999999997</v>
      </c>
      <c r="F6294" s="125">
        <v>0.48999999999995225</v>
      </c>
      <c r="G6294" s="103" t="s">
        <v>167</v>
      </c>
      <c r="H6294" s="119">
        <f t="shared" si="2850"/>
        <v>1.2899999999999523</v>
      </c>
      <c r="I6294" s="125" t="s">
        <v>4066</v>
      </c>
      <c r="J6294" s="107">
        <f t="shared" si="2851"/>
        <v>40614.1</v>
      </c>
      <c r="L6294" s="118">
        <v>0.7</v>
      </c>
    </row>
    <row r="6295" spans="1:12" x14ac:dyDescent="0.2">
      <c r="D6295" s="103"/>
      <c r="G6295" s="103"/>
    </row>
    <row r="6296" spans="1:12" x14ac:dyDescent="0.2">
      <c r="A6296" s="126">
        <v>2664</v>
      </c>
      <c r="B6296" s="127">
        <v>956270.13699999999</v>
      </c>
      <c r="C6296" s="127">
        <v>6486828.5990000004</v>
      </c>
      <c r="D6296" s="103" t="s">
        <v>167</v>
      </c>
      <c r="E6296" s="125">
        <v>386.05700000000002</v>
      </c>
      <c r="F6296" s="125">
        <v>0.55000000000001137</v>
      </c>
      <c r="G6296" s="103" t="s">
        <v>167</v>
      </c>
      <c r="H6296" s="119">
        <f t="shared" si="2850"/>
        <v>1.3500000000000114</v>
      </c>
      <c r="I6296" s="125" t="s">
        <v>4067</v>
      </c>
      <c r="J6296" s="107">
        <f t="shared" si="2851"/>
        <v>40620.26</v>
      </c>
      <c r="L6296" s="118">
        <v>0.7</v>
      </c>
    </row>
    <row r="6297" spans="1:12" x14ac:dyDescent="0.2">
      <c r="D6297" s="103"/>
      <c r="G6297" s="103"/>
    </row>
    <row r="6298" spans="1:12" x14ac:dyDescent="0.2">
      <c r="A6298" s="126">
        <v>2665</v>
      </c>
      <c r="B6298" s="127">
        <v>956263.38600000006</v>
      </c>
      <c r="C6298" s="127">
        <v>6486810.0870000003</v>
      </c>
      <c r="D6298" s="103" t="s">
        <v>167</v>
      </c>
      <c r="E6298" s="125">
        <v>386.33699999999999</v>
      </c>
      <c r="F6298" s="125">
        <v>0.60300000000000864</v>
      </c>
      <c r="G6298" s="103" t="s">
        <v>167</v>
      </c>
      <c r="H6298" s="119">
        <f t="shared" si="2850"/>
        <v>1.4030000000000087</v>
      </c>
      <c r="I6298" s="125" t="s">
        <v>4068</v>
      </c>
      <c r="J6298" s="107">
        <f t="shared" si="2851"/>
        <v>40639.97</v>
      </c>
      <c r="L6298" s="118">
        <v>0.7</v>
      </c>
    </row>
    <row r="6299" spans="1:12" x14ac:dyDescent="0.2">
      <c r="D6299" s="103"/>
      <c r="G6299" s="103"/>
    </row>
    <row r="6300" spans="1:12" x14ac:dyDescent="0.2">
      <c r="A6300" s="126">
        <v>2666</v>
      </c>
      <c r="B6300" s="127">
        <v>956256.94900000002</v>
      </c>
      <c r="C6300" s="127">
        <v>6486790.1469999999</v>
      </c>
      <c r="D6300" s="103" t="s">
        <v>167</v>
      </c>
      <c r="E6300" s="125">
        <v>386.642</v>
      </c>
      <c r="F6300" s="125">
        <v>0.57699999999999818</v>
      </c>
      <c r="G6300" s="103" t="s">
        <v>167</v>
      </c>
      <c r="H6300" s="119">
        <f t="shared" si="2850"/>
        <v>1.3769999999999982</v>
      </c>
      <c r="I6300" s="125" t="s">
        <v>4069</v>
      </c>
      <c r="J6300" s="107">
        <f t="shared" si="2851"/>
        <v>40660.92</v>
      </c>
      <c r="L6300" s="118">
        <v>0.7</v>
      </c>
    </row>
    <row r="6301" spans="1:12" x14ac:dyDescent="0.2">
      <c r="D6301" s="103"/>
      <c r="G6301" s="103"/>
    </row>
    <row r="6302" spans="1:12" x14ac:dyDescent="0.2">
      <c r="A6302" s="126">
        <v>2667</v>
      </c>
      <c r="B6302" s="127">
        <v>956251.78300000005</v>
      </c>
      <c r="C6302" s="127">
        <v>6486771.784</v>
      </c>
      <c r="D6302" s="103" t="s">
        <v>167</v>
      </c>
      <c r="E6302" s="125">
        <v>386.93</v>
      </c>
      <c r="F6302" s="125">
        <v>0.54700000000002547</v>
      </c>
      <c r="G6302" s="103" t="s">
        <v>167</v>
      </c>
      <c r="H6302" s="119">
        <f t="shared" si="2850"/>
        <v>1.3470000000000255</v>
      </c>
      <c r="I6302" s="125" t="s">
        <v>4070</v>
      </c>
      <c r="J6302" s="107">
        <f t="shared" si="2851"/>
        <v>40680</v>
      </c>
      <c r="L6302" s="118">
        <v>0.7</v>
      </c>
    </row>
    <row r="6303" spans="1:12" x14ac:dyDescent="0.2">
      <c r="D6303" s="103"/>
      <c r="G6303" s="103"/>
    </row>
    <row r="6304" spans="1:12" x14ac:dyDescent="0.2">
      <c r="A6304" s="126">
        <v>2668</v>
      </c>
      <c r="B6304" s="127">
        <v>956246.95</v>
      </c>
      <c r="C6304" s="127">
        <v>6486752.3739999998</v>
      </c>
      <c r="D6304" s="103" t="s">
        <v>167</v>
      </c>
      <c r="E6304" s="125">
        <v>387.23899999999998</v>
      </c>
      <c r="F6304" s="125">
        <v>0.57200000000000273</v>
      </c>
      <c r="G6304" s="103" t="s">
        <v>167</v>
      </c>
      <c r="H6304" s="119">
        <f t="shared" si="2850"/>
        <v>1.3720000000000028</v>
      </c>
      <c r="I6304" s="125" t="s">
        <v>4071</v>
      </c>
      <c r="J6304" s="107">
        <f t="shared" si="2851"/>
        <v>40700.01</v>
      </c>
      <c r="L6304" s="118">
        <v>0.7</v>
      </c>
    </row>
    <row r="6305" spans="1:12" x14ac:dyDescent="0.2">
      <c r="D6305" s="103"/>
      <c r="G6305" s="103"/>
    </row>
    <row r="6306" spans="1:12" x14ac:dyDescent="0.2">
      <c r="A6306" s="126">
        <v>2669</v>
      </c>
      <c r="B6306" s="127">
        <v>956242.78799999994</v>
      </c>
      <c r="C6306" s="127">
        <v>6486732.7369999997</v>
      </c>
      <c r="D6306" s="103" t="s">
        <v>167</v>
      </c>
      <c r="E6306" s="125">
        <v>387.56099999999998</v>
      </c>
      <c r="F6306" s="125">
        <v>0.58799999999996544</v>
      </c>
      <c r="G6306" s="103" t="s">
        <v>167</v>
      </c>
      <c r="H6306" s="119">
        <f t="shared" si="2850"/>
        <v>1.3879999999999655</v>
      </c>
      <c r="I6306" s="125" t="s">
        <v>4072</v>
      </c>
      <c r="J6306" s="107">
        <f t="shared" si="2851"/>
        <v>40720.089999999997</v>
      </c>
      <c r="L6306" s="118">
        <v>0.7</v>
      </c>
    </row>
    <row r="6307" spans="1:12" x14ac:dyDescent="0.2">
      <c r="D6307" s="103"/>
      <c r="G6307" s="103"/>
    </row>
    <row r="6308" spans="1:12" x14ac:dyDescent="0.2">
      <c r="A6308" s="126">
        <v>2670</v>
      </c>
      <c r="B6308" s="127">
        <v>956239.20799999998</v>
      </c>
      <c r="C6308" s="127">
        <v>6486713.0750000002</v>
      </c>
      <c r="D6308" s="103" t="s">
        <v>167</v>
      </c>
      <c r="E6308" s="125">
        <v>387.89</v>
      </c>
      <c r="F6308" s="125">
        <v>0.4970000000000141</v>
      </c>
      <c r="G6308" s="103" t="s">
        <v>167</v>
      </c>
      <c r="H6308" s="119">
        <f t="shared" si="2850"/>
        <v>1.2970000000000141</v>
      </c>
      <c r="I6308" s="125" t="s">
        <v>4073</v>
      </c>
      <c r="J6308" s="107">
        <f t="shared" si="2851"/>
        <v>40740.080000000002</v>
      </c>
      <c r="L6308" s="118">
        <v>0.7</v>
      </c>
    </row>
    <row r="6309" spans="1:12" x14ac:dyDescent="0.2">
      <c r="D6309" s="103"/>
      <c r="G6309" s="103"/>
    </row>
    <row r="6310" spans="1:12" x14ac:dyDescent="0.2">
      <c r="A6310" s="126">
        <v>2671</v>
      </c>
      <c r="B6310" s="127">
        <v>956236.228</v>
      </c>
      <c r="C6310" s="127">
        <v>6486692.9469999997</v>
      </c>
      <c r="D6310" s="103" t="s">
        <v>167</v>
      </c>
      <c r="E6310" s="125">
        <v>388.25400000000002</v>
      </c>
      <c r="F6310" s="125">
        <v>0.60200000000003229</v>
      </c>
      <c r="G6310" s="103" t="s">
        <v>167</v>
      </c>
      <c r="H6310" s="119">
        <f t="shared" si="2850"/>
        <v>1.4020000000000323</v>
      </c>
      <c r="I6310" s="125" t="s">
        <v>4074</v>
      </c>
      <c r="J6310" s="107">
        <f t="shared" si="2851"/>
        <v>40760.42</v>
      </c>
      <c r="L6310" s="118">
        <v>0.7</v>
      </c>
    </row>
    <row r="6311" spans="1:12" x14ac:dyDescent="0.2">
      <c r="D6311" s="103"/>
      <c r="G6311" s="103"/>
    </row>
    <row r="6312" spans="1:12" x14ac:dyDescent="0.2">
      <c r="A6312" s="126">
        <v>2672</v>
      </c>
      <c r="B6312" s="127">
        <v>956233.93</v>
      </c>
      <c r="C6312" s="127">
        <v>6486673.3049999997</v>
      </c>
      <c r="D6312" s="103" t="s">
        <v>167</v>
      </c>
      <c r="E6312" s="125">
        <v>388.60300000000001</v>
      </c>
      <c r="F6312" s="125">
        <v>0.50600000000002865</v>
      </c>
      <c r="G6312" s="103" t="s">
        <v>167</v>
      </c>
      <c r="H6312" s="119">
        <f t="shared" si="2850"/>
        <v>1.3060000000000287</v>
      </c>
      <c r="I6312" s="125" t="s">
        <v>4075</v>
      </c>
      <c r="J6312" s="107">
        <f t="shared" si="2851"/>
        <v>40780.199999999997</v>
      </c>
      <c r="L6312" s="118">
        <v>0.7</v>
      </c>
    </row>
    <row r="6313" spans="1:12" x14ac:dyDescent="0.2">
      <c r="D6313" s="103"/>
      <c r="G6313" s="103"/>
    </row>
    <row r="6314" spans="1:12" x14ac:dyDescent="0.2">
      <c r="A6314" s="126">
        <v>2673</v>
      </c>
      <c r="B6314" s="127">
        <v>956231.98199999996</v>
      </c>
      <c r="C6314" s="127">
        <v>6486653.1160000004</v>
      </c>
      <c r="D6314" s="103" t="s">
        <v>167</v>
      </c>
      <c r="E6314" s="125">
        <v>388.93299999999999</v>
      </c>
      <c r="F6314" s="125">
        <v>0.55399999999997362</v>
      </c>
      <c r="G6314" s="103" t="s">
        <v>167</v>
      </c>
      <c r="H6314" s="119">
        <f t="shared" si="2850"/>
        <v>1.5539999999999736</v>
      </c>
      <c r="I6314" s="125" t="s">
        <v>4076</v>
      </c>
      <c r="J6314" s="107">
        <f t="shared" si="2851"/>
        <v>40800.49</v>
      </c>
      <c r="L6314" s="118">
        <v>0.9</v>
      </c>
    </row>
    <row r="6315" spans="1:12" x14ac:dyDescent="0.2">
      <c r="D6315" s="103"/>
      <c r="G6315" s="103"/>
    </row>
    <row r="6316" spans="1:12" x14ac:dyDescent="0.2">
      <c r="A6316" s="126" t="s">
        <v>4077</v>
      </c>
      <c r="B6316" s="127">
        <v>956231.65300000005</v>
      </c>
      <c r="C6316" s="127">
        <v>6486649.5930000003</v>
      </c>
      <c r="D6316" s="103" t="s">
        <v>167</v>
      </c>
      <c r="E6316" s="125">
        <v>389.02800000000002</v>
      </c>
      <c r="F6316" s="125">
        <v>0.65899999999999181</v>
      </c>
      <c r="G6316" s="103" t="s">
        <v>167</v>
      </c>
      <c r="H6316" s="119">
        <f t="shared" si="2850"/>
        <v>1.6589999999999918</v>
      </c>
      <c r="I6316" s="125" t="s">
        <v>4078</v>
      </c>
      <c r="J6316" s="107">
        <f t="shared" si="2851"/>
        <v>40804.03</v>
      </c>
      <c r="L6316" s="118">
        <v>0.9</v>
      </c>
    </row>
    <row r="6317" spans="1:12" x14ac:dyDescent="0.2">
      <c r="D6317" s="103"/>
      <c r="G6317" s="103"/>
    </row>
    <row r="6318" spans="1:12" x14ac:dyDescent="0.2">
      <c r="A6318" s="126" t="s">
        <v>4079</v>
      </c>
      <c r="B6318" s="127">
        <v>956231.56400000001</v>
      </c>
      <c r="C6318" s="127">
        <v>6486645.5470000003</v>
      </c>
      <c r="D6318" s="103" t="s">
        <v>167</v>
      </c>
      <c r="E6318" s="125">
        <v>389.05500000000001</v>
      </c>
      <c r="F6318" s="125">
        <v>0.90699999999998226</v>
      </c>
      <c r="G6318" s="103" t="s">
        <v>167</v>
      </c>
      <c r="H6318" s="119">
        <f t="shared" si="2850"/>
        <v>1.9069999999999823</v>
      </c>
      <c r="I6318" s="125" t="s">
        <v>4080</v>
      </c>
      <c r="J6318" s="107">
        <f t="shared" si="2851"/>
        <v>40808.089999999997</v>
      </c>
      <c r="L6318" s="118">
        <v>0.9</v>
      </c>
    </row>
    <row r="6319" spans="1:12" x14ac:dyDescent="0.2">
      <c r="D6319" s="103"/>
      <c r="G6319" s="103"/>
    </row>
    <row r="6320" spans="1:12" x14ac:dyDescent="0.2">
      <c r="A6320" s="126" t="s">
        <v>4081</v>
      </c>
      <c r="B6320" s="127">
        <v>956231.929</v>
      </c>
      <c r="C6320" s="127">
        <v>6486640.7390000001</v>
      </c>
      <c r="D6320" s="103" t="s">
        <v>167</v>
      </c>
      <c r="E6320" s="125">
        <v>389.10500000000002</v>
      </c>
      <c r="F6320" s="125">
        <v>1.1650000000000205</v>
      </c>
      <c r="G6320" s="103" t="s">
        <v>167</v>
      </c>
      <c r="H6320" s="119">
        <f t="shared" si="2850"/>
        <v>2.1650000000000205</v>
      </c>
      <c r="I6320" s="125" t="s">
        <v>4082</v>
      </c>
      <c r="J6320" s="107">
        <f t="shared" si="2851"/>
        <v>40812.92</v>
      </c>
      <c r="L6320" s="118">
        <v>0.9</v>
      </c>
    </row>
    <row r="6321" spans="1:12" x14ac:dyDescent="0.2">
      <c r="D6321" s="103"/>
      <c r="G6321" s="103"/>
    </row>
    <row r="6322" spans="1:12" x14ac:dyDescent="0.2">
      <c r="A6322" s="126">
        <v>2674</v>
      </c>
      <c r="B6322" s="127">
        <v>956233.15099999995</v>
      </c>
      <c r="C6322" s="127">
        <v>6486636.4649999999</v>
      </c>
      <c r="D6322" s="103" t="s">
        <v>167</v>
      </c>
      <c r="E6322" s="125">
        <v>389.25099999999998</v>
      </c>
      <c r="F6322" s="125">
        <v>1.3729999999999905</v>
      </c>
      <c r="G6322" s="103" t="s">
        <v>167</v>
      </c>
      <c r="H6322" s="119">
        <f t="shared" si="2850"/>
        <v>2.3729999999999905</v>
      </c>
      <c r="I6322" s="125" t="s">
        <v>4083</v>
      </c>
      <c r="J6322" s="107">
        <f t="shared" si="2851"/>
        <v>40817.370000000003</v>
      </c>
      <c r="L6322" s="118">
        <v>0.9</v>
      </c>
    </row>
    <row r="6323" spans="1:12" x14ac:dyDescent="0.2">
      <c r="D6323" s="103"/>
      <c r="G6323" s="103"/>
    </row>
    <row r="6324" spans="1:12" x14ac:dyDescent="0.2">
      <c r="A6324" s="126" t="s">
        <v>4084</v>
      </c>
      <c r="B6324" s="127">
        <v>956235.29799999995</v>
      </c>
      <c r="C6324" s="127">
        <v>6486630.1359999999</v>
      </c>
      <c r="D6324" s="103" t="s">
        <v>167</v>
      </c>
      <c r="E6324" s="125">
        <v>388.529</v>
      </c>
      <c r="F6324" s="125">
        <v>1.1170000000000186</v>
      </c>
      <c r="G6324" s="103" t="s">
        <v>167</v>
      </c>
      <c r="H6324" s="119">
        <f t="shared" si="2850"/>
        <v>2.1170000000000186</v>
      </c>
      <c r="I6324" s="125" t="s">
        <v>4085</v>
      </c>
      <c r="J6324" s="107">
        <f t="shared" si="2851"/>
        <v>40824.07</v>
      </c>
      <c r="L6324" s="118">
        <v>0.9</v>
      </c>
    </row>
    <row r="6325" spans="1:12" x14ac:dyDescent="0.2">
      <c r="D6325" s="103"/>
      <c r="G6325" s="103"/>
    </row>
    <row r="6326" spans="1:12" x14ac:dyDescent="0.2">
      <c r="A6326" s="126" t="s">
        <v>4086</v>
      </c>
      <c r="B6326" s="127">
        <v>956237.24</v>
      </c>
      <c r="C6326" s="127">
        <v>6486624.4340000004</v>
      </c>
      <c r="D6326" s="103" t="s">
        <v>167</v>
      </c>
      <c r="E6326" s="125">
        <v>387.28199999999998</v>
      </c>
      <c r="F6326" s="125">
        <v>0.4919999999999618</v>
      </c>
      <c r="G6326" s="103" t="s">
        <v>167</v>
      </c>
      <c r="H6326" s="119">
        <f t="shared" si="2850"/>
        <v>1.4919999999999618</v>
      </c>
      <c r="I6326" s="125" t="s">
        <v>4087</v>
      </c>
      <c r="J6326" s="107">
        <f t="shared" si="2851"/>
        <v>40830.120000000003</v>
      </c>
      <c r="L6326" s="118">
        <v>0.9</v>
      </c>
    </row>
    <row r="6327" spans="1:12" x14ac:dyDescent="0.2">
      <c r="D6327" s="103"/>
      <c r="G6327" s="103"/>
    </row>
    <row r="6328" spans="1:12" x14ac:dyDescent="0.2">
      <c r="A6328" s="126">
        <v>2675</v>
      </c>
      <c r="B6328" s="127">
        <v>956240.26199999999</v>
      </c>
      <c r="C6328" s="127">
        <v>6486615.074</v>
      </c>
      <c r="D6328" s="103" t="s">
        <v>167</v>
      </c>
      <c r="E6328" s="125">
        <v>387.01</v>
      </c>
      <c r="F6328" s="125">
        <v>1.1089999999999804</v>
      </c>
      <c r="G6328" s="103" t="s">
        <v>167</v>
      </c>
      <c r="H6328" s="119">
        <f t="shared" si="2850"/>
        <v>2.1089999999999804</v>
      </c>
      <c r="I6328" s="125" t="s">
        <v>4088</v>
      </c>
      <c r="J6328" s="107">
        <f t="shared" si="2851"/>
        <v>40840</v>
      </c>
      <c r="L6328" s="118">
        <v>0.9</v>
      </c>
    </row>
    <row r="6329" spans="1:12" x14ac:dyDescent="0.2">
      <c r="D6329" s="103"/>
      <c r="G6329" s="103"/>
    </row>
    <row r="6330" spans="1:12" x14ac:dyDescent="0.2">
      <c r="A6330" s="126">
        <v>2676</v>
      </c>
      <c r="B6330" s="127">
        <v>956247.15800000005</v>
      </c>
      <c r="C6330" s="127">
        <v>6486595.2139999997</v>
      </c>
      <c r="D6330" s="103" t="s">
        <v>167</v>
      </c>
      <c r="E6330" s="125">
        <v>387.07400000000001</v>
      </c>
      <c r="F6330" s="125">
        <v>2.4080000000000155</v>
      </c>
      <c r="G6330" s="103" t="s">
        <v>167</v>
      </c>
      <c r="H6330" s="119">
        <f t="shared" ref="H6330:H6392" si="2852">F6330+L6330+0.1</f>
        <v>3.4080000000000155</v>
      </c>
      <c r="I6330" s="125" t="s">
        <v>4089</v>
      </c>
      <c r="J6330" s="107">
        <f t="shared" si="2851"/>
        <v>40861.06</v>
      </c>
      <c r="L6330" s="118">
        <v>0.9</v>
      </c>
    </row>
    <row r="6331" spans="1:12" x14ac:dyDescent="0.2">
      <c r="D6331" s="103"/>
      <c r="G6331" s="103"/>
    </row>
    <row r="6332" spans="1:12" x14ac:dyDescent="0.2">
      <c r="A6332" s="126">
        <v>2677</v>
      </c>
      <c r="B6332" s="127">
        <v>956253.13500000001</v>
      </c>
      <c r="C6332" s="127">
        <v>6486576.8020000001</v>
      </c>
      <c r="D6332" s="103" t="s">
        <v>167</v>
      </c>
      <c r="E6332" s="125">
        <v>385.35399999999998</v>
      </c>
      <c r="F6332" s="125">
        <v>0.81299999999998818</v>
      </c>
      <c r="G6332" s="103" t="s">
        <v>167</v>
      </c>
      <c r="H6332" s="119">
        <f t="shared" si="2852"/>
        <v>1.8129999999999882</v>
      </c>
      <c r="I6332" s="125" t="s">
        <v>4090</v>
      </c>
      <c r="J6332" s="107">
        <f t="shared" si="2851"/>
        <v>40880.43</v>
      </c>
      <c r="L6332" s="118">
        <v>0.9</v>
      </c>
    </row>
    <row r="6333" spans="1:12" x14ac:dyDescent="0.2">
      <c r="D6333" s="103"/>
      <c r="G6333" s="103"/>
    </row>
    <row r="6334" spans="1:12" x14ac:dyDescent="0.2">
      <c r="A6334" s="126">
        <v>2678</v>
      </c>
      <c r="B6334" s="127">
        <v>956258.82200000004</v>
      </c>
      <c r="C6334" s="127">
        <v>6486557.3459999999</v>
      </c>
      <c r="D6334" s="103" t="s">
        <v>167</v>
      </c>
      <c r="E6334" s="125">
        <v>386.17099999999999</v>
      </c>
      <c r="F6334" s="125">
        <v>0.52899999999999636</v>
      </c>
      <c r="G6334" s="103" t="s">
        <v>167</v>
      </c>
      <c r="H6334" s="119">
        <f t="shared" si="2852"/>
        <v>1.3289999999999964</v>
      </c>
      <c r="I6334" s="125" t="s">
        <v>4091</v>
      </c>
      <c r="J6334" s="107">
        <f t="shared" si="2851"/>
        <v>40900.730000000003</v>
      </c>
      <c r="L6334" s="118">
        <v>0.7</v>
      </c>
    </row>
    <row r="6335" spans="1:12" x14ac:dyDescent="0.2">
      <c r="D6335" s="103"/>
      <c r="G6335" s="103"/>
    </row>
    <row r="6336" spans="1:12" x14ac:dyDescent="0.2">
      <c r="A6336" s="126">
        <v>2679</v>
      </c>
      <c r="B6336" s="127">
        <v>956263.95299999998</v>
      </c>
      <c r="C6336" s="127">
        <v>6486538.7460000003</v>
      </c>
      <c r="D6336" s="103" t="s">
        <v>167</v>
      </c>
      <c r="E6336" s="125">
        <v>387.29599999999999</v>
      </c>
      <c r="F6336" s="125">
        <v>0.63299999999998136</v>
      </c>
      <c r="G6336" s="103" t="s">
        <v>167</v>
      </c>
      <c r="H6336" s="119">
        <f t="shared" si="2852"/>
        <v>1.4329999999999814</v>
      </c>
      <c r="I6336" s="125" t="s">
        <v>4092</v>
      </c>
      <c r="J6336" s="107">
        <f t="shared" ref="J6336:J6354" si="2853">I6336+674</f>
        <v>40920.050000000003</v>
      </c>
      <c r="L6336" s="118">
        <v>0.7</v>
      </c>
    </row>
    <row r="6337" spans="1:12" x14ac:dyDescent="0.2">
      <c r="D6337" s="103"/>
      <c r="G6337" s="103"/>
    </row>
    <row r="6338" spans="1:12" x14ac:dyDescent="0.2">
      <c r="A6338" s="126">
        <v>2680</v>
      </c>
      <c r="B6338" s="127">
        <v>956269.11499999999</v>
      </c>
      <c r="C6338" s="127">
        <v>6486520.0010000002</v>
      </c>
      <c r="D6338" s="103" t="s">
        <v>167</v>
      </c>
      <c r="E6338" s="125">
        <v>388.39699999999999</v>
      </c>
      <c r="F6338" s="125">
        <v>0.55700000000001637</v>
      </c>
      <c r="G6338" s="103" t="s">
        <v>167</v>
      </c>
      <c r="H6338" s="119">
        <f t="shared" si="2852"/>
        <v>1.3570000000000164</v>
      </c>
      <c r="I6338" s="125" t="s">
        <v>4093</v>
      </c>
      <c r="J6338" s="107">
        <f t="shared" si="2853"/>
        <v>40939.53</v>
      </c>
      <c r="L6338" s="118">
        <v>0.7</v>
      </c>
    </row>
    <row r="6339" spans="1:12" x14ac:dyDescent="0.2">
      <c r="D6339" s="103"/>
      <c r="G6339" s="103"/>
    </row>
    <row r="6340" spans="1:12" x14ac:dyDescent="0.2">
      <c r="A6340" s="126">
        <v>2681</v>
      </c>
      <c r="B6340" s="127">
        <v>956274.52500000002</v>
      </c>
      <c r="C6340" s="127">
        <v>6486500.3190000001</v>
      </c>
      <c r="D6340" s="103" t="s">
        <v>167</v>
      </c>
      <c r="E6340" s="125">
        <v>389.59899999999999</v>
      </c>
      <c r="F6340" s="125">
        <v>0.51999999999998181</v>
      </c>
      <c r="G6340" s="103" t="s">
        <v>167</v>
      </c>
      <c r="H6340" s="119">
        <f t="shared" si="2852"/>
        <v>1.3199999999999819</v>
      </c>
      <c r="I6340" s="125" t="s">
        <v>4094</v>
      </c>
      <c r="J6340" s="107">
        <f t="shared" si="2853"/>
        <v>40959.980000000003</v>
      </c>
      <c r="L6340" s="118">
        <v>0.7</v>
      </c>
    </row>
    <row r="6341" spans="1:12" x14ac:dyDescent="0.2">
      <c r="D6341" s="103"/>
      <c r="G6341" s="103"/>
    </row>
    <row r="6342" spans="1:12" x14ac:dyDescent="0.2">
      <c r="A6342" s="126" t="s">
        <v>4095</v>
      </c>
      <c r="B6342" s="127">
        <v>956275.76399999997</v>
      </c>
      <c r="C6342" s="127">
        <v>6486489.5619999999</v>
      </c>
      <c r="D6342" s="103" t="s">
        <v>167</v>
      </c>
      <c r="E6342" s="125">
        <v>390.17099999999999</v>
      </c>
      <c r="F6342" s="125">
        <v>0.51699999999999591</v>
      </c>
      <c r="G6342" s="103" t="s">
        <v>167</v>
      </c>
      <c r="H6342" s="119">
        <f t="shared" si="2852"/>
        <v>1.316999999999996</v>
      </c>
      <c r="I6342" s="125" t="s">
        <v>4096</v>
      </c>
      <c r="J6342" s="107">
        <f t="shared" si="2853"/>
        <v>40970.879999999997</v>
      </c>
      <c r="L6342" s="118">
        <v>0.7</v>
      </c>
    </row>
    <row r="6343" spans="1:12" x14ac:dyDescent="0.2">
      <c r="D6343" s="103"/>
      <c r="G6343" s="103"/>
    </row>
    <row r="6344" spans="1:12" x14ac:dyDescent="0.2">
      <c r="A6344" s="126">
        <v>2682</v>
      </c>
      <c r="B6344" s="127">
        <v>956273.55299999996</v>
      </c>
      <c r="C6344" s="127">
        <v>6486480.2240000004</v>
      </c>
      <c r="D6344" s="103" t="s">
        <v>167</v>
      </c>
      <c r="E6344" s="125">
        <v>390.702</v>
      </c>
      <c r="F6344" s="125">
        <v>0.51799999999997226</v>
      </c>
      <c r="G6344" s="103" t="s">
        <v>167</v>
      </c>
      <c r="H6344" s="119">
        <f t="shared" si="2852"/>
        <v>1.3179999999999723</v>
      </c>
      <c r="I6344" s="125" t="s">
        <v>4097</v>
      </c>
      <c r="J6344" s="107">
        <f t="shared" si="2853"/>
        <v>40980.53</v>
      </c>
      <c r="L6344" s="118">
        <v>0.7</v>
      </c>
    </row>
    <row r="6345" spans="1:12" x14ac:dyDescent="0.2">
      <c r="D6345" s="103"/>
      <c r="G6345" s="103"/>
    </row>
    <row r="6346" spans="1:12" x14ac:dyDescent="0.2">
      <c r="A6346" s="126" t="s">
        <v>4098</v>
      </c>
      <c r="B6346" s="127">
        <v>956267.56499999994</v>
      </c>
      <c r="C6346" s="127">
        <v>6486471.0080000004</v>
      </c>
      <c r="D6346" s="103" t="s">
        <v>167</v>
      </c>
      <c r="E6346" s="125">
        <v>391.35700000000003</v>
      </c>
      <c r="F6346" s="125">
        <v>0.52000000000003865</v>
      </c>
      <c r="G6346" s="103" t="s">
        <v>167</v>
      </c>
      <c r="H6346" s="119">
        <f t="shared" si="2852"/>
        <v>1.3200000000000387</v>
      </c>
      <c r="I6346" s="125" t="s">
        <v>4099</v>
      </c>
      <c r="J6346" s="107">
        <f t="shared" si="2853"/>
        <v>40991.599999999999</v>
      </c>
      <c r="L6346" s="118">
        <v>0.7</v>
      </c>
    </row>
    <row r="6347" spans="1:12" x14ac:dyDescent="0.2">
      <c r="D6347" s="103"/>
      <c r="G6347" s="103"/>
    </row>
    <row r="6348" spans="1:12" x14ac:dyDescent="0.2">
      <c r="A6348" s="126">
        <v>2683</v>
      </c>
      <c r="B6348" s="127">
        <v>956259.37199999997</v>
      </c>
      <c r="C6348" s="127">
        <v>6486464.5140000004</v>
      </c>
      <c r="D6348" s="103" t="s">
        <v>167</v>
      </c>
      <c r="E6348" s="125">
        <v>391.81599999999997</v>
      </c>
      <c r="F6348" s="125">
        <v>0.57399999999995543</v>
      </c>
      <c r="G6348" s="103" t="s">
        <v>167</v>
      </c>
      <c r="H6348" s="119">
        <f t="shared" si="2852"/>
        <v>1.3739999999999555</v>
      </c>
      <c r="I6348" s="125" t="s">
        <v>4100</v>
      </c>
      <c r="J6348" s="107">
        <f t="shared" si="2853"/>
        <v>41002.07</v>
      </c>
      <c r="L6348" s="118">
        <v>0.7</v>
      </c>
    </row>
    <row r="6349" spans="1:12" x14ac:dyDescent="0.2">
      <c r="D6349" s="103"/>
      <c r="G6349" s="103"/>
    </row>
    <row r="6350" spans="1:12" x14ac:dyDescent="0.2">
      <c r="A6350" s="126" t="s">
        <v>4101</v>
      </c>
      <c r="B6350" s="127">
        <v>956254.93599999999</v>
      </c>
      <c r="C6350" s="127">
        <v>6486461.5700000003</v>
      </c>
      <c r="D6350" s="103" t="s">
        <v>167</v>
      </c>
      <c r="E6350" s="125">
        <v>391.99900000000002</v>
      </c>
      <c r="F6350" s="125">
        <v>0.56100000000003547</v>
      </c>
      <c r="G6350" s="103" t="s">
        <v>167</v>
      </c>
      <c r="H6350" s="119">
        <f t="shared" si="2852"/>
        <v>1.0910000000000355</v>
      </c>
      <c r="I6350" s="125" t="s">
        <v>4102</v>
      </c>
      <c r="J6350" s="107">
        <f t="shared" si="2853"/>
        <v>41007.4</v>
      </c>
      <c r="L6350" s="118">
        <v>0.43</v>
      </c>
    </row>
    <row r="6351" spans="1:12" x14ac:dyDescent="0.2">
      <c r="D6351" s="103"/>
      <c r="G6351" s="103"/>
    </row>
    <row r="6352" spans="1:12" x14ac:dyDescent="0.2">
      <c r="A6352" s="126" t="s">
        <v>4103</v>
      </c>
      <c r="B6352" s="127">
        <v>956252.1</v>
      </c>
      <c r="C6352" s="127">
        <v>6486457.5930000003</v>
      </c>
      <c r="D6352" s="103" t="s">
        <v>167</v>
      </c>
      <c r="E6352" s="125">
        <v>392.084</v>
      </c>
      <c r="F6352" s="125">
        <v>0.60700000000002774</v>
      </c>
      <c r="G6352" s="103" t="s">
        <v>167</v>
      </c>
      <c r="H6352" s="119">
        <f t="shared" si="2852"/>
        <v>1.1370000000000278</v>
      </c>
      <c r="I6352" s="125" t="s">
        <v>4104</v>
      </c>
      <c r="J6352" s="107">
        <f t="shared" si="2853"/>
        <v>41012.35</v>
      </c>
      <c r="L6352" s="118">
        <v>0.43</v>
      </c>
    </row>
    <row r="6353" spans="1:12" x14ac:dyDescent="0.2">
      <c r="D6353" s="103"/>
      <c r="G6353" s="103"/>
    </row>
    <row r="6354" spans="1:12" x14ac:dyDescent="0.2">
      <c r="A6354" s="126" t="s">
        <v>4105</v>
      </c>
      <c r="B6354" s="127">
        <v>956250.30099999998</v>
      </c>
      <c r="C6354" s="127">
        <v>6486452.7300000004</v>
      </c>
      <c r="D6354" s="103" t="s">
        <v>167</v>
      </c>
      <c r="E6354" s="125">
        <v>392.14800000000002</v>
      </c>
      <c r="F6354" s="125">
        <v>0.69400000000001683</v>
      </c>
      <c r="G6354" s="103" t="s">
        <v>167</v>
      </c>
      <c r="H6354" s="119">
        <f t="shared" si="2852"/>
        <v>1.2240000000000169</v>
      </c>
      <c r="I6354" s="125" t="s">
        <v>4106</v>
      </c>
      <c r="J6354" s="107">
        <f t="shared" si="2853"/>
        <v>41017.54</v>
      </c>
      <c r="L6354" s="118">
        <v>0.43</v>
      </c>
    </row>
    <row r="6355" spans="1:12" x14ac:dyDescent="0.2">
      <c r="D6355" s="103"/>
      <c r="G6355" s="103"/>
    </row>
    <row r="6356" spans="1:12" ht="15" x14ac:dyDescent="0.2">
      <c r="A6356" s="126">
        <v>2684</v>
      </c>
      <c r="B6356" s="127">
        <v>956249.37699999998</v>
      </c>
      <c r="C6356" s="127">
        <v>6486448.301</v>
      </c>
      <c r="D6356" s="103" t="s">
        <v>167</v>
      </c>
      <c r="E6356" s="125">
        <v>392.07100000000003</v>
      </c>
      <c r="F6356" s="125">
        <v>0.57400000000001228</v>
      </c>
      <c r="G6356" s="103" t="s">
        <v>167</v>
      </c>
      <c r="H6356" s="119">
        <f t="shared" si="2852"/>
        <v>1.1040000000000123</v>
      </c>
      <c r="I6356" s="125" t="s">
        <v>4107</v>
      </c>
      <c r="J6356" s="107">
        <f>I6356+712</f>
        <v>41060.07</v>
      </c>
      <c r="K6356" s="132" t="s">
        <v>4112</v>
      </c>
      <c r="L6356" s="118">
        <v>0.43</v>
      </c>
    </row>
    <row r="6357" spans="1:12" x14ac:dyDescent="0.2">
      <c r="D6357" s="103"/>
      <c r="G6357" s="103"/>
    </row>
    <row r="6358" spans="1:12" x14ac:dyDescent="0.2">
      <c r="A6358" s="126" t="s">
        <v>4108</v>
      </c>
      <c r="B6358" s="127">
        <v>956249.14300000004</v>
      </c>
      <c r="C6358" s="127">
        <v>6486444.3059999999</v>
      </c>
      <c r="D6358" s="103" t="s">
        <v>167</v>
      </c>
      <c r="E6358" s="125">
        <v>392.053</v>
      </c>
      <c r="F6358" s="125">
        <v>0.83600000000001273</v>
      </c>
      <c r="G6358" s="103" t="s">
        <v>167</v>
      </c>
      <c r="H6358" s="119">
        <f t="shared" si="2852"/>
        <v>1.3660000000000128</v>
      </c>
      <c r="I6358" s="125" t="s">
        <v>4109</v>
      </c>
      <c r="J6358" s="107">
        <f>I6358+712</f>
        <v>41064.06</v>
      </c>
      <c r="L6358" s="118">
        <v>0.43</v>
      </c>
    </row>
    <row r="6359" spans="1:12" x14ac:dyDescent="0.2">
      <c r="D6359" s="103"/>
      <c r="G6359" s="103"/>
    </row>
    <row r="6360" spans="1:12" x14ac:dyDescent="0.2">
      <c r="A6360" s="126" t="s">
        <v>4110</v>
      </c>
      <c r="B6360" s="127">
        <v>956246.81599999999</v>
      </c>
      <c r="C6360" s="127">
        <v>6486437.801</v>
      </c>
      <c r="D6360" s="103" t="s">
        <v>167</v>
      </c>
      <c r="E6360" s="125">
        <v>392.33300000000003</v>
      </c>
      <c r="F6360" s="125">
        <v>1.1140000000000327</v>
      </c>
      <c r="G6360" s="103" t="s">
        <v>167</v>
      </c>
      <c r="H6360" s="119">
        <f t="shared" si="2852"/>
        <v>1.6440000000000328</v>
      </c>
      <c r="I6360" s="125" t="s">
        <v>4111</v>
      </c>
      <c r="J6360" s="107">
        <f>I6360+712</f>
        <v>41070.949999999997</v>
      </c>
      <c r="L6360" s="118">
        <v>0.43</v>
      </c>
    </row>
    <row r="6361" spans="1:12" x14ac:dyDescent="0.2">
      <c r="D6361" s="103"/>
      <c r="G6361" s="103"/>
    </row>
    <row r="6362" spans="1:12" x14ac:dyDescent="0.2">
      <c r="A6362" s="126">
        <v>2685</v>
      </c>
      <c r="B6362" s="127">
        <v>956244.11899999995</v>
      </c>
      <c r="C6362" s="127">
        <v>6486432.8720000004</v>
      </c>
      <c r="D6362" s="103" t="s">
        <v>167</v>
      </c>
      <c r="E6362" s="125">
        <v>392.62200000000001</v>
      </c>
      <c r="F6362" s="125">
        <v>1.3620000000000232</v>
      </c>
      <c r="G6362" s="103" t="s">
        <v>167</v>
      </c>
      <c r="H6362" s="119">
        <f t="shared" si="2852"/>
        <v>1.8920000000000232</v>
      </c>
      <c r="I6362" s="125">
        <v>40364.54</v>
      </c>
      <c r="J6362" s="107">
        <f>I6362+712</f>
        <v>41076.54</v>
      </c>
      <c r="L6362" s="118">
        <v>0.43</v>
      </c>
    </row>
    <row r="6363" spans="1:12" x14ac:dyDescent="0.2">
      <c r="D6363" s="103"/>
      <c r="G6363" s="103"/>
    </row>
    <row r="6364" spans="1:12" ht="15" customHeight="1" x14ac:dyDescent="0.2">
      <c r="A6364" s="126">
        <v>2700</v>
      </c>
      <c r="B6364" s="127">
        <v>956237.31</v>
      </c>
      <c r="C6364" s="127">
        <v>6486421.9160000002</v>
      </c>
      <c r="D6364" s="103" t="s">
        <v>167</v>
      </c>
      <c r="E6364" s="125">
        <v>393.23399999999998</v>
      </c>
      <c r="F6364" s="125">
        <v>1.8340000000000032</v>
      </c>
      <c r="G6364" s="103" t="s">
        <v>167</v>
      </c>
      <c r="H6364" s="119">
        <f t="shared" si="2852"/>
        <v>2.3640000000000034</v>
      </c>
      <c r="I6364" s="125">
        <v>40377.449999999997</v>
      </c>
      <c r="J6364" s="107">
        <f>I6364+712</f>
        <v>41089.449999999997</v>
      </c>
      <c r="L6364" s="118">
        <v>0.43</v>
      </c>
    </row>
    <row r="6365" spans="1:12" x14ac:dyDescent="0.2">
      <c r="D6365" s="103"/>
      <c r="G6365" s="103"/>
    </row>
    <row r="6366" spans="1:12" x14ac:dyDescent="0.2">
      <c r="A6366" s="126" t="s">
        <v>4113</v>
      </c>
      <c r="B6366" s="127">
        <v>956233.66</v>
      </c>
      <c r="C6366" s="127">
        <v>6486415.8710000003</v>
      </c>
      <c r="D6366" s="103" t="s">
        <v>167</v>
      </c>
      <c r="E6366" s="125">
        <v>393.99</v>
      </c>
      <c r="F6366" s="125">
        <v>2.160000000000025</v>
      </c>
      <c r="G6366" s="103" t="s">
        <v>167</v>
      </c>
      <c r="H6366" s="119">
        <f t="shared" si="2852"/>
        <v>2.6900000000000253</v>
      </c>
      <c r="I6366" s="125" t="s">
        <v>4114</v>
      </c>
      <c r="J6366" s="107">
        <f t="shared" ref="J6366" si="2854">I6366+712</f>
        <v>41096.519999999997</v>
      </c>
      <c r="L6366" s="118">
        <v>0.43</v>
      </c>
    </row>
    <row r="6367" spans="1:12" x14ac:dyDescent="0.2">
      <c r="D6367" s="103"/>
      <c r="G6367" s="103"/>
    </row>
    <row r="6368" spans="1:12" x14ac:dyDescent="0.2">
      <c r="A6368" s="126" t="s">
        <v>4115</v>
      </c>
      <c r="B6368" s="127">
        <v>956229.88600000006</v>
      </c>
      <c r="C6368" s="127">
        <v>6486409.8090000004</v>
      </c>
      <c r="D6368" s="103" t="s">
        <v>167</v>
      </c>
      <c r="E6368" s="125">
        <v>394.36200000000002</v>
      </c>
      <c r="F6368" s="125">
        <v>1.4120000000000346</v>
      </c>
      <c r="G6368" s="103" t="s">
        <v>167</v>
      </c>
      <c r="H6368" s="119">
        <f t="shared" si="2852"/>
        <v>1.9420000000000346</v>
      </c>
      <c r="I6368" s="125" t="s">
        <v>4116</v>
      </c>
      <c r="J6368" s="107">
        <f t="shared" ref="J6368" si="2855">I6368+712</f>
        <v>41103.75</v>
      </c>
      <c r="L6368" s="118">
        <v>0.43</v>
      </c>
    </row>
    <row r="6369" spans="1:12" x14ac:dyDescent="0.2">
      <c r="D6369" s="103"/>
      <c r="G6369" s="103"/>
    </row>
    <row r="6370" spans="1:12" x14ac:dyDescent="0.2">
      <c r="A6370" s="126">
        <v>2701</v>
      </c>
      <c r="B6370" s="127">
        <v>956227.13</v>
      </c>
      <c r="C6370" s="127">
        <v>6486405.2060000002</v>
      </c>
      <c r="D6370" s="103" t="s">
        <v>167</v>
      </c>
      <c r="E6370" s="125">
        <v>394.64100000000002</v>
      </c>
      <c r="F6370" s="125">
        <v>0.82100000000002638</v>
      </c>
      <c r="G6370" s="103" t="s">
        <v>167</v>
      </c>
      <c r="H6370" s="119">
        <f t="shared" si="2852"/>
        <v>1.3510000000000264</v>
      </c>
      <c r="I6370" s="125" t="s">
        <v>4117</v>
      </c>
      <c r="J6370" s="107">
        <f t="shared" ref="J6370" si="2856">I6370+712</f>
        <v>41109.18</v>
      </c>
      <c r="L6370" s="118">
        <v>0.43</v>
      </c>
    </row>
    <row r="6371" spans="1:12" x14ac:dyDescent="0.2">
      <c r="D6371" s="103"/>
      <c r="G6371" s="103"/>
    </row>
    <row r="6372" spans="1:12" x14ac:dyDescent="0.2">
      <c r="A6372" s="126" t="s">
        <v>4118</v>
      </c>
      <c r="B6372" s="127">
        <v>956223.49699999997</v>
      </c>
      <c r="C6372" s="127">
        <v>6486399.0010000002</v>
      </c>
      <c r="D6372" s="103" t="s">
        <v>167</v>
      </c>
      <c r="E6372" s="125">
        <v>395.47</v>
      </c>
      <c r="F6372" s="125">
        <v>1.0100000000000477</v>
      </c>
      <c r="G6372" s="103" t="s">
        <v>167</v>
      </c>
      <c r="H6372" s="119">
        <f t="shared" si="2852"/>
        <v>1.5400000000000478</v>
      </c>
      <c r="I6372" s="125" t="s">
        <v>4119</v>
      </c>
      <c r="J6372" s="107">
        <f t="shared" ref="J6372" si="2857">I6372+712</f>
        <v>41116.400000000001</v>
      </c>
      <c r="L6372" s="118">
        <v>0.43</v>
      </c>
    </row>
    <row r="6373" spans="1:12" x14ac:dyDescent="0.2">
      <c r="D6373" s="103"/>
      <c r="G6373" s="103"/>
    </row>
    <row r="6374" spans="1:12" x14ac:dyDescent="0.2">
      <c r="A6374" s="126" t="s">
        <v>4120</v>
      </c>
      <c r="B6374" s="127">
        <v>956220.79700000002</v>
      </c>
      <c r="C6374" s="127">
        <v>6486394.0379999997</v>
      </c>
      <c r="D6374" s="103" t="s">
        <v>167</v>
      </c>
      <c r="E6374" s="125">
        <v>395.589</v>
      </c>
      <c r="F6374" s="125">
        <v>0.6290000000000191</v>
      </c>
      <c r="G6374" s="103" t="s">
        <v>167</v>
      </c>
      <c r="H6374" s="119">
        <f t="shared" si="2852"/>
        <v>1.4290000000000191</v>
      </c>
      <c r="I6374" s="125" t="s">
        <v>4121</v>
      </c>
      <c r="J6374" s="107">
        <f t="shared" ref="J6374" si="2858">I6374+712</f>
        <v>41122.080000000002</v>
      </c>
      <c r="L6374" s="118">
        <v>0.7</v>
      </c>
    </row>
    <row r="6375" spans="1:12" x14ac:dyDescent="0.2">
      <c r="D6375" s="103"/>
      <c r="G6375" s="103"/>
    </row>
    <row r="6376" spans="1:12" x14ac:dyDescent="0.2">
      <c r="A6376" s="126" t="s">
        <v>4122</v>
      </c>
      <c r="B6376" s="127">
        <v>956219.26899999997</v>
      </c>
      <c r="C6376" s="127">
        <v>6486390.9179999996</v>
      </c>
      <c r="D6376" s="103" t="s">
        <v>167</v>
      </c>
      <c r="E6376" s="125">
        <v>395.72</v>
      </c>
      <c r="F6376" s="125">
        <v>0.71000000000003638</v>
      </c>
      <c r="G6376" s="103" t="s">
        <v>167</v>
      </c>
      <c r="H6376" s="119">
        <f t="shared" si="2852"/>
        <v>1.5100000000000364</v>
      </c>
      <c r="I6376" s="125" t="s">
        <v>4123</v>
      </c>
      <c r="J6376" s="107">
        <f t="shared" ref="J6376" si="2859">I6376+712</f>
        <v>41125.56</v>
      </c>
      <c r="L6376" s="118">
        <v>0.7</v>
      </c>
    </row>
    <row r="6377" spans="1:12" x14ac:dyDescent="0.2">
      <c r="D6377" s="103"/>
      <c r="G6377" s="103"/>
    </row>
    <row r="6378" spans="1:12" x14ac:dyDescent="0.2">
      <c r="A6378" s="126">
        <v>2702</v>
      </c>
      <c r="B6378" s="127">
        <v>956216.15899999999</v>
      </c>
      <c r="C6378" s="127">
        <v>6486380.9850000003</v>
      </c>
      <c r="D6378" s="103" t="s">
        <v>167</v>
      </c>
      <c r="E6378" s="125">
        <v>395.96300000000002</v>
      </c>
      <c r="F6378" s="125">
        <v>0.68900000000002137</v>
      </c>
      <c r="G6378" s="103" t="s">
        <v>167</v>
      </c>
      <c r="H6378" s="119">
        <f t="shared" si="2852"/>
        <v>1.4890000000000214</v>
      </c>
      <c r="I6378" s="125" t="s">
        <v>4124</v>
      </c>
      <c r="J6378" s="107">
        <f t="shared" ref="J6378" si="2860">I6378+712</f>
        <v>41135.980000000003</v>
      </c>
      <c r="L6378" s="118">
        <v>0.7</v>
      </c>
    </row>
    <row r="6379" spans="1:12" x14ac:dyDescent="0.2">
      <c r="D6379" s="103"/>
      <c r="G6379" s="103"/>
    </row>
    <row r="6380" spans="1:12" x14ac:dyDescent="0.2">
      <c r="A6380" s="126" t="s">
        <v>4125</v>
      </c>
      <c r="B6380" s="127">
        <v>956214.255</v>
      </c>
      <c r="C6380" s="127">
        <v>6486374.0899999999</v>
      </c>
      <c r="D6380" s="103" t="s">
        <v>167</v>
      </c>
      <c r="E6380" s="125">
        <v>396.00900000000001</v>
      </c>
      <c r="F6380" s="125">
        <v>0.56600000000003092</v>
      </c>
      <c r="G6380" s="103" t="s">
        <v>167</v>
      </c>
      <c r="H6380" s="119">
        <f t="shared" si="2852"/>
        <v>1.366000000000031</v>
      </c>
      <c r="I6380" s="125" t="s">
        <v>4126</v>
      </c>
      <c r="J6380" s="107">
        <f t="shared" ref="J6380" si="2861">I6380+712</f>
        <v>41143.129999999997</v>
      </c>
      <c r="L6380" s="118">
        <v>0.7</v>
      </c>
    </row>
    <row r="6381" spans="1:12" x14ac:dyDescent="0.2">
      <c r="D6381" s="103"/>
      <c r="G6381" s="103"/>
    </row>
    <row r="6382" spans="1:12" x14ac:dyDescent="0.2">
      <c r="A6382" s="126">
        <v>2703</v>
      </c>
      <c r="B6382" s="127">
        <v>956213.27099999995</v>
      </c>
      <c r="C6382" s="127">
        <v>6486370.2539999997</v>
      </c>
      <c r="D6382" s="103" t="s">
        <v>167</v>
      </c>
      <c r="E6382" s="125">
        <v>396.10399999999998</v>
      </c>
      <c r="F6382" s="125">
        <v>0.52400000000000091</v>
      </c>
      <c r="G6382" s="103" t="s">
        <v>167</v>
      </c>
      <c r="H6382" s="119">
        <f t="shared" si="2852"/>
        <v>1.324000000000001</v>
      </c>
      <c r="I6382" s="125" t="s">
        <v>4127</v>
      </c>
      <c r="J6382" s="107">
        <f t="shared" ref="J6382" si="2862">I6382+712</f>
        <v>41147.089999999997</v>
      </c>
      <c r="L6382" s="118">
        <v>0.7</v>
      </c>
    </row>
    <row r="6383" spans="1:12" x14ac:dyDescent="0.2">
      <c r="D6383" s="103"/>
      <c r="G6383" s="103"/>
    </row>
    <row r="6384" spans="1:12" x14ac:dyDescent="0.2">
      <c r="A6384" s="126" t="s">
        <v>4128</v>
      </c>
      <c r="B6384" s="127">
        <v>956209.66799999995</v>
      </c>
      <c r="C6384" s="127">
        <v>6486357.9699999997</v>
      </c>
      <c r="D6384" s="103" t="s">
        <v>167</v>
      </c>
      <c r="E6384" s="125">
        <v>396.48</v>
      </c>
      <c r="F6384" s="125">
        <v>0.5010000000000332</v>
      </c>
      <c r="G6384" s="103" t="s">
        <v>167</v>
      </c>
      <c r="H6384" s="119">
        <f t="shared" si="2852"/>
        <v>1.3010000000000332</v>
      </c>
      <c r="I6384" s="125" t="s">
        <v>4129</v>
      </c>
      <c r="J6384" s="107">
        <f t="shared" ref="J6384" si="2863">I6384+712</f>
        <v>41159.9</v>
      </c>
      <c r="L6384" s="118">
        <v>0.7</v>
      </c>
    </row>
    <row r="6385" spans="1:12" x14ac:dyDescent="0.2">
      <c r="D6385" s="103"/>
      <c r="G6385" s="103"/>
    </row>
    <row r="6386" spans="1:12" x14ac:dyDescent="0.2">
      <c r="A6386" s="126">
        <v>2704</v>
      </c>
      <c r="B6386" s="127">
        <v>956206.80099999998</v>
      </c>
      <c r="C6386" s="127">
        <v>6486348.608</v>
      </c>
      <c r="D6386" s="103" t="s">
        <v>167</v>
      </c>
      <c r="E6386" s="125">
        <v>396.85500000000002</v>
      </c>
      <c r="F6386" s="125">
        <v>0.54099999999999682</v>
      </c>
      <c r="G6386" s="103" t="s">
        <v>167</v>
      </c>
      <c r="H6386" s="119">
        <f t="shared" si="2852"/>
        <v>1.3409999999999969</v>
      </c>
      <c r="I6386" s="125" t="s">
        <v>4130</v>
      </c>
      <c r="J6386" s="107">
        <f t="shared" ref="J6386" si="2864">I6386+712</f>
        <v>41169.699999999997</v>
      </c>
      <c r="L6386" s="118">
        <v>0.7</v>
      </c>
    </row>
    <row r="6387" spans="1:12" x14ac:dyDescent="0.2">
      <c r="D6387" s="103"/>
      <c r="G6387" s="103"/>
    </row>
    <row r="6388" spans="1:12" x14ac:dyDescent="0.2">
      <c r="A6388" s="126" t="s">
        <v>4131</v>
      </c>
      <c r="B6388" s="127">
        <v>956204.47600000002</v>
      </c>
      <c r="C6388" s="127">
        <v>6486337.9749999996</v>
      </c>
      <c r="D6388" s="103" t="s">
        <v>167</v>
      </c>
      <c r="E6388" s="125">
        <v>397.10300000000001</v>
      </c>
      <c r="F6388" s="125">
        <v>0.67300000000000182</v>
      </c>
      <c r="G6388" s="103" t="s">
        <v>167</v>
      </c>
      <c r="H6388" s="119">
        <f t="shared" si="2852"/>
        <v>1.4730000000000019</v>
      </c>
      <c r="I6388" s="125" t="s">
        <v>4132</v>
      </c>
      <c r="J6388" s="107">
        <f t="shared" ref="J6388" si="2865">I6388+712</f>
        <v>41180.589999999997</v>
      </c>
      <c r="L6388" s="118">
        <v>0.7</v>
      </c>
    </row>
    <row r="6389" spans="1:12" x14ac:dyDescent="0.2">
      <c r="D6389" s="103"/>
      <c r="G6389" s="103"/>
    </row>
    <row r="6390" spans="1:12" x14ac:dyDescent="0.2">
      <c r="A6390" s="126" t="s">
        <v>4133</v>
      </c>
      <c r="B6390" s="127">
        <v>956203.12899999996</v>
      </c>
      <c r="C6390" s="127">
        <v>6486331.1720000003</v>
      </c>
      <c r="D6390" s="103" t="s">
        <v>167</v>
      </c>
      <c r="E6390" s="125">
        <v>397.10599999999999</v>
      </c>
      <c r="F6390" s="125">
        <v>0.75799999999998136</v>
      </c>
      <c r="G6390" s="103" t="s">
        <v>167</v>
      </c>
      <c r="H6390" s="119">
        <f t="shared" si="2852"/>
        <v>1.5579999999999814</v>
      </c>
      <c r="I6390" s="125" t="s">
        <v>4134</v>
      </c>
      <c r="J6390" s="107">
        <f t="shared" ref="J6390" si="2866">I6390+712</f>
        <v>41187.519999999997</v>
      </c>
      <c r="L6390" s="118">
        <v>0.7</v>
      </c>
    </row>
    <row r="6391" spans="1:12" x14ac:dyDescent="0.2">
      <c r="D6391" s="103"/>
      <c r="G6391" s="103"/>
    </row>
    <row r="6392" spans="1:12" x14ac:dyDescent="0.2">
      <c r="A6392" s="126">
        <v>2705</v>
      </c>
      <c r="B6392" s="127">
        <v>956202.51100000006</v>
      </c>
      <c r="C6392" s="127">
        <v>6486326.2130000005</v>
      </c>
      <c r="D6392" s="103" t="s">
        <v>167</v>
      </c>
      <c r="E6392" s="125">
        <v>396.97500000000002</v>
      </c>
      <c r="F6392" s="125">
        <v>0.61500000000000909</v>
      </c>
      <c r="G6392" s="103" t="s">
        <v>167</v>
      </c>
      <c r="H6392" s="119">
        <f t="shared" si="2852"/>
        <v>1.4150000000000091</v>
      </c>
      <c r="I6392" s="125" t="s">
        <v>4135</v>
      </c>
      <c r="J6392" s="107">
        <f t="shared" ref="J6392" si="2867">I6392+712</f>
        <v>41192.519999999997</v>
      </c>
      <c r="L6392" s="118">
        <v>0.7</v>
      </c>
    </row>
    <row r="6393" spans="1:12" x14ac:dyDescent="0.2">
      <c r="D6393" s="103"/>
      <c r="G6393" s="103"/>
    </row>
    <row r="6394" spans="1:12" x14ac:dyDescent="0.2">
      <c r="A6394" s="126" t="s">
        <v>4136</v>
      </c>
      <c r="B6394" s="127">
        <v>956201.48800000001</v>
      </c>
      <c r="C6394" s="127">
        <v>6486321.0310000004</v>
      </c>
      <c r="D6394" s="103" t="s">
        <v>167</v>
      </c>
      <c r="E6394" s="125">
        <v>397.00200000000001</v>
      </c>
      <c r="F6394" s="125">
        <v>0.62100000000003774</v>
      </c>
      <c r="G6394" s="103" t="s">
        <v>167</v>
      </c>
      <c r="H6394" s="119">
        <f t="shared" ref="H6394:H6456" si="2868">F6394+L6394+0.1</f>
        <v>1.4210000000000378</v>
      </c>
      <c r="I6394" s="125" t="s">
        <v>4137</v>
      </c>
      <c r="J6394" s="107">
        <f t="shared" ref="J6394" si="2869">I6394+712</f>
        <v>41197.800000000003</v>
      </c>
      <c r="L6394" s="118">
        <v>0.7</v>
      </c>
    </row>
    <row r="6395" spans="1:12" x14ac:dyDescent="0.2">
      <c r="D6395" s="103"/>
      <c r="G6395" s="103"/>
    </row>
    <row r="6396" spans="1:12" x14ac:dyDescent="0.2">
      <c r="A6396" s="126" t="s">
        <v>4138</v>
      </c>
      <c r="B6396" s="127">
        <v>956200.29500000004</v>
      </c>
      <c r="C6396" s="127">
        <v>6486313.324</v>
      </c>
      <c r="D6396" s="103" t="s">
        <v>167</v>
      </c>
      <c r="E6396" s="125">
        <v>397.09300000000002</v>
      </c>
      <c r="F6396" s="125">
        <v>0.55400000000003047</v>
      </c>
      <c r="G6396" s="103" t="s">
        <v>167</v>
      </c>
      <c r="H6396" s="119">
        <f t="shared" si="2868"/>
        <v>1.3540000000000305</v>
      </c>
      <c r="I6396" s="125" t="s">
        <v>4139</v>
      </c>
      <c r="J6396" s="107">
        <f t="shared" ref="J6396" si="2870">I6396+712</f>
        <v>41205.599999999999</v>
      </c>
      <c r="L6396" s="118">
        <v>0.7</v>
      </c>
    </row>
    <row r="6397" spans="1:12" x14ac:dyDescent="0.2">
      <c r="D6397" s="103"/>
      <c r="G6397" s="103"/>
    </row>
    <row r="6398" spans="1:12" x14ac:dyDescent="0.2">
      <c r="A6398" s="126">
        <v>2706</v>
      </c>
      <c r="B6398" s="127">
        <v>956198.95499999996</v>
      </c>
      <c r="C6398" s="127">
        <v>6486305.665</v>
      </c>
      <c r="D6398" s="103" t="s">
        <v>167</v>
      </c>
      <c r="E6398" s="125">
        <v>397.47</v>
      </c>
      <c r="F6398" s="125">
        <v>0.53900000000004411</v>
      </c>
      <c r="G6398" s="103" t="s">
        <v>167</v>
      </c>
      <c r="H6398" s="119">
        <f t="shared" si="2868"/>
        <v>1.3390000000000442</v>
      </c>
      <c r="I6398" s="125" t="s">
        <v>4140</v>
      </c>
      <c r="J6398" s="107">
        <f t="shared" ref="J6398" si="2871">I6398+712</f>
        <v>41213.379999999997</v>
      </c>
      <c r="L6398" s="118">
        <v>0.7</v>
      </c>
    </row>
    <row r="6399" spans="1:12" x14ac:dyDescent="0.2">
      <c r="D6399" s="103"/>
      <c r="G6399" s="103"/>
    </row>
    <row r="6400" spans="1:12" x14ac:dyDescent="0.2">
      <c r="A6400" s="126" t="s">
        <v>4141</v>
      </c>
      <c r="B6400" s="127">
        <v>956197.49800000002</v>
      </c>
      <c r="C6400" s="127">
        <v>6486298.8119999999</v>
      </c>
      <c r="D6400" s="103" t="s">
        <v>167</v>
      </c>
      <c r="E6400" s="125">
        <v>397.59199999999998</v>
      </c>
      <c r="F6400" s="125">
        <v>0.63700000000000045</v>
      </c>
      <c r="G6400" s="103" t="s">
        <v>167</v>
      </c>
      <c r="H6400" s="119">
        <f t="shared" si="2868"/>
        <v>1.4370000000000005</v>
      </c>
      <c r="I6400" s="125" t="s">
        <v>4142</v>
      </c>
      <c r="J6400" s="107">
        <f t="shared" ref="J6400" si="2872">I6400+712</f>
        <v>41220.39</v>
      </c>
      <c r="L6400" s="118">
        <v>0.7</v>
      </c>
    </row>
    <row r="6401" spans="1:12" x14ac:dyDescent="0.2">
      <c r="D6401" s="103"/>
      <c r="G6401" s="103"/>
    </row>
    <row r="6402" spans="1:12" x14ac:dyDescent="0.2">
      <c r="A6402" s="126" t="s">
        <v>4143</v>
      </c>
      <c r="B6402" s="127">
        <v>956195.87800000003</v>
      </c>
      <c r="C6402" s="127">
        <v>6486292.4840000002</v>
      </c>
      <c r="D6402" s="103" t="s">
        <v>167</v>
      </c>
      <c r="E6402" s="125">
        <v>397.71199999999999</v>
      </c>
      <c r="F6402" s="125">
        <v>0.53899999999998727</v>
      </c>
      <c r="G6402" s="103" t="s">
        <v>167</v>
      </c>
      <c r="H6402" s="119">
        <f t="shared" si="2868"/>
        <v>1.3389999999999873</v>
      </c>
      <c r="I6402" s="125" t="s">
        <v>4144</v>
      </c>
      <c r="J6402" s="107">
        <f t="shared" ref="J6402" si="2873">I6402+712</f>
        <v>41226.92</v>
      </c>
      <c r="L6402" s="118">
        <v>0.7</v>
      </c>
    </row>
    <row r="6403" spans="1:12" x14ac:dyDescent="0.2">
      <c r="D6403" s="103"/>
      <c r="G6403" s="103"/>
    </row>
    <row r="6404" spans="1:12" x14ac:dyDescent="0.2">
      <c r="A6404" s="126">
        <v>2707</v>
      </c>
      <c r="B6404" s="127">
        <v>956194.65899999999</v>
      </c>
      <c r="C6404" s="127">
        <v>6486288.7560000001</v>
      </c>
      <c r="D6404" s="103" t="s">
        <v>167</v>
      </c>
      <c r="E6404" s="125">
        <v>397.79700000000003</v>
      </c>
      <c r="F6404" s="125">
        <v>0.64100000000001955</v>
      </c>
      <c r="G6404" s="103" t="s">
        <v>167</v>
      </c>
      <c r="H6404" s="119">
        <f t="shared" si="2868"/>
        <v>1.4410000000000196</v>
      </c>
      <c r="I6404" s="125" t="s">
        <v>4145</v>
      </c>
      <c r="J6404" s="107">
        <f t="shared" ref="J6404" si="2874">I6404+712</f>
        <v>41230.85</v>
      </c>
      <c r="L6404" s="118">
        <v>0.7</v>
      </c>
    </row>
    <row r="6405" spans="1:12" x14ac:dyDescent="0.2">
      <c r="D6405" s="103"/>
      <c r="G6405" s="103"/>
    </row>
    <row r="6406" spans="1:12" x14ac:dyDescent="0.2">
      <c r="A6406" s="126" t="s">
        <v>4146</v>
      </c>
      <c r="B6406" s="127">
        <v>956193.02899999998</v>
      </c>
      <c r="C6406" s="127">
        <v>6486283.7609999999</v>
      </c>
      <c r="D6406" s="103" t="s">
        <v>167</v>
      </c>
      <c r="E6406" s="125">
        <v>397.834</v>
      </c>
      <c r="F6406" s="125">
        <v>0.61599999999998545</v>
      </c>
      <c r="G6406" s="103" t="s">
        <v>167</v>
      </c>
      <c r="H6406" s="119">
        <f t="shared" si="2868"/>
        <v>1.4159999999999855</v>
      </c>
      <c r="I6406" s="125" t="s">
        <v>4147</v>
      </c>
      <c r="J6406" s="107">
        <f t="shared" ref="J6406" si="2875">I6406+712</f>
        <v>41236.1</v>
      </c>
      <c r="L6406" s="118">
        <v>0.7</v>
      </c>
    </row>
    <row r="6407" spans="1:12" x14ac:dyDescent="0.2">
      <c r="D6407" s="103"/>
      <c r="G6407" s="103"/>
    </row>
    <row r="6408" spans="1:12" x14ac:dyDescent="0.2">
      <c r="A6408" s="126" t="s">
        <v>4148</v>
      </c>
      <c r="B6408" s="127">
        <v>956190.94200000004</v>
      </c>
      <c r="C6408" s="127">
        <v>6486278.6940000001</v>
      </c>
      <c r="D6408" s="103" t="s">
        <v>167</v>
      </c>
      <c r="E6408" s="125">
        <v>397.79599999999999</v>
      </c>
      <c r="F6408" s="125">
        <v>0.55500000000000682</v>
      </c>
      <c r="G6408" s="103" t="s">
        <v>167</v>
      </c>
      <c r="H6408" s="119">
        <f t="shared" si="2868"/>
        <v>1.3550000000000069</v>
      </c>
      <c r="I6408" s="125" t="s">
        <v>4149</v>
      </c>
      <c r="J6408" s="107">
        <f t="shared" ref="J6408" si="2876">I6408+712</f>
        <v>41241.58</v>
      </c>
      <c r="L6408" s="118">
        <v>0.7</v>
      </c>
    </row>
    <row r="6409" spans="1:12" x14ac:dyDescent="0.2">
      <c r="D6409" s="103"/>
      <c r="G6409" s="103"/>
    </row>
    <row r="6410" spans="1:12" x14ac:dyDescent="0.2">
      <c r="A6410" s="126">
        <v>2708</v>
      </c>
      <c r="B6410" s="127">
        <v>956187.81400000001</v>
      </c>
      <c r="C6410" s="127">
        <v>6486272.3020000001</v>
      </c>
      <c r="D6410" s="103" t="s">
        <v>167</v>
      </c>
      <c r="E6410" s="125">
        <v>397.77699999999999</v>
      </c>
      <c r="F6410" s="125">
        <v>0.53199999999998226</v>
      </c>
      <c r="G6410" s="103" t="s">
        <v>167</v>
      </c>
      <c r="H6410" s="119">
        <f t="shared" si="2868"/>
        <v>1.3319999999999823</v>
      </c>
      <c r="I6410" s="125" t="s">
        <v>4150</v>
      </c>
      <c r="J6410" s="107">
        <f t="shared" ref="J6410" si="2877">I6410+712</f>
        <v>41248.699999999997</v>
      </c>
      <c r="L6410" s="118">
        <v>0.7</v>
      </c>
    </row>
    <row r="6411" spans="1:12" x14ac:dyDescent="0.2">
      <c r="D6411" s="103"/>
      <c r="G6411" s="103"/>
    </row>
    <row r="6412" spans="1:12" x14ac:dyDescent="0.2">
      <c r="A6412" s="126" t="s">
        <v>4151</v>
      </c>
      <c r="B6412" s="127">
        <v>956183.78799999994</v>
      </c>
      <c r="C6412" s="127">
        <v>6486265.3020000001</v>
      </c>
      <c r="D6412" s="103" t="s">
        <v>167</v>
      </c>
      <c r="E6412" s="125">
        <v>397.81700000000001</v>
      </c>
      <c r="F6412" s="125">
        <v>0.56799999999998363</v>
      </c>
      <c r="G6412" s="103" t="s">
        <v>167</v>
      </c>
      <c r="H6412" s="119">
        <f t="shared" si="2868"/>
        <v>1.3679999999999837</v>
      </c>
      <c r="I6412" s="125" t="s">
        <v>4152</v>
      </c>
      <c r="J6412" s="107">
        <f t="shared" ref="J6412" si="2878">I6412+712</f>
        <v>41256.769999999997</v>
      </c>
      <c r="L6412" s="118">
        <v>0.7</v>
      </c>
    </row>
    <row r="6413" spans="1:12" x14ac:dyDescent="0.2">
      <c r="D6413" s="103"/>
      <c r="G6413" s="103"/>
    </row>
    <row r="6414" spans="1:12" x14ac:dyDescent="0.2">
      <c r="A6414" s="126" t="s">
        <v>4153</v>
      </c>
      <c r="B6414" s="127">
        <v>956179.74</v>
      </c>
      <c r="C6414" s="127">
        <v>6486257.6720000003</v>
      </c>
      <c r="D6414" s="103" t="s">
        <v>167</v>
      </c>
      <c r="E6414" s="125">
        <v>397.85500000000002</v>
      </c>
      <c r="F6414" s="125">
        <v>0.54599999999999227</v>
      </c>
      <c r="G6414" s="103" t="s">
        <v>167</v>
      </c>
      <c r="H6414" s="119">
        <f t="shared" si="2868"/>
        <v>1.3459999999999923</v>
      </c>
      <c r="I6414" s="125" t="s">
        <v>4154</v>
      </c>
      <c r="J6414" s="107">
        <f t="shared" ref="J6414" si="2879">I6414+712</f>
        <v>41265.410000000003</v>
      </c>
      <c r="L6414" s="118">
        <v>0.7</v>
      </c>
    </row>
    <row r="6415" spans="1:12" x14ac:dyDescent="0.2">
      <c r="D6415" s="103"/>
      <c r="G6415" s="103"/>
    </row>
    <row r="6416" spans="1:12" x14ac:dyDescent="0.2">
      <c r="A6416" s="126">
        <v>2709</v>
      </c>
      <c r="B6416" s="127">
        <v>956178.24899999995</v>
      </c>
      <c r="C6416" s="127">
        <v>6486254.6710000001</v>
      </c>
      <c r="D6416" s="103" t="s">
        <v>167</v>
      </c>
      <c r="E6416" s="125">
        <v>397.73700000000002</v>
      </c>
      <c r="F6416" s="125">
        <v>0.45100000000002183</v>
      </c>
      <c r="G6416" s="103" t="s">
        <v>167</v>
      </c>
      <c r="H6416" s="119">
        <f t="shared" si="2868"/>
        <v>1.2510000000000219</v>
      </c>
      <c r="I6416" s="125" t="s">
        <v>4155</v>
      </c>
      <c r="J6416" s="107">
        <f t="shared" ref="J6416" si="2880">I6416+712</f>
        <v>41268.76</v>
      </c>
      <c r="L6416" s="118">
        <v>0.7</v>
      </c>
    </row>
    <row r="6417" spans="1:12" x14ac:dyDescent="0.2">
      <c r="D6417" s="103"/>
      <c r="G6417" s="103"/>
    </row>
    <row r="6418" spans="1:12" x14ac:dyDescent="0.2">
      <c r="A6418" s="126" t="s">
        <v>4156</v>
      </c>
      <c r="B6418" s="127">
        <v>956173.97100000002</v>
      </c>
      <c r="C6418" s="127">
        <v>6486246.693</v>
      </c>
      <c r="D6418" s="103" t="s">
        <v>167</v>
      </c>
      <c r="E6418" s="125">
        <v>397.84399999999999</v>
      </c>
      <c r="F6418" s="125">
        <v>0.53199999999998226</v>
      </c>
      <c r="G6418" s="103" t="s">
        <v>167</v>
      </c>
      <c r="H6418" s="119">
        <f t="shared" si="2868"/>
        <v>1.3319999999999823</v>
      </c>
      <c r="I6418" s="125" t="s">
        <v>4157</v>
      </c>
      <c r="J6418" s="107">
        <f t="shared" ref="J6418" si="2881">I6418+712</f>
        <v>41277.81</v>
      </c>
      <c r="L6418" s="118">
        <v>0.7</v>
      </c>
    </row>
    <row r="6419" spans="1:12" x14ac:dyDescent="0.2">
      <c r="D6419" s="103"/>
      <c r="G6419" s="103"/>
    </row>
    <row r="6420" spans="1:12" x14ac:dyDescent="0.2">
      <c r="A6420" s="126">
        <v>2710</v>
      </c>
      <c r="B6420" s="127">
        <v>956169.179</v>
      </c>
      <c r="C6420" s="127">
        <v>6486237.8770000003</v>
      </c>
      <c r="D6420" s="103" t="s">
        <v>167</v>
      </c>
      <c r="E6420" s="125">
        <v>398.108</v>
      </c>
      <c r="F6420" s="125">
        <v>0.44799999999997908</v>
      </c>
      <c r="G6420" s="103" t="s">
        <v>167</v>
      </c>
      <c r="H6420" s="119">
        <f t="shared" si="2868"/>
        <v>1.2479999999999791</v>
      </c>
      <c r="I6420" s="125" t="s">
        <v>4158</v>
      </c>
      <c r="J6420" s="107">
        <f t="shared" ref="J6420" si="2882">I6420+712</f>
        <v>41287.85</v>
      </c>
      <c r="L6420" s="118">
        <v>0.7</v>
      </c>
    </row>
    <row r="6421" spans="1:12" x14ac:dyDescent="0.2">
      <c r="D6421" s="103"/>
      <c r="G6421" s="103"/>
    </row>
    <row r="6422" spans="1:12" x14ac:dyDescent="0.2">
      <c r="A6422" s="126" t="s">
        <v>4159</v>
      </c>
      <c r="B6422" s="127">
        <v>956166.38</v>
      </c>
      <c r="C6422" s="127">
        <v>6486232.2560000001</v>
      </c>
      <c r="D6422" s="103" t="s">
        <v>167</v>
      </c>
      <c r="E6422" s="125">
        <v>398.23099999999999</v>
      </c>
      <c r="F6422" s="125">
        <v>0.48099999999999454</v>
      </c>
      <c r="G6422" s="103" t="s">
        <v>167</v>
      </c>
      <c r="H6422" s="119">
        <f t="shared" si="2868"/>
        <v>1.2809999999999946</v>
      </c>
      <c r="I6422" s="125" t="s">
        <v>4160</v>
      </c>
      <c r="J6422" s="107">
        <f t="shared" ref="J6422" si="2883">I6422+712</f>
        <v>41294.129999999997</v>
      </c>
      <c r="L6422" s="118">
        <v>0.7</v>
      </c>
    </row>
    <row r="6423" spans="1:12" x14ac:dyDescent="0.2">
      <c r="D6423" s="103"/>
      <c r="G6423" s="103"/>
    </row>
    <row r="6424" spans="1:12" x14ac:dyDescent="0.2">
      <c r="A6424" s="126" t="s">
        <v>4161</v>
      </c>
      <c r="B6424" s="127">
        <v>956164.61199999996</v>
      </c>
      <c r="C6424" s="127">
        <v>6486228.9069999997</v>
      </c>
      <c r="D6424" s="103" t="s">
        <v>167</v>
      </c>
      <c r="E6424" s="125">
        <v>398.31</v>
      </c>
      <c r="F6424" s="125">
        <v>0.45999999999997954</v>
      </c>
      <c r="G6424" s="103" t="s">
        <v>167</v>
      </c>
      <c r="H6424" s="119">
        <f t="shared" si="2868"/>
        <v>1.2599999999999796</v>
      </c>
      <c r="I6424" s="125" t="s">
        <v>4162</v>
      </c>
      <c r="J6424" s="107">
        <f t="shared" ref="J6424" si="2884">I6424+712</f>
        <v>41297.919999999998</v>
      </c>
      <c r="L6424" s="118">
        <v>0.7</v>
      </c>
    </row>
    <row r="6425" spans="1:12" x14ac:dyDescent="0.2">
      <c r="D6425" s="103"/>
      <c r="G6425" s="103"/>
    </row>
    <row r="6426" spans="1:12" x14ac:dyDescent="0.2">
      <c r="A6426" s="126" t="s">
        <v>4163</v>
      </c>
      <c r="B6426" s="127">
        <v>956161.98400000005</v>
      </c>
      <c r="C6426" s="127">
        <v>6486223.9560000002</v>
      </c>
      <c r="D6426" s="103" t="s">
        <v>167</v>
      </c>
      <c r="E6426" s="125">
        <v>398.34500000000003</v>
      </c>
      <c r="F6426" s="125">
        <v>0.46500000000003183</v>
      </c>
      <c r="G6426" s="103" t="s">
        <v>167</v>
      </c>
      <c r="H6426" s="119">
        <f t="shared" si="2868"/>
        <v>1.2650000000000319</v>
      </c>
      <c r="I6426" s="125" t="s">
        <v>4164</v>
      </c>
      <c r="J6426" s="107">
        <f t="shared" ref="J6426" si="2885">I6426+712</f>
        <v>41303.53</v>
      </c>
      <c r="L6426" s="118">
        <v>0.7</v>
      </c>
    </row>
    <row r="6427" spans="1:12" x14ac:dyDescent="0.2">
      <c r="D6427" s="103"/>
      <c r="G6427" s="103"/>
    </row>
    <row r="6428" spans="1:12" x14ac:dyDescent="0.2">
      <c r="A6428" s="126">
        <v>2711</v>
      </c>
      <c r="B6428" s="127">
        <v>956159.51599999995</v>
      </c>
      <c r="C6428" s="127">
        <v>6486219.2580000004</v>
      </c>
      <c r="D6428" s="103" t="s">
        <v>167</v>
      </c>
      <c r="E6428" s="125">
        <v>398.37900000000002</v>
      </c>
      <c r="F6428" s="125">
        <v>0.52899999999999636</v>
      </c>
      <c r="G6428" s="103" t="s">
        <v>167</v>
      </c>
      <c r="H6428" s="119">
        <f t="shared" si="2868"/>
        <v>1.3289999999999964</v>
      </c>
      <c r="I6428" s="125" t="s">
        <v>4165</v>
      </c>
      <c r="J6428" s="107">
        <f t="shared" ref="J6428" si="2886">I6428+712</f>
        <v>41308.83</v>
      </c>
      <c r="L6428" s="118">
        <v>0.7</v>
      </c>
    </row>
    <row r="6429" spans="1:12" x14ac:dyDescent="0.2">
      <c r="D6429" s="103"/>
      <c r="G6429" s="103"/>
    </row>
    <row r="6430" spans="1:12" x14ac:dyDescent="0.2">
      <c r="A6430" s="126" t="s">
        <v>4166</v>
      </c>
      <c r="B6430" s="127">
        <v>956156.745</v>
      </c>
      <c r="C6430" s="127">
        <v>6486214.3949999996</v>
      </c>
      <c r="D6430" s="103" t="s">
        <v>167</v>
      </c>
      <c r="E6430" s="125">
        <v>398.34899999999999</v>
      </c>
      <c r="F6430" s="125">
        <v>0.51900000000000546</v>
      </c>
      <c r="G6430" s="103" t="s">
        <v>167</v>
      </c>
      <c r="H6430" s="119">
        <f t="shared" si="2868"/>
        <v>1.3190000000000055</v>
      </c>
      <c r="I6430" s="125" t="s">
        <v>4167</v>
      </c>
      <c r="J6430" s="107">
        <f t="shared" ref="J6430" si="2887">I6430+712</f>
        <v>41314.44</v>
      </c>
      <c r="L6430" s="118">
        <v>0.7</v>
      </c>
    </row>
    <row r="6431" spans="1:12" x14ac:dyDescent="0.2">
      <c r="D6431" s="103"/>
      <c r="G6431" s="103"/>
    </row>
    <row r="6432" spans="1:12" x14ac:dyDescent="0.2">
      <c r="A6432" s="126" t="s">
        <v>4168</v>
      </c>
      <c r="B6432" s="127">
        <v>956153.73499999999</v>
      </c>
      <c r="C6432" s="127">
        <v>6486209.9129999997</v>
      </c>
      <c r="D6432" s="103" t="s">
        <v>167</v>
      </c>
      <c r="E6432" s="125">
        <v>398.27699999999999</v>
      </c>
      <c r="F6432" s="125">
        <v>0.6069999999999709</v>
      </c>
      <c r="G6432" s="103" t="s">
        <v>167</v>
      </c>
      <c r="H6432" s="119">
        <f t="shared" si="2868"/>
        <v>1.4069999999999709</v>
      </c>
      <c r="I6432" s="125" t="s">
        <v>4169</v>
      </c>
      <c r="J6432" s="107">
        <f t="shared" ref="J6432" si="2888">I6432+712</f>
        <v>41319.839999999997</v>
      </c>
      <c r="L6432" s="118">
        <v>0.7</v>
      </c>
    </row>
    <row r="6433" spans="1:12" x14ac:dyDescent="0.2">
      <c r="D6433" s="103"/>
      <c r="G6433" s="103"/>
    </row>
    <row r="6434" spans="1:12" x14ac:dyDescent="0.2">
      <c r="A6434" s="126" t="s">
        <v>4170</v>
      </c>
      <c r="B6434" s="127">
        <v>956150.277</v>
      </c>
      <c r="C6434" s="127">
        <v>6486205.75</v>
      </c>
      <c r="D6434" s="103" t="s">
        <v>167</v>
      </c>
      <c r="E6434" s="125">
        <v>398.291</v>
      </c>
      <c r="F6434" s="125">
        <v>0.61099999999999</v>
      </c>
      <c r="G6434" s="103" t="s">
        <v>167</v>
      </c>
      <c r="H6434" s="119">
        <f t="shared" si="2868"/>
        <v>1.41099999999999</v>
      </c>
      <c r="I6434" s="125" t="s">
        <v>4171</v>
      </c>
      <c r="J6434" s="107">
        <f t="shared" ref="J6434" si="2889">I6434+712</f>
        <v>41325.25</v>
      </c>
      <c r="L6434" s="118">
        <v>0.7</v>
      </c>
    </row>
    <row r="6435" spans="1:12" x14ac:dyDescent="0.2">
      <c r="D6435" s="103"/>
      <c r="G6435" s="103"/>
    </row>
    <row r="6436" spans="1:12" x14ac:dyDescent="0.2">
      <c r="A6436" s="126">
        <v>2712</v>
      </c>
      <c r="B6436" s="127">
        <v>956146.38300000003</v>
      </c>
      <c r="C6436" s="127">
        <v>6486201.9790000003</v>
      </c>
      <c r="D6436" s="103" t="s">
        <v>167</v>
      </c>
      <c r="E6436" s="125">
        <v>398.43400000000003</v>
      </c>
      <c r="F6436" s="125">
        <v>0.66400000000004411</v>
      </c>
      <c r="G6436" s="103" t="s">
        <v>167</v>
      </c>
      <c r="H6436" s="119">
        <f t="shared" si="2868"/>
        <v>1.4640000000000442</v>
      </c>
      <c r="I6436" s="125" t="s">
        <v>4172</v>
      </c>
      <c r="J6436" s="107">
        <f t="shared" ref="J6436" si="2890">I6436+712</f>
        <v>41330.68</v>
      </c>
      <c r="L6436" s="118">
        <v>0.7</v>
      </c>
    </row>
    <row r="6437" spans="1:12" x14ac:dyDescent="0.2">
      <c r="D6437" s="103"/>
      <c r="G6437" s="103"/>
    </row>
    <row r="6438" spans="1:12" x14ac:dyDescent="0.2">
      <c r="A6438" s="126" t="s">
        <v>4173</v>
      </c>
      <c r="B6438" s="127">
        <v>956142.22900000005</v>
      </c>
      <c r="C6438" s="127">
        <v>6486198.6260000002</v>
      </c>
      <c r="D6438" s="103" t="s">
        <v>167</v>
      </c>
      <c r="E6438" s="125">
        <v>398.47800000000001</v>
      </c>
      <c r="F6438" s="125">
        <v>0.53800000000001091</v>
      </c>
      <c r="G6438" s="103" t="s">
        <v>167</v>
      </c>
      <c r="H6438" s="119">
        <f t="shared" si="2868"/>
        <v>1.338000000000011</v>
      </c>
      <c r="I6438" s="125" t="s">
        <v>4174</v>
      </c>
      <c r="J6438" s="107">
        <f t="shared" ref="J6438" si="2891">I6438+712</f>
        <v>41336.019999999997</v>
      </c>
      <c r="L6438" s="118">
        <v>0.7</v>
      </c>
    </row>
    <row r="6439" spans="1:12" x14ac:dyDescent="0.2">
      <c r="D6439" s="103"/>
      <c r="G6439" s="103"/>
    </row>
    <row r="6440" spans="1:12" x14ac:dyDescent="0.2">
      <c r="A6440" s="126" t="s">
        <v>4175</v>
      </c>
      <c r="B6440" s="127">
        <v>956137.82</v>
      </c>
      <c r="C6440" s="127">
        <v>6486195.2580000004</v>
      </c>
      <c r="D6440" s="103" t="s">
        <v>167</v>
      </c>
      <c r="E6440" s="125">
        <v>398.60599999999999</v>
      </c>
      <c r="F6440" s="125">
        <v>0.57600000000002183</v>
      </c>
      <c r="G6440" s="103" t="s">
        <v>167</v>
      </c>
      <c r="H6440" s="119">
        <f t="shared" si="2868"/>
        <v>1.3760000000000219</v>
      </c>
      <c r="I6440" s="125" t="s">
        <v>4176</v>
      </c>
      <c r="J6440" s="107">
        <f t="shared" ref="J6440" si="2892">I6440+712</f>
        <v>41341.57</v>
      </c>
      <c r="L6440" s="118">
        <v>0.7</v>
      </c>
    </row>
    <row r="6441" spans="1:12" x14ac:dyDescent="0.2">
      <c r="D6441" s="103"/>
      <c r="G6441" s="103"/>
    </row>
    <row r="6442" spans="1:12" x14ac:dyDescent="0.2">
      <c r="A6442" s="126" t="s">
        <v>4177</v>
      </c>
      <c r="B6442" s="127">
        <v>956135.17799999996</v>
      </c>
      <c r="C6442" s="127">
        <v>6486193.3739999998</v>
      </c>
      <c r="D6442" s="103" t="s">
        <v>167</v>
      </c>
      <c r="E6442" s="125">
        <v>398.67500000000001</v>
      </c>
      <c r="F6442" s="125">
        <v>0.62700000000000955</v>
      </c>
      <c r="G6442" s="103" t="s">
        <v>167</v>
      </c>
      <c r="H6442" s="119">
        <f t="shared" si="2868"/>
        <v>1.4270000000000096</v>
      </c>
      <c r="I6442" s="125" t="s">
        <v>4178</v>
      </c>
      <c r="J6442" s="107">
        <f t="shared" ref="J6442" si="2893">I6442+712</f>
        <v>41344.81</v>
      </c>
      <c r="L6442" s="118">
        <v>0.7</v>
      </c>
    </row>
    <row r="6443" spans="1:12" x14ac:dyDescent="0.2">
      <c r="D6443" s="103"/>
      <c r="G6443" s="103"/>
    </row>
    <row r="6444" spans="1:12" x14ac:dyDescent="0.2">
      <c r="A6444" s="126">
        <v>2713</v>
      </c>
      <c r="B6444" s="127">
        <v>956127.68400000001</v>
      </c>
      <c r="C6444" s="127">
        <v>6486188.4809999997</v>
      </c>
      <c r="D6444" s="103" t="s">
        <v>167</v>
      </c>
      <c r="E6444" s="125">
        <v>398.89400000000001</v>
      </c>
      <c r="F6444" s="125">
        <v>0.46100000000001273</v>
      </c>
      <c r="G6444" s="103" t="s">
        <v>167</v>
      </c>
      <c r="H6444" s="119">
        <f t="shared" si="2868"/>
        <v>1.2610000000000128</v>
      </c>
      <c r="I6444" s="125" t="s">
        <v>4179</v>
      </c>
      <c r="J6444" s="107">
        <f t="shared" ref="J6444" si="2894">I6444+712</f>
        <v>41353.769999999997</v>
      </c>
      <c r="L6444" s="118">
        <v>0.7</v>
      </c>
    </row>
    <row r="6445" spans="1:12" x14ac:dyDescent="0.2">
      <c r="D6445" s="103"/>
      <c r="G6445" s="103"/>
    </row>
    <row r="6446" spans="1:12" x14ac:dyDescent="0.2">
      <c r="A6446" s="126" t="s">
        <v>4180</v>
      </c>
      <c r="B6446" s="127">
        <v>956121.47199999995</v>
      </c>
      <c r="C6446" s="127">
        <v>6486184.3229999999</v>
      </c>
      <c r="D6446" s="103" t="s">
        <v>167</v>
      </c>
      <c r="E6446" s="125">
        <v>399.17</v>
      </c>
      <c r="F6446" s="125">
        <v>0.44300000000004047</v>
      </c>
      <c r="G6446" s="103" t="s">
        <v>167</v>
      </c>
      <c r="H6446" s="119">
        <f t="shared" si="2868"/>
        <v>1.2430000000000405</v>
      </c>
      <c r="I6446" s="125" t="s">
        <v>4181</v>
      </c>
      <c r="J6446" s="107">
        <f t="shared" ref="J6446" si="2895">I6446+712</f>
        <v>41361.25</v>
      </c>
      <c r="L6446" s="118">
        <v>0.7</v>
      </c>
    </row>
    <row r="6447" spans="1:12" x14ac:dyDescent="0.2">
      <c r="D6447" s="103"/>
      <c r="G6447" s="103"/>
    </row>
    <row r="6448" spans="1:12" x14ac:dyDescent="0.2">
      <c r="A6448" s="126">
        <v>2714</v>
      </c>
      <c r="B6448" s="127">
        <v>956115.24399999995</v>
      </c>
      <c r="C6448" s="127">
        <v>6486180.2599999998</v>
      </c>
      <c r="D6448" s="103" t="s">
        <v>167</v>
      </c>
      <c r="E6448" s="125">
        <v>399.375</v>
      </c>
      <c r="F6448" s="125">
        <v>0.56499999999999773</v>
      </c>
      <c r="G6448" s="103" t="s">
        <v>167</v>
      </c>
      <c r="H6448" s="119">
        <f t="shared" si="2868"/>
        <v>1.3649999999999978</v>
      </c>
      <c r="I6448" s="125" t="s">
        <v>4182</v>
      </c>
      <c r="J6448" s="107">
        <f t="shared" ref="J6448" si="2896">I6448+712</f>
        <v>41368.69</v>
      </c>
      <c r="L6448" s="118">
        <v>0.7</v>
      </c>
    </row>
    <row r="6449" spans="1:12" ht="15" customHeight="1" x14ac:dyDescent="0.2">
      <c r="D6449" s="103"/>
      <c r="G6449" s="103"/>
    </row>
    <row r="6450" spans="1:12" x14ac:dyDescent="0.2">
      <c r="A6450" s="126" t="s">
        <v>4183</v>
      </c>
      <c r="B6450" s="127">
        <v>956110.90399999998</v>
      </c>
      <c r="C6450" s="127">
        <v>6486176.9199999999</v>
      </c>
      <c r="D6450" s="103" t="s">
        <v>167</v>
      </c>
      <c r="E6450" s="125">
        <v>399.55500000000001</v>
      </c>
      <c r="F6450" s="125">
        <v>0.53899999999998727</v>
      </c>
      <c r="G6450" s="103" t="s">
        <v>167</v>
      </c>
      <c r="H6450" s="119">
        <f t="shared" si="2868"/>
        <v>1.3389999999999873</v>
      </c>
      <c r="I6450" s="125" t="s">
        <v>4184</v>
      </c>
      <c r="J6450" s="107">
        <f t="shared" ref="J6450" si="2897">I6450+712</f>
        <v>41374.17</v>
      </c>
      <c r="L6450" s="118">
        <v>0.7</v>
      </c>
    </row>
    <row r="6451" spans="1:12" x14ac:dyDescent="0.2">
      <c r="D6451" s="103"/>
      <c r="G6451" s="103"/>
    </row>
    <row r="6452" spans="1:12" x14ac:dyDescent="0.2">
      <c r="A6452" s="126" t="s">
        <v>4185</v>
      </c>
      <c r="B6452" s="127">
        <v>956106.66</v>
      </c>
      <c r="C6452" s="127">
        <v>6486173.165</v>
      </c>
      <c r="D6452" s="103" t="s">
        <v>167</v>
      </c>
      <c r="E6452" s="125">
        <v>399.8</v>
      </c>
      <c r="F6452" s="125">
        <v>0.68400000000002592</v>
      </c>
      <c r="G6452" s="103" t="s">
        <v>167</v>
      </c>
      <c r="H6452" s="119">
        <f t="shared" si="2868"/>
        <v>1.484000000000026</v>
      </c>
      <c r="I6452" s="125" t="s">
        <v>4186</v>
      </c>
      <c r="J6452" s="107">
        <f t="shared" ref="J6452" si="2898">I6452+712</f>
        <v>41379.839999999997</v>
      </c>
      <c r="L6452" s="118">
        <v>0.7</v>
      </c>
    </row>
    <row r="6453" spans="1:12" x14ac:dyDescent="0.2">
      <c r="D6453" s="103"/>
      <c r="G6453" s="103"/>
    </row>
    <row r="6454" spans="1:12" x14ac:dyDescent="0.2">
      <c r="A6454" s="126" t="s">
        <v>4187</v>
      </c>
      <c r="B6454" s="127">
        <v>956103.14199999999</v>
      </c>
      <c r="C6454" s="127">
        <v>6486170.1100000003</v>
      </c>
      <c r="D6454" s="103" t="s">
        <v>167</v>
      </c>
      <c r="E6454" s="125">
        <v>399.85399999999998</v>
      </c>
      <c r="F6454" s="125">
        <v>0.59899999999998954</v>
      </c>
      <c r="G6454" s="103" t="s">
        <v>167</v>
      </c>
      <c r="H6454" s="119">
        <f t="shared" si="2868"/>
        <v>1.3989999999999896</v>
      </c>
      <c r="I6454" s="125" t="s">
        <v>4188</v>
      </c>
      <c r="J6454" s="107">
        <f t="shared" ref="J6454" si="2899">I6454+712</f>
        <v>41384.5</v>
      </c>
      <c r="L6454" s="118">
        <v>0.7</v>
      </c>
    </row>
    <row r="6455" spans="1:12" x14ac:dyDescent="0.2">
      <c r="D6455" s="103"/>
      <c r="G6455" s="103"/>
    </row>
    <row r="6456" spans="1:12" x14ac:dyDescent="0.2">
      <c r="A6456" s="126">
        <v>2715</v>
      </c>
      <c r="B6456" s="127">
        <v>956096.74199999997</v>
      </c>
      <c r="C6456" s="127">
        <v>6486164.8439999996</v>
      </c>
      <c r="D6456" s="103" t="s">
        <v>167</v>
      </c>
      <c r="E6456" s="125">
        <v>399.988</v>
      </c>
      <c r="F6456" s="125">
        <v>0.51799999999997226</v>
      </c>
      <c r="G6456" s="103" t="s">
        <v>167</v>
      </c>
      <c r="H6456" s="119">
        <f t="shared" si="2868"/>
        <v>1.3179999999999723</v>
      </c>
      <c r="I6456" s="125" t="s">
        <v>4189</v>
      </c>
      <c r="J6456" s="107">
        <f t="shared" ref="J6456" si="2900">I6456+712</f>
        <v>41392.79</v>
      </c>
      <c r="L6456" s="118">
        <v>0.7</v>
      </c>
    </row>
    <row r="6457" spans="1:12" x14ac:dyDescent="0.2">
      <c r="D6457" s="103"/>
      <c r="G6457" s="103"/>
    </row>
    <row r="6458" spans="1:12" x14ac:dyDescent="0.2">
      <c r="A6458" s="126" t="s">
        <v>4190</v>
      </c>
      <c r="B6458" s="127">
        <v>956093.18200000003</v>
      </c>
      <c r="C6458" s="127">
        <v>6486162.0240000002</v>
      </c>
      <c r="D6458" s="103" t="s">
        <v>167</v>
      </c>
      <c r="E6458" s="125">
        <v>400.08199999999999</v>
      </c>
      <c r="F6458" s="125">
        <v>0.54099999999999682</v>
      </c>
      <c r="G6458" s="103" t="s">
        <v>167</v>
      </c>
      <c r="H6458" s="119">
        <f t="shared" ref="H6458:H6520" si="2901">F6458+L6458+0.1</f>
        <v>1.3409999999999969</v>
      </c>
      <c r="I6458" s="125" t="s">
        <v>4191</v>
      </c>
      <c r="J6458" s="107">
        <f t="shared" ref="J6458" si="2902">I6458+712</f>
        <v>41397.33</v>
      </c>
      <c r="L6458" s="118">
        <v>0.7</v>
      </c>
    </row>
    <row r="6459" spans="1:12" x14ac:dyDescent="0.2">
      <c r="D6459" s="103"/>
      <c r="G6459" s="103"/>
    </row>
    <row r="6460" spans="1:12" x14ac:dyDescent="0.2">
      <c r="A6460" s="126" t="s">
        <v>4192</v>
      </c>
      <c r="B6460" s="127">
        <v>956089.59499999997</v>
      </c>
      <c r="C6460" s="127">
        <v>6486159.0599999996</v>
      </c>
      <c r="D6460" s="103" t="s">
        <v>167</v>
      </c>
      <c r="E6460" s="125">
        <v>400.2</v>
      </c>
      <c r="F6460" s="125">
        <v>0.62299999999999045</v>
      </c>
      <c r="G6460" s="103" t="s">
        <v>167</v>
      </c>
      <c r="H6460" s="119">
        <f t="shared" si="2901"/>
        <v>1.4229999999999905</v>
      </c>
      <c r="I6460" s="125" t="s">
        <v>4193</v>
      </c>
      <c r="J6460" s="107">
        <f t="shared" ref="J6460" si="2903">I6460+712</f>
        <v>41401.99</v>
      </c>
      <c r="L6460" s="118">
        <v>0.7</v>
      </c>
    </row>
    <row r="6461" spans="1:12" x14ac:dyDescent="0.2">
      <c r="D6461" s="103"/>
      <c r="G6461" s="103"/>
    </row>
    <row r="6462" spans="1:12" x14ac:dyDescent="0.2">
      <c r="A6462" s="126">
        <v>2716</v>
      </c>
      <c r="B6462" s="127">
        <v>956084.54099999997</v>
      </c>
      <c r="C6462" s="127">
        <v>6486155.2350000003</v>
      </c>
      <c r="D6462" s="103" t="s">
        <v>167</v>
      </c>
      <c r="E6462" s="125">
        <v>400.327</v>
      </c>
      <c r="F6462" s="125">
        <v>0.77300000000002456</v>
      </c>
      <c r="G6462" s="103" t="s">
        <v>167</v>
      </c>
      <c r="H6462" s="119">
        <f t="shared" si="2901"/>
        <v>1.5730000000000246</v>
      </c>
      <c r="I6462" s="125" t="s">
        <v>4194</v>
      </c>
      <c r="J6462" s="107">
        <f t="shared" ref="J6462" si="2904">I6462+712</f>
        <v>41408.32</v>
      </c>
      <c r="L6462" s="118">
        <v>0.7</v>
      </c>
    </row>
    <row r="6463" spans="1:12" x14ac:dyDescent="0.2">
      <c r="D6463" s="103"/>
      <c r="G6463" s="103"/>
    </row>
    <row r="6464" spans="1:12" x14ac:dyDescent="0.2">
      <c r="A6464" s="126" t="s">
        <v>4195</v>
      </c>
      <c r="B6464" s="127">
        <v>956078.74300000002</v>
      </c>
      <c r="C6464" s="127">
        <v>6486150.8729999997</v>
      </c>
      <c r="D6464" s="103" t="s">
        <v>167</v>
      </c>
      <c r="E6464" s="125">
        <v>400.358</v>
      </c>
      <c r="F6464" s="125">
        <v>0.60200000000003229</v>
      </c>
      <c r="G6464" s="103" t="s">
        <v>167</v>
      </c>
      <c r="H6464" s="119">
        <f t="shared" si="2901"/>
        <v>1.4020000000000323</v>
      </c>
      <c r="I6464" s="125" t="s">
        <v>4196</v>
      </c>
      <c r="J6464" s="107">
        <f t="shared" ref="J6464" si="2905">I6464+712</f>
        <v>41415.58</v>
      </c>
      <c r="L6464" s="118">
        <v>0.7</v>
      </c>
    </row>
    <row r="6465" spans="1:12" x14ac:dyDescent="0.2">
      <c r="D6465" s="103"/>
      <c r="G6465" s="103"/>
    </row>
    <row r="6466" spans="1:12" x14ac:dyDescent="0.2">
      <c r="A6466" s="126" t="s">
        <v>4197</v>
      </c>
      <c r="B6466" s="127">
        <v>956074.38800000004</v>
      </c>
      <c r="C6466" s="127">
        <v>6486147.9170000004</v>
      </c>
      <c r="D6466" s="103" t="s">
        <v>167</v>
      </c>
      <c r="E6466" s="125">
        <v>400.58499999999998</v>
      </c>
      <c r="F6466" s="125">
        <v>0.66100000000000136</v>
      </c>
      <c r="G6466" s="103" t="s">
        <v>167</v>
      </c>
      <c r="H6466" s="119">
        <f t="shared" si="2901"/>
        <v>1.4610000000000014</v>
      </c>
      <c r="I6466" s="125" t="s">
        <v>4198</v>
      </c>
      <c r="J6466" s="107">
        <f t="shared" ref="J6466" si="2906">I6466+712</f>
        <v>41420.85</v>
      </c>
      <c r="L6466" s="118">
        <v>0.7</v>
      </c>
    </row>
    <row r="6467" spans="1:12" x14ac:dyDescent="0.2">
      <c r="D6467" s="103"/>
      <c r="G6467" s="103"/>
    </row>
    <row r="6468" spans="1:12" x14ac:dyDescent="0.2">
      <c r="A6468" s="126">
        <v>2717</v>
      </c>
      <c r="B6468" s="127">
        <v>956068.19200000004</v>
      </c>
      <c r="C6468" s="127">
        <v>6486143.9850000003</v>
      </c>
      <c r="D6468" s="103" t="s">
        <v>167</v>
      </c>
      <c r="E6468" s="125">
        <v>400.892</v>
      </c>
      <c r="F6468" s="125">
        <v>0.68000000000000682</v>
      </c>
      <c r="G6468" s="103" t="s">
        <v>167</v>
      </c>
      <c r="H6468" s="119">
        <f t="shared" si="2901"/>
        <v>1.4800000000000069</v>
      </c>
      <c r="I6468" s="125" t="s">
        <v>4199</v>
      </c>
      <c r="J6468" s="107">
        <f t="shared" ref="J6468" si="2907">I6468+712</f>
        <v>41428.19</v>
      </c>
      <c r="L6468" s="118">
        <v>0.7</v>
      </c>
    </row>
    <row r="6469" spans="1:12" x14ac:dyDescent="0.2">
      <c r="D6469" s="103"/>
      <c r="G6469" s="103"/>
    </row>
    <row r="6470" spans="1:12" x14ac:dyDescent="0.2">
      <c r="A6470" s="126" t="s">
        <v>4200</v>
      </c>
      <c r="B6470" s="127">
        <v>956063.46900000004</v>
      </c>
      <c r="C6470" s="127">
        <v>6486141.4289999995</v>
      </c>
      <c r="D6470" s="103" t="s">
        <v>167</v>
      </c>
      <c r="E6470" s="125">
        <v>400.96199999999999</v>
      </c>
      <c r="F6470" s="125">
        <v>0.68899999999996453</v>
      </c>
      <c r="G6470" s="103" t="s">
        <v>167</v>
      </c>
      <c r="H6470" s="119">
        <f t="shared" si="2901"/>
        <v>1.4889999999999646</v>
      </c>
      <c r="I6470" s="125" t="s">
        <v>4201</v>
      </c>
      <c r="J6470" s="107">
        <f t="shared" ref="J6470" si="2908">I6470+712</f>
        <v>41433.57</v>
      </c>
      <c r="L6470" s="118">
        <v>0.7</v>
      </c>
    </row>
    <row r="6471" spans="1:12" x14ac:dyDescent="0.2">
      <c r="D6471" s="103"/>
      <c r="G6471" s="103"/>
    </row>
    <row r="6472" spans="1:12" x14ac:dyDescent="0.2">
      <c r="A6472" s="126" t="s">
        <v>4202</v>
      </c>
      <c r="B6472" s="127">
        <v>956058.48100000003</v>
      </c>
      <c r="C6472" s="127">
        <v>6486139.0920000002</v>
      </c>
      <c r="D6472" s="103" t="s">
        <v>167</v>
      </c>
      <c r="E6472" s="125">
        <v>400.72399999999999</v>
      </c>
      <c r="F6472" s="125">
        <v>0.57799999999997453</v>
      </c>
      <c r="G6472" s="103" t="s">
        <v>167</v>
      </c>
      <c r="H6472" s="119">
        <f t="shared" si="2901"/>
        <v>1.3779999999999746</v>
      </c>
      <c r="I6472" s="125" t="s">
        <v>4203</v>
      </c>
      <c r="J6472" s="107">
        <f t="shared" ref="J6472" si="2909">I6472+712</f>
        <v>41439.08</v>
      </c>
      <c r="L6472" s="118">
        <v>0.7</v>
      </c>
    </row>
    <row r="6473" spans="1:12" x14ac:dyDescent="0.2">
      <c r="D6473" s="103"/>
      <c r="G6473" s="103"/>
    </row>
    <row r="6474" spans="1:12" x14ac:dyDescent="0.2">
      <c r="A6474" s="126" t="s">
        <v>4204</v>
      </c>
      <c r="B6474" s="127">
        <v>956053.31099999999</v>
      </c>
      <c r="C6474" s="127">
        <v>6486136.9950000001</v>
      </c>
      <c r="D6474" s="103" t="s">
        <v>167</v>
      </c>
      <c r="E6474" s="125">
        <v>400.39100000000002</v>
      </c>
      <c r="F6474" s="125">
        <v>0.53500000000002501</v>
      </c>
      <c r="G6474" s="103" t="s">
        <v>167</v>
      </c>
      <c r="H6474" s="119">
        <f t="shared" si="2901"/>
        <v>1.3350000000000251</v>
      </c>
      <c r="I6474" s="125" t="s">
        <v>4205</v>
      </c>
      <c r="J6474" s="107">
        <f t="shared" ref="J6474" si="2910">I6474+712</f>
        <v>41444.660000000003</v>
      </c>
      <c r="L6474" s="118">
        <v>0.7</v>
      </c>
    </row>
    <row r="6475" spans="1:12" x14ac:dyDescent="0.2">
      <c r="D6475" s="103"/>
      <c r="G6475" s="103"/>
    </row>
    <row r="6476" spans="1:12" x14ac:dyDescent="0.2">
      <c r="A6476" s="126">
        <v>2718</v>
      </c>
      <c r="B6476" s="127">
        <v>956046.77</v>
      </c>
      <c r="C6476" s="127">
        <v>6486134.1670000004</v>
      </c>
      <c r="D6476" s="103" t="s">
        <v>167</v>
      </c>
      <c r="E6476" s="125">
        <v>399.92599999999999</v>
      </c>
      <c r="F6476" s="125">
        <v>0.51999999999998181</v>
      </c>
      <c r="G6476" s="103" t="s">
        <v>167</v>
      </c>
      <c r="H6476" s="119">
        <f t="shared" si="2901"/>
        <v>1.3199999999999819</v>
      </c>
      <c r="I6476" s="125" t="s">
        <v>4206</v>
      </c>
      <c r="J6476" s="107">
        <f t="shared" ref="J6476" si="2911">I6476+712</f>
        <v>41451.800000000003</v>
      </c>
      <c r="L6476" s="118">
        <v>0.7</v>
      </c>
    </row>
    <row r="6477" spans="1:12" x14ac:dyDescent="0.2">
      <c r="D6477" s="103"/>
      <c r="G6477" s="103"/>
    </row>
    <row r="6478" spans="1:12" x14ac:dyDescent="0.2">
      <c r="A6478" s="126" t="s">
        <v>4207</v>
      </c>
      <c r="B6478" s="127">
        <v>956041.64099999995</v>
      </c>
      <c r="C6478" s="127">
        <v>6486131.5020000003</v>
      </c>
      <c r="D6478" s="103" t="s">
        <v>167</v>
      </c>
      <c r="E6478" s="125">
        <v>399.565</v>
      </c>
      <c r="F6478" s="125">
        <v>0.44999999999998863</v>
      </c>
      <c r="G6478" s="103" t="s">
        <v>167</v>
      </c>
      <c r="H6478" s="119">
        <f t="shared" si="2901"/>
        <v>1.2499999999999887</v>
      </c>
      <c r="I6478" s="125" t="s">
        <v>4208</v>
      </c>
      <c r="J6478" s="107">
        <f t="shared" ref="J6478" si="2912">I6478+712</f>
        <v>41457.599999999999</v>
      </c>
      <c r="L6478" s="118">
        <v>0.7</v>
      </c>
    </row>
    <row r="6479" spans="1:12" x14ac:dyDescent="0.2">
      <c r="D6479" s="103"/>
      <c r="G6479" s="103"/>
    </row>
    <row r="6480" spans="1:12" x14ac:dyDescent="0.2">
      <c r="A6480" s="126" t="s">
        <v>4209</v>
      </c>
      <c r="B6480" s="127">
        <v>956037.40599999996</v>
      </c>
      <c r="C6480" s="127">
        <v>6486128.5800000001</v>
      </c>
      <c r="D6480" s="103" t="s">
        <v>167</v>
      </c>
      <c r="E6480" s="125">
        <v>399.29300000000001</v>
      </c>
      <c r="F6480" s="125">
        <v>0.49500000000000455</v>
      </c>
      <c r="G6480" s="103" t="s">
        <v>167</v>
      </c>
      <c r="H6480" s="119">
        <f t="shared" si="2901"/>
        <v>1.2950000000000046</v>
      </c>
      <c r="I6480" s="125" t="s">
        <v>4210</v>
      </c>
      <c r="J6480" s="107">
        <f t="shared" ref="J6480" si="2913">I6480+712</f>
        <v>41462.75</v>
      </c>
      <c r="L6480" s="118">
        <v>0.7</v>
      </c>
    </row>
    <row r="6481" spans="1:12" x14ac:dyDescent="0.2">
      <c r="D6481" s="103"/>
      <c r="G6481" s="103"/>
    </row>
    <row r="6482" spans="1:12" x14ac:dyDescent="0.2">
      <c r="A6482" s="126">
        <v>2719</v>
      </c>
      <c r="B6482" s="127">
        <v>956033.30799999996</v>
      </c>
      <c r="C6482" s="127">
        <v>6486125.142</v>
      </c>
      <c r="D6482" s="103" t="s">
        <v>167</v>
      </c>
      <c r="E6482" s="125">
        <v>399.04500000000002</v>
      </c>
      <c r="F6482" s="125">
        <v>0.58699999999998909</v>
      </c>
      <c r="G6482" s="103" t="s">
        <v>167</v>
      </c>
      <c r="H6482" s="119">
        <f t="shared" si="2901"/>
        <v>1.3869999999999891</v>
      </c>
      <c r="I6482" s="125" t="s">
        <v>4211</v>
      </c>
      <c r="J6482" s="107">
        <f t="shared" ref="J6482" si="2914">I6482+712</f>
        <v>41468.120000000003</v>
      </c>
      <c r="L6482" s="118">
        <v>0.7</v>
      </c>
    </row>
    <row r="6483" spans="1:12" x14ac:dyDescent="0.2">
      <c r="D6483" s="103"/>
      <c r="G6483" s="103"/>
    </row>
    <row r="6484" spans="1:12" x14ac:dyDescent="0.2">
      <c r="A6484" s="126" t="s">
        <v>4212</v>
      </c>
      <c r="B6484" s="127">
        <v>956029.31</v>
      </c>
      <c r="C6484" s="127">
        <v>6486121.426</v>
      </c>
      <c r="D6484" s="103" t="s">
        <v>167</v>
      </c>
      <c r="E6484" s="125">
        <v>399.00900000000001</v>
      </c>
      <c r="F6484" s="125">
        <v>0.68999999999999773</v>
      </c>
      <c r="G6484" s="103" t="s">
        <v>167</v>
      </c>
      <c r="H6484" s="119">
        <f t="shared" si="2901"/>
        <v>1.4899999999999978</v>
      </c>
      <c r="I6484" s="125" t="s">
        <v>4213</v>
      </c>
      <c r="J6484" s="107">
        <f t="shared" ref="J6484" si="2915">I6484+712</f>
        <v>41473.58</v>
      </c>
      <c r="L6484" s="118">
        <v>0.7</v>
      </c>
    </row>
    <row r="6485" spans="1:12" x14ac:dyDescent="0.2">
      <c r="D6485" s="103"/>
      <c r="G6485" s="103"/>
    </row>
    <row r="6486" spans="1:12" x14ac:dyDescent="0.2">
      <c r="A6486" s="126">
        <v>2720</v>
      </c>
      <c r="B6486" s="127">
        <v>956020.46799999999</v>
      </c>
      <c r="C6486" s="127">
        <v>6486113.4179999996</v>
      </c>
      <c r="D6486" s="103" t="s">
        <v>167</v>
      </c>
      <c r="E6486" s="125">
        <v>398.98099999999999</v>
      </c>
      <c r="F6486" s="125">
        <v>0.83100000000001728</v>
      </c>
      <c r="G6486" s="103" t="s">
        <v>167</v>
      </c>
      <c r="H6486" s="119">
        <f t="shared" si="2901"/>
        <v>1.6310000000000173</v>
      </c>
      <c r="I6486" s="125" t="s">
        <v>4214</v>
      </c>
      <c r="J6486" s="107">
        <f t="shared" ref="J6486" si="2916">I6486+712</f>
        <v>41485.51</v>
      </c>
      <c r="L6486" s="118">
        <v>0.7</v>
      </c>
    </row>
    <row r="6487" spans="1:12" x14ac:dyDescent="0.2">
      <c r="D6487" s="103"/>
      <c r="G6487" s="103"/>
    </row>
    <row r="6488" spans="1:12" x14ac:dyDescent="0.2">
      <c r="A6488" s="126" t="s">
        <v>4215</v>
      </c>
      <c r="B6488" s="127">
        <v>956010.61800000002</v>
      </c>
      <c r="C6488" s="127">
        <v>6486104.267</v>
      </c>
      <c r="D6488" s="103" t="s">
        <v>167</v>
      </c>
      <c r="E6488" s="125">
        <v>398.68299999999999</v>
      </c>
      <c r="F6488" s="125">
        <v>0.65199999999998681</v>
      </c>
      <c r="G6488" s="103" t="s">
        <v>167</v>
      </c>
      <c r="H6488" s="119">
        <f t="shared" si="2901"/>
        <v>1.4519999999999869</v>
      </c>
      <c r="I6488" s="125" t="s">
        <v>4216</v>
      </c>
      <c r="J6488" s="107">
        <f t="shared" ref="J6488" si="2917">I6488+712</f>
        <v>41498.949999999997</v>
      </c>
      <c r="L6488" s="118">
        <v>0.7</v>
      </c>
    </row>
    <row r="6489" spans="1:12" x14ac:dyDescent="0.2">
      <c r="D6489" s="103"/>
      <c r="G6489" s="103"/>
    </row>
    <row r="6490" spans="1:12" x14ac:dyDescent="0.2">
      <c r="A6490" s="126">
        <v>2721</v>
      </c>
      <c r="B6490" s="127">
        <v>956002.95</v>
      </c>
      <c r="C6490" s="127">
        <v>6486096.6050000004</v>
      </c>
      <c r="D6490" s="103" t="s">
        <v>167</v>
      </c>
      <c r="E6490" s="125">
        <v>398.73200000000003</v>
      </c>
      <c r="F6490" s="125">
        <v>0.6260000000000332</v>
      </c>
      <c r="G6490" s="103" t="s">
        <v>167</v>
      </c>
      <c r="H6490" s="119">
        <f t="shared" si="2901"/>
        <v>1.4260000000000332</v>
      </c>
      <c r="I6490" s="125" t="s">
        <v>4217</v>
      </c>
      <c r="J6490" s="107">
        <f t="shared" ref="J6490" si="2918">I6490+712</f>
        <v>41509.79</v>
      </c>
      <c r="L6490" s="118">
        <v>0.7</v>
      </c>
    </row>
    <row r="6491" spans="1:12" x14ac:dyDescent="0.2">
      <c r="D6491" s="103"/>
      <c r="G6491" s="103"/>
    </row>
    <row r="6492" spans="1:12" x14ac:dyDescent="0.2">
      <c r="A6492" s="126" t="s">
        <v>4218</v>
      </c>
      <c r="B6492" s="127">
        <v>955996.45600000001</v>
      </c>
      <c r="C6492" s="127">
        <v>6486089.8729999997</v>
      </c>
      <c r="D6492" s="103" t="s">
        <v>167</v>
      </c>
      <c r="E6492" s="125">
        <v>398.80500000000001</v>
      </c>
      <c r="F6492" s="125">
        <v>0.63900000000001</v>
      </c>
      <c r="G6492" s="103" t="s">
        <v>167</v>
      </c>
      <c r="H6492" s="119">
        <f t="shared" si="2901"/>
        <v>1.43900000000001</v>
      </c>
      <c r="I6492" s="125" t="s">
        <v>4219</v>
      </c>
      <c r="J6492" s="107">
        <f t="shared" ref="J6492" si="2919">I6492+712</f>
        <v>41519.15</v>
      </c>
      <c r="L6492" s="118">
        <v>0.7</v>
      </c>
    </row>
    <row r="6493" spans="1:12" x14ac:dyDescent="0.2">
      <c r="D6493" s="103"/>
      <c r="G6493" s="103"/>
    </row>
    <row r="6494" spans="1:12" x14ac:dyDescent="0.2">
      <c r="A6494" s="126">
        <v>2722</v>
      </c>
      <c r="B6494" s="127">
        <v>955990.3</v>
      </c>
      <c r="C6494" s="127">
        <v>6486083.2889999999</v>
      </c>
      <c r="D6494" s="103" t="s">
        <v>167</v>
      </c>
      <c r="E6494" s="125">
        <v>398.86399999999998</v>
      </c>
      <c r="F6494" s="125">
        <v>0.52400000000000091</v>
      </c>
      <c r="G6494" s="103" t="s">
        <v>167</v>
      </c>
      <c r="H6494" s="119">
        <f t="shared" si="2901"/>
        <v>1.324000000000001</v>
      </c>
      <c r="I6494" s="125" t="s">
        <v>4220</v>
      </c>
      <c r="J6494" s="107">
        <f t="shared" ref="J6494" si="2920">I6494+712</f>
        <v>41528.160000000003</v>
      </c>
      <c r="L6494" s="118">
        <v>0.7</v>
      </c>
    </row>
    <row r="6495" spans="1:12" x14ac:dyDescent="0.2">
      <c r="D6495" s="103"/>
      <c r="G6495" s="103"/>
    </row>
    <row r="6496" spans="1:12" x14ac:dyDescent="0.2">
      <c r="A6496" s="126" t="s">
        <v>4221</v>
      </c>
      <c r="B6496" s="127">
        <v>955983.098</v>
      </c>
      <c r="C6496" s="127">
        <v>6486075.25</v>
      </c>
      <c r="D6496" s="103" t="s">
        <v>167</v>
      </c>
      <c r="E6496" s="125">
        <v>398.95699999999999</v>
      </c>
      <c r="F6496" s="125">
        <v>0.57099999999996953</v>
      </c>
      <c r="G6496" s="103" t="s">
        <v>167</v>
      </c>
      <c r="H6496" s="119">
        <f t="shared" si="2901"/>
        <v>1.3709999999999696</v>
      </c>
      <c r="I6496" s="125" t="s">
        <v>4222</v>
      </c>
      <c r="J6496" s="107">
        <f t="shared" ref="J6496" si="2921">I6496+712</f>
        <v>41538.959999999999</v>
      </c>
      <c r="L6496" s="118">
        <v>0.7</v>
      </c>
    </row>
    <row r="6497" spans="1:12" x14ac:dyDescent="0.2">
      <c r="D6497" s="103"/>
      <c r="G6497" s="103"/>
    </row>
    <row r="6498" spans="1:12" x14ac:dyDescent="0.2">
      <c r="A6498" s="126">
        <v>2723</v>
      </c>
      <c r="B6498" s="127">
        <v>955975.73699999996</v>
      </c>
      <c r="C6498" s="127">
        <v>6486067.5049999999</v>
      </c>
      <c r="D6498" s="103" t="s">
        <v>167</v>
      </c>
      <c r="E6498" s="125">
        <v>399.072</v>
      </c>
      <c r="F6498" s="125">
        <v>0.59500000000002728</v>
      </c>
      <c r="G6498" s="103" t="s">
        <v>167</v>
      </c>
      <c r="H6498" s="119">
        <f t="shared" si="2901"/>
        <v>1.3950000000000273</v>
      </c>
      <c r="I6498" s="125" t="s">
        <v>4223</v>
      </c>
      <c r="J6498" s="107">
        <f t="shared" ref="J6498" si="2922">I6498+712</f>
        <v>41549.64</v>
      </c>
      <c r="L6498" s="118">
        <v>0.7</v>
      </c>
    </row>
    <row r="6499" spans="1:12" x14ac:dyDescent="0.2">
      <c r="D6499" s="103"/>
      <c r="G6499" s="103"/>
    </row>
    <row r="6500" spans="1:12" x14ac:dyDescent="0.2">
      <c r="A6500" s="126" t="s">
        <v>4224</v>
      </c>
      <c r="B6500" s="127">
        <v>955968.23600000003</v>
      </c>
      <c r="C6500" s="127">
        <v>6486059.5290000001</v>
      </c>
      <c r="D6500" s="103" t="s">
        <v>167</v>
      </c>
      <c r="E6500" s="125">
        <v>399.18799999999999</v>
      </c>
      <c r="F6500" s="125">
        <v>0.6279999999999859</v>
      </c>
      <c r="G6500" s="103" t="s">
        <v>167</v>
      </c>
      <c r="H6500" s="119">
        <f t="shared" si="2901"/>
        <v>1.4279999999999859</v>
      </c>
      <c r="I6500" s="125" t="s">
        <v>4225</v>
      </c>
      <c r="J6500" s="107">
        <f t="shared" ref="J6500" si="2923">I6500+712</f>
        <v>41560.589999999997</v>
      </c>
      <c r="L6500" s="118">
        <v>0.7</v>
      </c>
    </row>
    <row r="6501" spans="1:12" x14ac:dyDescent="0.2">
      <c r="D6501" s="103"/>
      <c r="G6501" s="103"/>
    </row>
    <row r="6502" spans="1:12" x14ac:dyDescent="0.2">
      <c r="A6502" s="126">
        <v>2724</v>
      </c>
      <c r="B6502" s="127">
        <v>955961.87399999995</v>
      </c>
      <c r="C6502" s="127">
        <v>6486052.9919999996</v>
      </c>
      <c r="D6502" s="103" t="s">
        <v>167</v>
      </c>
      <c r="E6502" s="125">
        <v>399.464</v>
      </c>
      <c r="F6502" s="125">
        <v>0.5029999999999859</v>
      </c>
      <c r="G6502" s="103" t="s">
        <v>167</v>
      </c>
      <c r="H6502" s="119">
        <f t="shared" si="2901"/>
        <v>1.3029999999999859</v>
      </c>
      <c r="I6502" s="125" t="s">
        <v>4226</v>
      </c>
      <c r="J6502" s="107">
        <f t="shared" ref="J6502" si="2924">I6502+712</f>
        <v>41569.72</v>
      </c>
      <c r="L6502" s="118">
        <v>0.7</v>
      </c>
    </row>
    <row r="6503" spans="1:12" x14ac:dyDescent="0.2">
      <c r="D6503" s="103"/>
      <c r="G6503" s="103"/>
    </row>
    <row r="6504" spans="1:12" x14ac:dyDescent="0.2">
      <c r="A6504" s="126" t="s">
        <v>4227</v>
      </c>
      <c r="B6504" s="127">
        <v>955954.87</v>
      </c>
      <c r="C6504" s="127">
        <v>6486045.7220000001</v>
      </c>
      <c r="D6504" s="103" t="s">
        <v>167</v>
      </c>
      <c r="E6504" s="125">
        <v>399.92700000000002</v>
      </c>
      <c r="F6504" s="125">
        <v>0.60500000000001819</v>
      </c>
      <c r="G6504" s="103" t="s">
        <v>167</v>
      </c>
      <c r="H6504" s="119">
        <f t="shared" si="2901"/>
        <v>1.4050000000000182</v>
      </c>
      <c r="I6504" s="125" t="s">
        <v>4228</v>
      </c>
      <c r="J6504" s="107">
        <f t="shared" ref="J6504" si="2925">I6504+712</f>
        <v>41579.82</v>
      </c>
      <c r="L6504" s="118">
        <v>0.7</v>
      </c>
    </row>
    <row r="6505" spans="1:12" x14ac:dyDescent="0.2">
      <c r="D6505" s="103"/>
      <c r="G6505" s="103"/>
    </row>
    <row r="6506" spans="1:12" x14ac:dyDescent="0.2">
      <c r="A6506" s="126">
        <v>2725</v>
      </c>
      <c r="B6506" s="127">
        <v>955948.34400000004</v>
      </c>
      <c r="C6506" s="127">
        <v>6486039.0190000003</v>
      </c>
      <c r="D6506" s="103" t="s">
        <v>167</v>
      </c>
      <c r="E6506" s="125">
        <v>400.017</v>
      </c>
      <c r="F6506" s="125">
        <v>0.56799999999998363</v>
      </c>
      <c r="G6506" s="103" t="s">
        <v>167</v>
      </c>
      <c r="H6506" s="119">
        <f t="shared" si="2901"/>
        <v>1.3679999999999837</v>
      </c>
      <c r="I6506" s="125" t="s">
        <v>4229</v>
      </c>
      <c r="J6506" s="107">
        <f t="shared" ref="J6506" si="2926">I6506+712</f>
        <v>41589.18</v>
      </c>
      <c r="L6506" s="118">
        <v>0.7</v>
      </c>
    </row>
    <row r="6507" spans="1:12" x14ac:dyDescent="0.2">
      <c r="D6507" s="103"/>
      <c r="G6507" s="103"/>
    </row>
    <row r="6508" spans="1:12" x14ac:dyDescent="0.2">
      <c r="A6508" s="126" t="s">
        <v>4230</v>
      </c>
      <c r="B6508" s="127">
        <v>955942.96799999999</v>
      </c>
      <c r="C6508" s="127">
        <v>6486033.9579999996</v>
      </c>
      <c r="D6508" s="103" t="s">
        <v>167</v>
      </c>
      <c r="E6508" s="125">
        <v>400.017</v>
      </c>
      <c r="F6508" s="125">
        <v>0.56599999999997408</v>
      </c>
      <c r="G6508" s="103" t="s">
        <v>167</v>
      </c>
      <c r="H6508" s="119">
        <f t="shared" si="2901"/>
        <v>1.3659999999999741</v>
      </c>
      <c r="I6508" s="125" t="s">
        <v>4231</v>
      </c>
      <c r="J6508" s="107">
        <f t="shared" ref="J6508" si="2927">I6508+712</f>
        <v>41596.559999999998</v>
      </c>
      <c r="L6508" s="118">
        <v>0.7</v>
      </c>
    </row>
    <row r="6509" spans="1:12" x14ac:dyDescent="0.2">
      <c r="D6509" s="103"/>
      <c r="G6509" s="103"/>
    </row>
    <row r="6510" spans="1:12" x14ac:dyDescent="0.2">
      <c r="A6510" s="126" t="s">
        <v>4232</v>
      </c>
      <c r="B6510" s="127">
        <v>955939.27399999998</v>
      </c>
      <c r="C6510" s="127">
        <v>6486030.3150000004</v>
      </c>
      <c r="D6510" s="103" t="s">
        <v>167</v>
      </c>
      <c r="E6510" s="125">
        <v>400.01299999999998</v>
      </c>
      <c r="F6510" s="125">
        <v>0.61299999999999955</v>
      </c>
      <c r="G6510" s="103" t="s">
        <v>167</v>
      </c>
      <c r="H6510" s="119">
        <f t="shared" si="2901"/>
        <v>1.4129999999999996</v>
      </c>
      <c r="I6510" s="125" t="s">
        <v>4233</v>
      </c>
      <c r="J6510" s="107">
        <f t="shared" ref="J6510" si="2928">I6510+712</f>
        <v>41601.75</v>
      </c>
      <c r="L6510" s="118">
        <v>0.7</v>
      </c>
    </row>
    <row r="6511" spans="1:12" x14ac:dyDescent="0.2">
      <c r="D6511" s="103"/>
      <c r="G6511" s="103"/>
    </row>
    <row r="6512" spans="1:12" x14ac:dyDescent="0.2">
      <c r="A6512" s="126">
        <v>2726</v>
      </c>
      <c r="B6512" s="127">
        <v>955934.01599999995</v>
      </c>
      <c r="C6512" s="127">
        <v>6486025.0449999999</v>
      </c>
      <c r="D6512" s="103" t="s">
        <v>167</v>
      </c>
      <c r="E6512" s="125">
        <v>399.88400000000001</v>
      </c>
      <c r="F6512" s="125">
        <v>0.6220000000000141</v>
      </c>
      <c r="G6512" s="103" t="s">
        <v>167</v>
      </c>
      <c r="H6512" s="119">
        <f t="shared" si="2901"/>
        <v>1.4220000000000141</v>
      </c>
      <c r="I6512" s="125" t="s">
        <v>4234</v>
      </c>
      <c r="J6512" s="107">
        <f t="shared" ref="J6512" si="2929">I6512+712</f>
        <v>41609.199999999997</v>
      </c>
      <c r="L6512" s="118">
        <v>0.7</v>
      </c>
    </row>
    <row r="6513" spans="1:12" x14ac:dyDescent="0.2">
      <c r="D6513" s="103"/>
      <c r="G6513" s="103"/>
    </row>
    <row r="6514" spans="1:12" x14ac:dyDescent="0.2">
      <c r="A6514" s="126" t="s">
        <v>4235</v>
      </c>
      <c r="B6514" s="127">
        <v>955926.72</v>
      </c>
      <c r="C6514" s="127">
        <v>6486017.4170000004</v>
      </c>
      <c r="D6514" s="103" t="s">
        <v>167</v>
      </c>
      <c r="E6514" s="125">
        <v>399.63499999999999</v>
      </c>
      <c r="F6514" s="125">
        <v>0.59699999999997999</v>
      </c>
      <c r="G6514" s="103" t="s">
        <v>167</v>
      </c>
      <c r="H6514" s="119">
        <f t="shared" si="2901"/>
        <v>1.39699999999998</v>
      </c>
      <c r="I6514" s="125" t="s">
        <v>4236</v>
      </c>
      <c r="J6514" s="107">
        <f t="shared" ref="J6514" si="2930">I6514+712</f>
        <v>41619.75</v>
      </c>
      <c r="L6514" s="118">
        <v>0.7</v>
      </c>
    </row>
    <row r="6515" spans="1:12" x14ac:dyDescent="0.2">
      <c r="D6515" s="103"/>
      <c r="G6515" s="103"/>
    </row>
    <row r="6516" spans="1:12" x14ac:dyDescent="0.2">
      <c r="A6516" s="126">
        <v>2727</v>
      </c>
      <c r="B6516" s="127">
        <v>955921.10699999996</v>
      </c>
      <c r="C6516" s="127">
        <v>6486011.9840000002</v>
      </c>
      <c r="D6516" s="103" t="s">
        <v>167</v>
      </c>
      <c r="E6516" s="125">
        <v>399.48</v>
      </c>
      <c r="F6516" s="125">
        <v>0.58600000000001273</v>
      </c>
      <c r="G6516" s="103" t="s">
        <v>167</v>
      </c>
      <c r="H6516" s="119">
        <f t="shared" si="2901"/>
        <v>1.3860000000000128</v>
      </c>
      <c r="I6516" s="125" t="s">
        <v>4237</v>
      </c>
      <c r="J6516" s="107">
        <f t="shared" ref="J6516" si="2931">I6516+712</f>
        <v>41627.57</v>
      </c>
      <c r="L6516" s="118">
        <v>0.7</v>
      </c>
    </row>
    <row r="6517" spans="1:12" x14ac:dyDescent="0.2">
      <c r="D6517" s="103"/>
      <c r="G6517" s="103"/>
    </row>
    <row r="6518" spans="1:12" x14ac:dyDescent="0.2">
      <c r="A6518" s="126" t="s">
        <v>4238</v>
      </c>
      <c r="B6518" s="127">
        <v>955914.42700000003</v>
      </c>
      <c r="C6518" s="127">
        <v>6486005.5930000003</v>
      </c>
      <c r="D6518" s="103" t="s">
        <v>167</v>
      </c>
      <c r="E6518" s="125">
        <v>399.37299999999999</v>
      </c>
      <c r="F6518" s="125">
        <v>0.57200000000000273</v>
      </c>
      <c r="G6518" s="103" t="s">
        <v>167</v>
      </c>
      <c r="H6518" s="119">
        <f t="shared" si="2901"/>
        <v>1.3720000000000028</v>
      </c>
      <c r="I6518" s="125" t="s">
        <v>4239</v>
      </c>
      <c r="J6518" s="107">
        <f t="shared" ref="J6518" si="2932">I6518+712</f>
        <v>41636.81</v>
      </c>
      <c r="L6518" s="118">
        <v>0.7</v>
      </c>
    </row>
    <row r="6519" spans="1:12" x14ac:dyDescent="0.2">
      <c r="D6519" s="103"/>
      <c r="G6519" s="103"/>
    </row>
    <row r="6520" spans="1:12" x14ac:dyDescent="0.2">
      <c r="A6520" s="126" t="s">
        <v>4240</v>
      </c>
      <c r="B6520" s="127">
        <v>955908.21600000001</v>
      </c>
      <c r="C6520" s="127">
        <v>6485998.7659999998</v>
      </c>
      <c r="D6520" s="103" t="s">
        <v>167</v>
      </c>
      <c r="E6520" s="125">
        <v>399.30900000000003</v>
      </c>
      <c r="F6520" s="125">
        <v>0.62400000000002365</v>
      </c>
      <c r="G6520" s="103" t="s">
        <v>167</v>
      </c>
      <c r="H6520" s="119">
        <f t="shared" si="2901"/>
        <v>1.4240000000000237</v>
      </c>
      <c r="I6520" s="125" t="s">
        <v>4241</v>
      </c>
      <c r="J6520" s="107">
        <f t="shared" ref="J6520" si="2933">I6520+712</f>
        <v>41646.04</v>
      </c>
      <c r="L6520" s="118">
        <v>0.7</v>
      </c>
    </row>
    <row r="6521" spans="1:12" x14ac:dyDescent="0.2">
      <c r="D6521" s="103"/>
      <c r="G6521" s="103"/>
    </row>
    <row r="6522" spans="1:12" x14ac:dyDescent="0.2">
      <c r="A6522" s="126">
        <v>2728</v>
      </c>
      <c r="B6522" s="127">
        <v>955906.06599999999</v>
      </c>
      <c r="C6522" s="127">
        <v>6485996.2800000003</v>
      </c>
      <c r="D6522" s="103" t="s">
        <v>167</v>
      </c>
      <c r="E6522" s="125">
        <v>399.32799999999997</v>
      </c>
      <c r="F6522" s="125">
        <v>0.59499999999997044</v>
      </c>
      <c r="G6522" s="103" t="s">
        <v>167</v>
      </c>
      <c r="H6522" s="119">
        <f t="shared" ref="H6522:H6584" si="2934">F6522+L6522+0.1</f>
        <v>1.3949999999999705</v>
      </c>
      <c r="I6522" s="125" t="s">
        <v>4242</v>
      </c>
      <c r="J6522" s="107">
        <f t="shared" ref="J6522" si="2935">I6522+712</f>
        <v>41649.33</v>
      </c>
      <c r="L6522" s="118">
        <v>0.7</v>
      </c>
    </row>
    <row r="6523" spans="1:12" x14ac:dyDescent="0.2">
      <c r="D6523" s="103"/>
      <c r="G6523" s="103"/>
    </row>
    <row r="6524" spans="1:12" x14ac:dyDescent="0.2">
      <c r="A6524" s="126" t="s">
        <v>4243</v>
      </c>
      <c r="B6524" s="127">
        <v>955900.29700000002</v>
      </c>
      <c r="C6524" s="127">
        <v>6485989.773</v>
      </c>
      <c r="D6524" s="103" t="s">
        <v>167</v>
      </c>
      <c r="E6524" s="125">
        <v>399.30700000000002</v>
      </c>
      <c r="F6524" s="125">
        <v>0.60400000000004184</v>
      </c>
      <c r="G6524" s="103" t="s">
        <v>167</v>
      </c>
      <c r="H6524" s="119">
        <f t="shared" si="2934"/>
        <v>1.4040000000000419</v>
      </c>
      <c r="I6524" s="125" t="s">
        <v>4244</v>
      </c>
      <c r="J6524" s="107">
        <f t="shared" ref="J6524" si="2936">I6524+712</f>
        <v>41658.03</v>
      </c>
      <c r="L6524" s="118">
        <v>0.7</v>
      </c>
    </row>
    <row r="6525" spans="1:12" x14ac:dyDescent="0.2">
      <c r="D6525" s="103"/>
      <c r="G6525" s="103"/>
    </row>
    <row r="6526" spans="1:12" x14ac:dyDescent="0.2">
      <c r="A6526" s="126">
        <v>2729</v>
      </c>
      <c r="B6526" s="127">
        <v>955893.26199999999</v>
      </c>
      <c r="C6526" s="127">
        <v>6485981.5070000002</v>
      </c>
      <c r="D6526" s="103" t="s">
        <v>167</v>
      </c>
      <c r="E6526" s="125">
        <v>399.298</v>
      </c>
      <c r="F6526" s="125">
        <v>0.58100000000001728</v>
      </c>
      <c r="G6526" s="103" t="s">
        <v>167</v>
      </c>
      <c r="H6526" s="119">
        <f t="shared" si="2934"/>
        <v>1.3810000000000173</v>
      </c>
      <c r="I6526" s="125" t="s">
        <v>4245</v>
      </c>
      <c r="J6526" s="107">
        <f t="shared" ref="J6526" si="2937">I6526+712</f>
        <v>41668.879999999997</v>
      </c>
      <c r="L6526" s="118">
        <v>0.7</v>
      </c>
    </row>
    <row r="6527" spans="1:12" x14ac:dyDescent="0.2">
      <c r="D6527" s="103"/>
      <c r="G6527" s="103"/>
    </row>
    <row r="6528" spans="1:12" x14ac:dyDescent="0.2">
      <c r="A6528" s="126" t="s">
        <v>4246</v>
      </c>
      <c r="B6528" s="127">
        <v>955888.68</v>
      </c>
      <c r="C6528" s="127">
        <v>6485976.5089999996</v>
      </c>
      <c r="D6528" s="103" t="s">
        <v>167</v>
      </c>
      <c r="E6528" s="125">
        <v>399.29199999999997</v>
      </c>
      <c r="F6528" s="125">
        <v>0.56699999999995043</v>
      </c>
      <c r="G6528" s="103" t="s">
        <v>167</v>
      </c>
      <c r="H6528" s="119">
        <f t="shared" si="2934"/>
        <v>1.3669999999999505</v>
      </c>
      <c r="I6528" s="125" t="s">
        <v>4247</v>
      </c>
      <c r="J6528" s="107">
        <f t="shared" ref="J6528" si="2938">I6528+712</f>
        <v>41675.660000000003</v>
      </c>
      <c r="L6528" s="118">
        <v>0.7</v>
      </c>
    </row>
    <row r="6529" spans="1:12" x14ac:dyDescent="0.2">
      <c r="D6529" s="103"/>
      <c r="G6529" s="103"/>
    </row>
    <row r="6530" spans="1:12" x14ac:dyDescent="0.2">
      <c r="A6530" s="126" t="s">
        <v>4248</v>
      </c>
      <c r="B6530" s="127">
        <v>955884.99800000002</v>
      </c>
      <c r="C6530" s="127">
        <v>6485972.307</v>
      </c>
      <c r="D6530" s="103" t="s">
        <v>167</v>
      </c>
      <c r="E6530" s="125">
        <v>399.25299999999999</v>
      </c>
      <c r="F6530" s="125">
        <v>0.52299999999996771</v>
      </c>
      <c r="G6530" s="103" t="s">
        <v>167</v>
      </c>
      <c r="H6530" s="119">
        <f t="shared" si="2934"/>
        <v>1.3229999999999678</v>
      </c>
      <c r="I6530" s="125" t="s">
        <v>4249</v>
      </c>
      <c r="J6530" s="107">
        <f t="shared" ref="J6530" si="2939">I6530+712</f>
        <v>41681.25</v>
      </c>
      <c r="L6530" s="118">
        <v>0.7</v>
      </c>
    </row>
    <row r="6531" spans="1:12" ht="15" customHeight="1" x14ac:dyDescent="0.2">
      <c r="D6531" s="103"/>
      <c r="G6531" s="103"/>
    </row>
    <row r="6532" spans="1:12" x14ac:dyDescent="0.2">
      <c r="A6532" s="126">
        <v>2730</v>
      </c>
      <c r="B6532" s="127">
        <v>955878.94900000002</v>
      </c>
      <c r="C6532" s="127">
        <v>6485965.7240000004</v>
      </c>
      <c r="D6532" s="103" t="s">
        <v>167</v>
      </c>
      <c r="E6532" s="125">
        <v>399.16899999999998</v>
      </c>
      <c r="F6532" s="125">
        <v>0.49399999999997135</v>
      </c>
      <c r="G6532" s="103" t="s">
        <v>167</v>
      </c>
      <c r="H6532" s="119">
        <f t="shared" si="2934"/>
        <v>1.2939999999999714</v>
      </c>
      <c r="I6532" s="125" t="s">
        <v>4250</v>
      </c>
      <c r="J6532" s="107">
        <f t="shared" ref="J6532" si="2940">I6532+712</f>
        <v>41690.19</v>
      </c>
      <c r="L6532" s="118">
        <v>0.7</v>
      </c>
    </row>
    <row r="6533" spans="1:12" x14ac:dyDescent="0.2">
      <c r="D6533" s="103"/>
      <c r="G6533" s="103"/>
    </row>
    <row r="6534" spans="1:12" x14ac:dyDescent="0.2">
      <c r="A6534" s="126" t="s">
        <v>4251</v>
      </c>
      <c r="B6534" s="127">
        <v>955871.33100000001</v>
      </c>
      <c r="C6534" s="127">
        <v>6485957.6100000003</v>
      </c>
      <c r="D6534" s="103" t="s">
        <v>167</v>
      </c>
      <c r="E6534" s="125">
        <v>399.03899999999999</v>
      </c>
      <c r="F6534" s="125">
        <v>0.57400000000001228</v>
      </c>
      <c r="G6534" s="103" t="s">
        <v>167</v>
      </c>
      <c r="H6534" s="119">
        <f t="shared" si="2934"/>
        <v>1.3740000000000123</v>
      </c>
      <c r="I6534" s="125" t="s">
        <v>4252</v>
      </c>
      <c r="J6534" s="107">
        <f t="shared" ref="J6534" si="2941">I6534+712</f>
        <v>41701.32</v>
      </c>
      <c r="L6534" s="118">
        <v>0.7</v>
      </c>
    </row>
    <row r="6535" spans="1:12" x14ac:dyDescent="0.2">
      <c r="D6535" s="103"/>
      <c r="G6535" s="103"/>
    </row>
    <row r="6536" spans="1:12" x14ac:dyDescent="0.2">
      <c r="A6536" s="126">
        <v>2731</v>
      </c>
      <c r="B6536" s="127">
        <v>955863.74699999997</v>
      </c>
      <c r="C6536" s="127">
        <v>6485949.2400000002</v>
      </c>
      <c r="D6536" s="103" t="s">
        <v>167</v>
      </c>
      <c r="E6536" s="125">
        <v>398.78800000000001</v>
      </c>
      <c r="F6536" s="125">
        <v>0.51900000000000546</v>
      </c>
      <c r="G6536" s="103" t="s">
        <v>167</v>
      </c>
      <c r="H6536" s="119">
        <f t="shared" si="2934"/>
        <v>1.3190000000000055</v>
      </c>
      <c r="I6536" s="125" t="s">
        <v>4253</v>
      </c>
      <c r="J6536" s="107">
        <f t="shared" ref="J6536" si="2942">I6536+712</f>
        <v>41712.620000000003</v>
      </c>
      <c r="L6536" s="118">
        <v>0.7</v>
      </c>
    </row>
    <row r="6537" spans="1:12" x14ac:dyDescent="0.2">
      <c r="D6537" s="103"/>
      <c r="G6537" s="103"/>
    </row>
    <row r="6538" spans="1:12" x14ac:dyDescent="0.2">
      <c r="A6538" s="126" t="s">
        <v>4254</v>
      </c>
      <c r="B6538" s="127">
        <v>955860.147</v>
      </c>
      <c r="C6538" s="127">
        <v>6485945.0379999997</v>
      </c>
      <c r="D6538" s="103" t="s">
        <v>167</v>
      </c>
      <c r="E6538" s="125">
        <v>398.63299999999998</v>
      </c>
      <c r="F6538" s="125">
        <v>0.45099999999996498</v>
      </c>
      <c r="G6538" s="103" t="s">
        <v>167</v>
      </c>
      <c r="H6538" s="119">
        <f t="shared" si="2934"/>
        <v>1.250999999999965</v>
      </c>
      <c r="I6538" s="125" t="s">
        <v>4255</v>
      </c>
      <c r="J6538" s="107">
        <f t="shared" ref="J6538" si="2943">I6538+712</f>
        <v>41718.15</v>
      </c>
      <c r="L6538" s="118">
        <v>0.7</v>
      </c>
    </row>
    <row r="6539" spans="1:12" x14ac:dyDescent="0.2">
      <c r="D6539" s="103"/>
      <c r="G6539" s="103"/>
    </row>
    <row r="6540" spans="1:12" x14ac:dyDescent="0.2">
      <c r="A6540" s="126">
        <v>2732</v>
      </c>
      <c r="B6540" s="127">
        <v>955852.40700000001</v>
      </c>
      <c r="C6540" s="127">
        <v>6485937.3090000004</v>
      </c>
      <c r="D6540" s="103" t="s">
        <v>167</v>
      </c>
      <c r="E6540" s="125">
        <v>398.37900000000002</v>
      </c>
      <c r="F6540" s="125">
        <v>0.28700000000003456</v>
      </c>
      <c r="G6540" s="103" t="s">
        <v>167</v>
      </c>
      <c r="H6540" s="119">
        <f t="shared" si="2934"/>
        <v>1.0870000000000346</v>
      </c>
      <c r="I6540" s="125" t="s">
        <v>4256</v>
      </c>
      <c r="J6540" s="107">
        <f t="shared" ref="J6540" si="2944">I6540+712</f>
        <v>41729.089999999997</v>
      </c>
      <c r="L6540" s="118">
        <v>0.7</v>
      </c>
    </row>
    <row r="6541" spans="1:12" x14ac:dyDescent="0.2">
      <c r="D6541" s="103"/>
      <c r="G6541" s="103"/>
    </row>
    <row r="6542" spans="1:12" x14ac:dyDescent="0.2">
      <c r="A6542" s="126" t="s">
        <v>4257</v>
      </c>
      <c r="B6542" s="127">
        <v>955845.48</v>
      </c>
      <c r="C6542" s="127">
        <v>6485929.9299999997</v>
      </c>
      <c r="D6542" s="103" t="s">
        <v>167</v>
      </c>
      <c r="E6542" s="125">
        <v>398.22899999999998</v>
      </c>
      <c r="F6542" s="125">
        <v>0.37700000000000955</v>
      </c>
      <c r="G6542" s="103" t="s">
        <v>167</v>
      </c>
      <c r="H6542" s="119">
        <f t="shared" si="2934"/>
        <v>1.1770000000000096</v>
      </c>
      <c r="I6542" s="125" t="s">
        <v>4258</v>
      </c>
      <c r="J6542" s="107">
        <f t="shared" ref="J6542" si="2945">I6542+712</f>
        <v>41739.22</v>
      </c>
      <c r="L6542" s="118">
        <v>0.7</v>
      </c>
    </row>
    <row r="6543" spans="1:12" x14ac:dyDescent="0.2">
      <c r="D6543" s="103"/>
      <c r="G6543" s="103"/>
    </row>
    <row r="6544" spans="1:12" x14ac:dyDescent="0.2">
      <c r="A6544" s="126" t="s">
        <v>4259</v>
      </c>
      <c r="B6544" s="127">
        <v>955840.26899999997</v>
      </c>
      <c r="C6544" s="127">
        <v>6485925.1710000001</v>
      </c>
      <c r="D6544" s="103" t="s">
        <v>167</v>
      </c>
      <c r="E6544" s="125">
        <v>398.053</v>
      </c>
      <c r="F6544" s="125">
        <v>0.43900000000002137</v>
      </c>
      <c r="G6544" s="103" t="s">
        <v>167</v>
      </c>
      <c r="H6544" s="119">
        <f t="shared" si="2934"/>
        <v>1.2390000000000214</v>
      </c>
      <c r="I6544" s="125" t="s">
        <v>4260</v>
      </c>
      <c r="J6544" s="107">
        <f t="shared" ref="J6544" si="2946">I6544+712</f>
        <v>41746.28</v>
      </c>
      <c r="L6544" s="118">
        <v>0.7</v>
      </c>
    </row>
    <row r="6545" spans="1:12" x14ac:dyDescent="0.2">
      <c r="D6545" s="103"/>
      <c r="G6545" s="103"/>
    </row>
    <row r="6546" spans="1:12" x14ac:dyDescent="0.2">
      <c r="A6546" s="126" t="s">
        <v>4261</v>
      </c>
      <c r="B6546" s="127">
        <v>955835.62300000002</v>
      </c>
      <c r="C6546" s="127">
        <v>6485921.8669999996</v>
      </c>
      <c r="D6546" s="103" t="s">
        <v>167</v>
      </c>
      <c r="E6546" s="125">
        <v>397.86</v>
      </c>
      <c r="F6546" s="125">
        <v>0.56900000000001683</v>
      </c>
      <c r="G6546" s="103" t="s">
        <v>167</v>
      </c>
      <c r="H6546" s="119">
        <f t="shared" si="2934"/>
        <v>1.3690000000000169</v>
      </c>
      <c r="I6546" s="125" t="s">
        <v>4262</v>
      </c>
      <c r="J6546" s="107">
        <f t="shared" ref="J6546" si="2947">I6546+712</f>
        <v>41751.99</v>
      </c>
      <c r="L6546" s="118">
        <v>0.7</v>
      </c>
    </row>
    <row r="6547" spans="1:12" x14ac:dyDescent="0.2">
      <c r="D6547" s="103"/>
      <c r="G6547" s="103"/>
    </row>
    <row r="6548" spans="1:12" x14ac:dyDescent="0.2">
      <c r="A6548" s="126" t="s">
        <v>4263</v>
      </c>
      <c r="B6548" s="127">
        <v>955832.46</v>
      </c>
      <c r="C6548" s="127">
        <v>6485919.915</v>
      </c>
      <c r="D6548" s="103" t="s">
        <v>167</v>
      </c>
      <c r="E6548" s="125">
        <v>398.43799999999999</v>
      </c>
      <c r="F6548" s="125">
        <v>0.92399999999997817</v>
      </c>
      <c r="G6548" s="103" t="s">
        <v>167</v>
      </c>
      <c r="H6548" s="119">
        <f t="shared" si="2934"/>
        <v>1.7239999999999782</v>
      </c>
      <c r="I6548" s="125" t="s">
        <v>4264</v>
      </c>
      <c r="J6548" s="107">
        <f t="shared" ref="J6548" si="2948">I6548+712</f>
        <v>41755.72</v>
      </c>
      <c r="L6548" s="118">
        <v>0.7</v>
      </c>
    </row>
    <row r="6549" spans="1:12" x14ac:dyDescent="0.2">
      <c r="D6549" s="103"/>
      <c r="G6549" s="103"/>
    </row>
    <row r="6550" spans="1:12" x14ac:dyDescent="0.2">
      <c r="A6550" s="126" t="s">
        <v>4265</v>
      </c>
      <c r="B6550" s="127">
        <v>955827.88300000003</v>
      </c>
      <c r="C6550" s="127">
        <v>6485917.5290000001</v>
      </c>
      <c r="D6550" s="103" t="s">
        <v>167</v>
      </c>
      <c r="E6550" s="125">
        <v>399.23899999999998</v>
      </c>
      <c r="F6550" s="125">
        <v>0.81999999999999318</v>
      </c>
      <c r="G6550" s="103" t="s">
        <v>167</v>
      </c>
      <c r="H6550" s="119">
        <f t="shared" si="2934"/>
        <v>1.6199999999999932</v>
      </c>
      <c r="I6550" s="125" t="s">
        <v>4266</v>
      </c>
      <c r="J6550" s="107">
        <f t="shared" ref="J6550" si="2949">I6550+712</f>
        <v>41760.959999999999</v>
      </c>
      <c r="L6550" s="118">
        <v>0.7</v>
      </c>
    </row>
    <row r="6551" spans="1:12" x14ac:dyDescent="0.2">
      <c r="D6551" s="103"/>
      <c r="G6551" s="103"/>
    </row>
    <row r="6552" spans="1:12" x14ac:dyDescent="0.2">
      <c r="A6552" s="126" t="s">
        <v>4267</v>
      </c>
      <c r="B6552" s="127">
        <v>955824.70200000005</v>
      </c>
      <c r="C6552" s="127">
        <v>6485916.0779999997</v>
      </c>
      <c r="D6552" s="103" t="s">
        <v>167</v>
      </c>
      <c r="E6552" s="125">
        <v>399.76600000000002</v>
      </c>
      <c r="F6552" s="125">
        <v>0.98000000000001819</v>
      </c>
      <c r="G6552" s="103" t="s">
        <v>167</v>
      </c>
      <c r="H6552" s="119">
        <f t="shared" si="2934"/>
        <v>1.7800000000000182</v>
      </c>
      <c r="I6552" s="125" t="s">
        <v>4268</v>
      </c>
      <c r="J6552" s="107">
        <f t="shared" ref="J6552" si="2950">I6552+712</f>
        <v>41764.47</v>
      </c>
      <c r="L6552" s="118">
        <v>0.7</v>
      </c>
    </row>
    <row r="6553" spans="1:12" x14ac:dyDescent="0.2">
      <c r="D6553" s="103"/>
      <c r="G6553" s="103"/>
    </row>
    <row r="6554" spans="1:12" x14ac:dyDescent="0.2">
      <c r="A6554" s="126" t="s">
        <v>4269</v>
      </c>
      <c r="B6554" s="127">
        <v>955821.60199999996</v>
      </c>
      <c r="C6554" s="127">
        <v>6485914.1840000004</v>
      </c>
      <c r="D6554" s="103" t="s">
        <v>167</v>
      </c>
      <c r="E6554" s="125">
        <v>400.339</v>
      </c>
      <c r="F6554" s="125">
        <v>1.2470000000000141</v>
      </c>
      <c r="G6554" s="103" t="s">
        <v>167</v>
      </c>
      <c r="H6554" s="119">
        <f t="shared" si="2934"/>
        <v>2.0470000000000139</v>
      </c>
      <c r="I6554" s="125" t="s">
        <v>4270</v>
      </c>
      <c r="J6554" s="107">
        <f t="shared" ref="J6554" si="2951">I6554+712</f>
        <v>41768.120000000003</v>
      </c>
      <c r="L6554" s="118">
        <v>0.7</v>
      </c>
    </row>
    <row r="6555" spans="1:12" x14ac:dyDescent="0.2">
      <c r="D6555" s="103"/>
      <c r="G6555" s="103"/>
    </row>
    <row r="6556" spans="1:12" x14ac:dyDescent="0.2">
      <c r="A6556" s="126" t="s">
        <v>4271</v>
      </c>
      <c r="B6556" s="127">
        <v>955820.26800000004</v>
      </c>
      <c r="C6556" s="127">
        <v>6485912.767</v>
      </c>
      <c r="D6556" s="103" t="s">
        <v>167</v>
      </c>
      <c r="E6556" s="125">
        <v>400.43900000000002</v>
      </c>
      <c r="F6556" s="125">
        <v>1.2230000000000132</v>
      </c>
      <c r="G6556" s="103" t="s">
        <v>167</v>
      </c>
      <c r="H6556" s="119">
        <f t="shared" si="2934"/>
        <v>2.023000000000013</v>
      </c>
      <c r="I6556" s="125" t="s">
        <v>4272</v>
      </c>
      <c r="J6556" s="107">
        <f t="shared" ref="J6556" si="2952">I6556+712</f>
        <v>41770.07</v>
      </c>
      <c r="L6556" s="118">
        <v>0.7</v>
      </c>
    </row>
    <row r="6557" spans="1:12" x14ac:dyDescent="0.2">
      <c r="D6557" s="103"/>
      <c r="G6557" s="103"/>
    </row>
    <row r="6558" spans="1:12" x14ac:dyDescent="0.2">
      <c r="A6558" s="126" t="s">
        <v>4273</v>
      </c>
      <c r="B6558" s="127">
        <v>955819.17099999997</v>
      </c>
      <c r="C6558" s="127">
        <v>6485911.3099999996</v>
      </c>
      <c r="D6558" s="103" t="s">
        <v>167</v>
      </c>
      <c r="E6558" s="125">
        <v>400.47399999999999</v>
      </c>
      <c r="F6558" s="125">
        <v>1.0989999999999895</v>
      </c>
      <c r="G6558" s="103" t="s">
        <v>167</v>
      </c>
      <c r="H6558" s="119">
        <f t="shared" si="2934"/>
        <v>1.8989999999999896</v>
      </c>
      <c r="I6558" s="125" t="s">
        <v>4274</v>
      </c>
      <c r="J6558" s="107">
        <f t="shared" ref="J6558" si="2953">I6558+712</f>
        <v>41771.9</v>
      </c>
      <c r="L6558" s="118">
        <v>0.7</v>
      </c>
    </row>
    <row r="6559" spans="1:12" x14ac:dyDescent="0.2">
      <c r="D6559" s="103"/>
      <c r="G6559" s="103"/>
    </row>
    <row r="6560" spans="1:12" x14ac:dyDescent="0.2">
      <c r="A6560" s="126" t="s">
        <v>4275</v>
      </c>
      <c r="B6560" s="127">
        <v>955818.34199999995</v>
      </c>
      <c r="C6560" s="127">
        <v>6485909.852</v>
      </c>
      <c r="D6560" s="103" t="s">
        <v>167</v>
      </c>
      <c r="E6560" s="125">
        <v>400.49099999999999</v>
      </c>
      <c r="F6560" s="125">
        <v>0.94799999999997908</v>
      </c>
      <c r="G6560" s="103" t="s">
        <v>167</v>
      </c>
      <c r="H6560" s="119">
        <f t="shared" si="2934"/>
        <v>1.7479999999999791</v>
      </c>
      <c r="I6560" s="125" t="s">
        <v>4276</v>
      </c>
      <c r="J6560" s="107">
        <f t="shared" ref="J6560" si="2954">I6560+712</f>
        <v>41773.589999999997</v>
      </c>
      <c r="L6560" s="118">
        <v>0.7</v>
      </c>
    </row>
    <row r="6561" spans="1:12" x14ac:dyDescent="0.2">
      <c r="D6561" s="103"/>
      <c r="G6561" s="103"/>
    </row>
    <row r="6562" spans="1:12" x14ac:dyDescent="0.2">
      <c r="A6562" s="126" t="s">
        <v>4277</v>
      </c>
      <c r="B6562" s="127">
        <v>955816.96900000004</v>
      </c>
      <c r="C6562" s="127">
        <v>6485906.8559999997</v>
      </c>
      <c r="D6562" s="103" t="s">
        <v>167</v>
      </c>
      <c r="E6562" s="125">
        <v>400.46899999999999</v>
      </c>
      <c r="F6562" s="125">
        <v>0.70600000000001728</v>
      </c>
      <c r="G6562" s="103" t="s">
        <v>167</v>
      </c>
      <c r="H6562" s="119">
        <f t="shared" si="2934"/>
        <v>1.5060000000000173</v>
      </c>
      <c r="I6562" s="125" t="s">
        <v>4278</v>
      </c>
      <c r="J6562" s="107">
        <f t="shared" ref="J6562" si="2955">I6562+712</f>
        <v>41776.89</v>
      </c>
      <c r="L6562" s="118">
        <v>0.7</v>
      </c>
    </row>
    <row r="6563" spans="1:12" x14ac:dyDescent="0.2">
      <c r="D6563" s="103"/>
      <c r="G6563" s="103"/>
    </row>
    <row r="6564" spans="1:12" x14ac:dyDescent="0.2">
      <c r="A6564" s="126" t="s">
        <v>4279</v>
      </c>
      <c r="B6564" s="127">
        <v>955813.55299999996</v>
      </c>
      <c r="C6564" s="127">
        <v>6485900.5269999998</v>
      </c>
      <c r="D6564" s="103" t="s">
        <v>167</v>
      </c>
      <c r="E6564" s="125">
        <v>400.55500000000001</v>
      </c>
      <c r="F6564" s="125">
        <v>0.617999999999995</v>
      </c>
      <c r="G6564" s="103" t="s">
        <v>167</v>
      </c>
      <c r="H6564" s="119">
        <f t="shared" si="2934"/>
        <v>1.417999999999995</v>
      </c>
      <c r="I6564" s="125" t="s">
        <v>4280</v>
      </c>
      <c r="J6564" s="107">
        <f t="shared" ref="J6564" si="2956">I6564+712</f>
        <v>41784.089999999997</v>
      </c>
      <c r="L6564" s="118">
        <v>0.7</v>
      </c>
    </row>
    <row r="6565" spans="1:12" x14ac:dyDescent="0.2">
      <c r="D6565" s="103"/>
      <c r="G6565" s="103"/>
    </row>
    <row r="6566" spans="1:12" x14ac:dyDescent="0.2">
      <c r="A6566" s="126">
        <v>2735</v>
      </c>
      <c r="B6566" s="127">
        <v>955809.97199999995</v>
      </c>
      <c r="C6566" s="127">
        <v>6485893.3449999997</v>
      </c>
      <c r="D6566" s="103" t="s">
        <v>167</v>
      </c>
      <c r="E6566" s="125">
        <v>400.61200000000002</v>
      </c>
      <c r="F6566" s="125">
        <v>0.60500000000001819</v>
      </c>
      <c r="G6566" s="103" t="s">
        <v>167</v>
      </c>
      <c r="H6566" s="119">
        <f t="shared" si="2934"/>
        <v>1.4050000000000182</v>
      </c>
      <c r="I6566" s="125" t="s">
        <v>4281</v>
      </c>
      <c r="J6566" s="107">
        <f t="shared" ref="J6566" si="2957">I6566+712</f>
        <v>41792.11</v>
      </c>
      <c r="L6566" s="118">
        <v>0.7</v>
      </c>
    </row>
    <row r="6567" spans="1:12" x14ac:dyDescent="0.2">
      <c r="D6567" s="103"/>
      <c r="G6567" s="103"/>
    </row>
    <row r="6568" spans="1:12" x14ac:dyDescent="0.2">
      <c r="A6568" s="126" t="s">
        <v>4282</v>
      </c>
      <c r="B6568" s="127">
        <v>955805.30900000001</v>
      </c>
      <c r="C6568" s="127">
        <v>6485882.8789999997</v>
      </c>
      <c r="D6568" s="103" t="s">
        <v>167</v>
      </c>
      <c r="E6568" s="125">
        <v>400.71800000000002</v>
      </c>
      <c r="F6568" s="125">
        <v>0.54900000000003502</v>
      </c>
      <c r="G6568" s="103" t="s">
        <v>167</v>
      </c>
      <c r="H6568" s="119">
        <f t="shared" si="2934"/>
        <v>1.3490000000000351</v>
      </c>
      <c r="I6568" s="125" t="s">
        <v>4283</v>
      </c>
      <c r="J6568" s="107">
        <f t="shared" ref="J6568" si="2958">I6568+712</f>
        <v>41803.57</v>
      </c>
      <c r="L6568" s="118">
        <v>0.7</v>
      </c>
    </row>
    <row r="6569" spans="1:12" x14ac:dyDescent="0.2">
      <c r="D6569" s="103"/>
      <c r="G6569" s="103"/>
    </row>
    <row r="6570" spans="1:12" x14ac:dyDescent="0.2">
      <c r="A6570" s="126">
        <v>2736</v>
      </c>
      <c r="B6570" s="127">
        <v>955803.103</v>
      </c>
      <c r="C6570" s="127">
        <v>6485877.727</v>
      </c>
      <c r="D6570" s="103" t="s">
        <v>167</v>
      </c>
      <c r="E6570" s="125">
        <v>400.74799999999999</v>
      </c>
      <c r="F6570" s="125">
        <v>0.54199999999997317</v>
      </c>
      <c r="G6570" s="103" t="s">
        <v>167</v>
      </c>
      <c r="H6570" s="119">
        <f t="shared" si="2934"/>
        <v>1.3419999999999732</v>
      </c>
      <c r="I6570" s="125" t="s">
        <v>4284</v>
      </c>
      <c r="J6570" s="107">
        <f t="shared" ref="J6570" si="2959">I6570+712</f>
        <v>41809.17</v>
      </c>
      <c r="L6570" s="118">
        <v>0.7</v>
      </c>
    </row>
    <row r="6571" spans="1:12" x14ac:dyDescent="0.2">
      <c r="D6571" s="103"/>
      <c r="G6571" s="103"/>
    </row>
    <row r="6572" spans="1:12" x14ac:dyDescent="0.2">
      <c r="A6572" s="126" t="s">
        <v>4285</v>
      </c>
      <c r="B6572" s="127">
        <v>955799.201</v>
      </c>
      <c r="C6572" s="127">
        <v>6485868.3059999999</v>
      </c>
      <c r="D6572" s="103" t="s">
        <v>167</v>
      </c>
      <c r="E6572" s="125">
        <v>400.84899999999999</v>
      </c>
      <c r="F6572" s="125">
        <v>0.52600000000001046</v>
      </c>
      <c r="G6572" s="103" t="s">
        <v>167</v>
      </c>
      <c r="H6572" s="119">
        <f t="shared" si="2934"/>
        <v>1.3260000000000105</v>
      </c>
      <c r="I6572" s="125" t="s">
        <v>4286</v>
      </c>
      <c r="J6572" s="107">
        <f t="shared" ref="J6572" si="2960">I6572+712</f>
        <v>41819.370000000003</v>
      </c>
      <c r="L6572" s="118">
        <v>0.7</v>
      </c>
    </row>
    <row r="6573" spans="1:12" x14ac:dyDescent="0.2">
      <c r="D6573" s="103"/>
      <c r="G6573" s="103"/>
    </row>
    <row r="6574" spans="1:12" x14ac:dyDescent="0.2">
      <c r="A6574" s="126">
        <v>2737</v>
      </c>
      <c r="B6574" s="127">
        <v>955795.54399999999</v>
      </c>
      <c r="C6574" s="127">
        <v>6485858.9359999998</v>
      </c>
      <c r="D6574" s="103" t="s">
        <v>167</v>
      </c>
      <c r="E6574" s="125">
        <v>400.94799999999998</v>
      </c>
      <c r="F6574" s="125">
        <v>0.52400000000000091</v>
      </c>
      <c r="G6574" s="103" t="s">
        <v>167</v>
      </c>
      <c r="H6574" s="119">
        <f t="shared" si="2934"/>
        <v>1.324000000000001</v>
      </c>
      <c r="I6574" s="125" t="s">
        <v>4287</v>
      </c>
      <c r="J6574" s="107">
        <f t="shared" ref="J6574" si="2961">I6574+712</f>
        <v>41829.43</v>
      </c>
      <c r="L6574" s="118">
        <v>0.7</v>
      </c>
    </row>
    <row r="6575" spans="1:12" x14ac:dyDescent="0.2">
      <c r="D6575" s="103"/>
      <c r="G6575" s="103"/>
    </row>
    <row r="6576" spans="1:12" x14ac:dyDescent="0.2">
      <c r="A6576" s="126" t="s">
        <v>4288</v>
      </c>
      <c r="B6576" s="127">
        <v>955792.18900000001</v>
      </c>
      <c r="C6576" s="127">
        <v>6485849.8760000002</v>
      </c>
      <c r="D6576" s="103" t="s">
        <v>167</v>
      </c>
      <c r="E6576" s="125">
        <v>401.03199999999998</v>
      </c>
      <c r="F6576" s="125">
        <v>0.51999999999998181</v>
      </c>
      <c r="G6576" s="103" t="s">
        <v>167</v>
      </c>
      <c r="H6576" s="119">
        <f t="shared" si="2934"/>
        <v>1.3199999999999819</v>
      </c>
      <c r="I6576" s="125" t="s">
        <v>4289</v>
      </c>
      <c r="J6576" s="107">
        <f t="shared" ref="J6576" si="2962">I6576+712</f>
        <v>41839.089999999997</v>
      </c>
      <c r="L6576" s="118">
        <v>0.7</v>
      </c>
    </row>
    <row r="6577" spans="1:12" x14ac:dyDescent="0.2">
      <c r="D6577" s="103"/>
      <c r="G6577" s="103"/>
    </row>
    <row r="6578" spans="1:12" x14ac:dyDescent="0.2">
      <c r="A6578" s="126">
        <v>2738</v>
      </c>
      <c r="B6578" s="127">
        <v>955788.65800000005</v>
      </c>
      <c r="C6578" s="127">
        <v>6485839.801</v>
      </c>
      <c r="D6578" s="103" t="s">
        <v>167</v>
      </c>
      <c r="E6578" s="125">
        <v>401.12099999999998</v>
      </c>
      <c r="F6578" s="125">
        <v>0.52400000000000091</v>
      </c>
      <c r="G6578" s="103" t="s">
        <v>167</v>
      </c>
      <c r="H6578" s="119">
        <f t="shared" si="2934"/>
        <v>1.324000000000001</v>
      </c>
      <c r="I6578" s="125" t="s">
        <v>4290</v>
      </c>
      <c r="J6578" s="107">
        <f t="shared" ref="J6578" si="2963">I6578+712</f>
        <v>41849.769999999997</v>
      </c>
      <c r="L6578" s="118">
        <v>0.7</v>
      </c>
    </row>
    <row r="6579" spans="1:12" x14ac:dyDescent="0.2">
      <c r="D6579" s="103"/>
      <c r="G6579" s="103"/>
    </row>
    <row r="6580" spans="1:12" x14ac:dyDescent="0.2">
      <c r="A6580" s="126" t="s">
        <v>4291</v>
      </c>
      <c r="B6580" s="127">
        <v>955785.62100000004</v>
      </c>
      <c r="C6580" s="127">
        <v>6485830.0700000003</v>
      </c>
      <c r="D6580" s="103" t="s">
        <v>167</v>
      </c>
      <c r="E6580" s="125">
        <v>401.22</v>
      </c>
      <c r="F6580" s="125">
        <v>0.53400000000004866</v>
      </c>
      <c r="G6580" s="103" t="s">
        <v>167</v>
      </c>
      <c r="H6580" s="119">
        <f t="shared" si="2934"/>
        <v>1.3340000000000487</v>
      </c>
      <c r="I6580" s="125" t="s">
        <v>4292</v>
      </c>
      <c r="J6580" s="107">
        <f t="shared" ref="J6580" si="2964">I6580+712</f>
        <v>41859.96</v>
      </c>
      <c r="L6580" s="118">
        <v>0.7</v>
      </c>
    </row>
    <row r="6581" spans="1:12" x14ac:dyDescent="0.2">
      <c r="D6581" s="103"/>
      <c r="G6581" s="103"/>
    </row>
    <row r="6582" spans="1:12" x14ac:dyDescent="0.2">
      <c r="A6582" s="126">
        <v>2739</v>
      </c>
      <c r="B6582" s="127">
        <v>955782.69900000002</v>
      </c>
      <c r="C6582" s="127">
        <v>6485820.5990000004</v>
      </c>
      <c r="D6582" s="103" t="s">
        <v>167</v>
      </c>
      <c r="E6582" s="125">
        <v>401.29</v>
      </c>
      <c r="F6582" s="125">
        <v>0.5040000000000191</v>
      </c>
      <c r="G6582" s="103" t="s">
        <v>167</v>
      </c>
      <c r="H6582" s="119">
        <f t="shared" si="2934"/>
        <v>1.3040000000000191</v>
      </c>
      <c r="I6582" s="125" t="s">
        <v>4293</v>
      </c>
      <c r="J6582" s="107">
        <f t="shared" ref="J6582" si="2965">I6582+712</f>
        <v>41869.870000000003</v>
      </c>
      <c r="L6582" s="118">
        <v>0.7</v>
      </c>
    </row>
    <row r="6583" spans="1:12" x14ac:dyDescent="0.2">
      <c r="D6583" s="103"/>
      <c r="G6583" s="103"/>
    </row>
    <row r="6584" spans="1:12" x14ac:dyDescent="0.2">
      <c r="A6584" s="126" t="s">
        <v>4294</v>
      </c>
      <c r="B6584" s="127">
        <v>955780.21299999999</v>
      </c>
      <c r="C6584" s="127">
        <v>6485811.3420000002</v>
      </c>
      <c r="D6584" s="103" t="s">
        <v>167</v>
      </c>
      <c r="E6584" s="125">
        <v>401.39499999999998</v>
      </c>
      <c r="F6584" s="125">
        <v>0.49699999999995725</v>
      </c>
      <c r="G6584" s="103" t="s">
        <v>167</v>
      </c>
      <c r="H6584" s="119">
        <f t="shared" si="2934"/>
        <v>1.2969999999999573</v>
      </c>
      <c r="I6584" s="125" t="s">
        <v>4295</v>
      </c>
      <c r="J6584" s="107">
        <f t="shared" ref="J6584" si="2966">I6584+712</f>
        <v>41879.46</v>
      </c>
      <c r="L6584" s="118">
        <v>0.7</v>
      </c>
    </row>
    <row r="6585" spans="1:12" x14ac:dyDescent="0.2">
      <c r="D6585" s="103"/>
      <c r="G6585" s="103"/>
    </row>
    <row r="6586" spans="1:12" x14ac:dyDescent="0.2">
      <c r="A6586" s="126">
        <v>2740</v>
      </c>
      <c r="B6586" s="127">
        <v>955777.75899999996</v>
      </c>
      <c r="C6586" s="127">
        <v>6485801.8660000004</v>
      </c>
      <c r="D6586" s="103" t="s">
        <v>167</v>
      </c>
      <c r="E6586" s="125">
        <v>401.471</v>
      </c>
      <c r="F6586" s="125">
        <v>0.52100000000001501</v>
      </c>
      <c r="G6586" s="103" t="s">
        <v>167</v>
      </c>
      <c r="H6586" s="119">
        <f t="shared" ref="H6586:H6648" si="2967">F6586+L6586+0.1</f>
        <v>1.3210000000000151</v>
      </c>
      <c r="I6586" s="125" t="s">
        <v>4296</v>
      </c>
      <c r="J6586" s="107">
        <f t="shared" ref="J6586" si="2968">I6586+712</f>
        <v>41889.25</v>
      </c>
      <c r="L6586" s="118">
        <v>0.7</v>
      </c>
    </row>
    <row r="6587" spans="1:12" x14ac:dyDescent="0.2">
      <c r="D6587" s="103"/>
      <c r="G6587" s="103"/>
    </row>
    <row r="6588" spans="1:12" x14ac:dyDescent="0.2">
      <c r="A6588" s="126" t="s">
        <v>4297</v>
      </c>
      <c r="B6588" s="127">
        <v>955775.679</v>
      </c>
      <c r="C6588" s="127">
        <v>6485792.9270000001</v>
      </c>
      <c r="D6588" s="103" t="s">
        <v>167</v>
      </c>
      <c r="E6588" s="125">
        <v>401.54599999999999</v>
      </c>
      <c r="F6588" s="125">
        <v>0.53199999999998226</v>
      </c>
      <c r="G6588" s="103" t="s">
        <v>167</v>
      </c>
      <c r="H6588" s="119">
        <f t="shared" si="2967"/>
        <v>1.3319999999999823</v>
      </c>
      <c r="I6588" s="125" t="s">
        <v>4298</v>
      </c>
      <c r="J6588" s="107">
        <f t="shared" ref="J6588" si="2969">I6588+712</f>
        <v>41898.43</v>
      </c>
      <c r="L6588" s="118">
        <v>0.7</v>
      </c>
    </row>
    <row r="6589" spans="1:12" x14ac:dyDescent="0.2">
      <c r="D6589" s="103"/>
      <c r="G6589" s="103"/>
    </row>
    <row r="6590" spans="1:12" x14ac:dyDescent="0.2">
      <c r="A6590" s="126">
        <v>2741</v>
      </c>
      <c r="B6590" s="127">
        <v>955773.39300000004</v>
      </c>
      <c r="C6590" s="127">
        <v>6485782.0010000002</v>
      </c>
      <c r="D6590" s="103" t="s">
        <v>167</v>
      </c>
      <c r="E6590" s="125">
        <v>401.63600000000002</v>
      </c>
      <c r="F6590" s="125">
        <v>0.52899999999999636</v>
      </c>
      <c r="G6590" s="103" t="s">
        <v>167</v>
      </c>
      <c r="H6590" s="119">
        <f t="shared" si="2967"/>
        <v>1.3289999999999964</v>
      </c>
      <c r="I6590" s="125" t="s">
        <v>4299</v>
      </c>
      <c r="J6590" s="107">
        <f t="shared" ref="J6590" si="2970">I6590+712</f>
        <v>41909.589999999997</v>
      </c>
      <c r="L6590" s="118">
        <v>0.7</v>
      </c>
    </row>
    <row r="6591" spans="1:12" x14ac:dyDescent="0.2">
      <c r="D6591" s="103"/>
      <c r="G6591" s="103"/>
    </row>
    <row r="6592" spans="1:12" x14ac:dyDescent="0.2">
      <c r="A6592" s="126" t="s">
        <v>4300</v>
      </c>
      <c r="B6592" s="127">
        <v>955771.51899999997</v>
      </c>
      <c r="C6592" s="127">
        <v>6485772.0099999998</v>
      </c>
      <c r="D6592" s="103" t="s">
        <v>167</v>
      </c>
      <c r="E6592" s="125">
        <v>401.738</v>
      </c>
      <c r="F6592" s="125">
        <v>0.53500000000002501</v>
      </c>
      <c r="G6592" s="103" t="s">
        <v>167</v>
      </c>
      <c r="H6592" s="119">
        <f t="shared" si="2967"/>
        <v>1.3350000000000251</v>
      </c>
      <c r="I6592" s="125" t="s">
        <v>4301</v>
      </c>
      <c r="J6592" s="107">
        <f t="shared" ref="J6592" si="2971">I6592+712</f>
        <v>41919.760000000002</v>
      </c>
      <c r="L6592" s="118">
        <v>0.7</v>
      </c>
    </row>
    <row r="6593" spans="1:12" x14ac:dyDescent="0.2">
      <c r="D6593" s="103"/>
      <c r="G6593" s="103"/>
    </row>
    <row r="6594" spans="1:12" x14ac:dyDescent="0.2">
      <c r="A6594" s="126">
        <v>2742</v>
      </c>
      <c r="B6594" s="127">
        <v>955769.81900000002</v>
      </c>
      <c r="C6594" s="127">
        <v>6485762.2790000001</v>
      </c>
      <c r="D6594" s="103" t="s">
        <v>167</v>
      </c>
      <c r="E6594" s="125">
        <v>401.86799999999999</v>
      </c>
      <c r="F6594" s="125">
        <v>0.57299999999997908</v>
      </c>
      <c r="G6594" s="103" t="s">
        <v>167</v>
      </c>
      <c r="H6594" s="119">
        <f t="shared" si="2967"/>
        <v>1.3729999999999791</v>
      </c>
      <c r="I6594" s="125" t="s">
        <v>4302</v>
      </c>
      <c r="J6594" s="107">
        <f t="shared" ref="J6594" si="2972">I6594+712</f>
        <v>41929.64</v>
      </c>
      <c r="L6594" s="118">
        <v>0.7</v>
      </c>
    </row>
    <row r="6595" spans="1:12" x14ac:dyDescent="0.2">
      <c r="D6595" s="103"/>
      <c r="G6595" s="103"/>
    </row>
    <row r="6596" spans="1:12" x14ac:dyDescent="0.2">
      <c r="A6596" s="126" t="s">
        <v>4303</v>
      </c>
      <c r="B6596" s="127">
        <v>955768.53599999996</v>
      </c>
      <c r="C6596" s="127">
        <v>6485753.0609999998</v>
      </c>
      <c r="D6596" s="103" t="s">
        <v>167</v>
      </c>
      <c r="E6596" s="125">
        <v>401.94</v>
      </c>
      <c r="F6596" s="125">
        <v>0.56200000000001182</v>
      </c>
      <c r="G6596" s="103" t="s">
        <v>167</v>
      </c>
      <c r="H6596" s="119">
        <f t="shared" si="2967"/>
        <v>1.3620000000000119</v>
      </c>
      <c r="I6596" s="125" t="s">
        <v>4304</v>
      </c>
      <c r="J6596" s="107">
        <f t="shared" ref="J6596" si="2973">I6596+712</f>
        <v>41938.94</v>
      </c>
      <c r="L6596" s="118">
        <v>0.7</v>
      </c>
    </row>
    <row r="6597" spans="1:12" x14ac:dyDescent="0.2">
      <c r="D6597" s="103"/>
      <c r="G6597" s="103"/>
    </row>
    <row r="6598" spans="1:12" x14ac:dyDescent="0.2">
      <c r="A6598" s="126">
        <v>2743</v>
      </c>
      <c r="B6598" s="127">
        <v>955767.09199999995</v>
      </c>
      <c r="C6598" s="127">
        <v>6485742.6179999998</v>
      </c>
      <c r="D6598" s="103" t="s">
        <v>167</v>
      </c>
      <c r="E6598" s="125">
        <v>402.05399999999997</v>
      </c>
      <c r="F6598" s="125">
        <v>0.58099999999996044</v>
      </c>
      <c r="G6598" s="103" t="s">
        <v>167</v>
      </c>
      <c r="H6598" s="119">
        <f t="shared" si="2967"/>
        <v>1.3809999999999605</v>
      </c>
      <c r="I6598" s="125" t="s">
        <v>4305</v>
      </c>
      <c r="J6598" s="107">
        <f t="shared" ref="J6598" si="2974">I6598+712</f>
        <v>41949.49</v>
      </c>
      <c r="L6598" s="118">
        <v>0.7</v>
      </c>
    </row>
    <row r="6599" spans="1:12" x14ac:dyDescent="0.2">
      <c r="D6599" s="103"/>
      <c r="G6599" s="103"/>
    </row>
    <row r="6600" spans="1:12" x14ac:dyDescent="0.2">
      <c r="A6600" s="126" t="s">
        <v>4306</v>
      </c>
      <c r="B6600" s="127">
        <v>955766.245</v>
      </c>
      <c r="C6600" s="127">
        <v>6485733.9950000001</v>
      </c>
      <c r="D6600" s="103" t="s">
        <v>167</v>
      </c>
      <c r="E6600" s="125">
        <v>402.12700000000001</v>
      </c>
      <c r="F6600" s="125">
        <v>0.54700000000002547</v>
      </c>
      <c r="G6600" s="103" t="s">
        <v>167</v>
      </c>
      <c r="H6600" s="119">
        <f t="shared" si="2967"/>
        <v>1.3470000000000255</v>
      </c>
      <c r="I6600" s="125" t="s">
        <v>4307</v>
      </c>
      <c r="J6600" s="107">
        <f t="shared" ref="J6600" si="2975">I6600+712</f>
        <v>41958.15</v>
      </c>
      <c r="L6600" s="118">
        <v>0.7</v>
      </c>
    </row>
    <row r="6601" spans="1:12" x14ac:dyDescent="0.2">
      <c r="D6601" s="103"/>
      <c r="G6601" s="103"/>
    </row>
    <row r="6602" spans="1:12" x14ac:dyDescent="0.2">
      <c r="A6602" s="126">
        <v>2744</v>
      </c>
      <c r="B6602" s="127">
        <v>955765.13199999998</v>
      </c>
      <c r="C6602" s="127">
        <v>6485723.0789999999</v>
      </c>
      <c r="D6602" s="103" t="s">
        <v>167</v>
      </c>
      <c r="E6602" s="125">
        <v>402.23500000000001</v>
      </c>
      <c r="F6602" s="125">
        <v>0.58300000000002683</v>
      </c>
      <c r="G6602" s="103" t="s">
        <v>167</v>
      </c>
      <c r="H6602" s="119">
        <f t="shared" si="2967"/>
        <v>1.3830000000000269</v>
      </c>
      <c r="I6602" s="125" t="s">
        <v>4308</v>
      </c>
      <c r="J6602" s="107">
        <f t="shared" ref="J6602" si="2976">I6602+712</f>
        <v>41969.120000000003</v>
      </c>
      <c r="L6602" s="118">
        <v>0.7</v>
      </c>
    </row>
    <row r="6603" spans="1:12" x14ac:dyDescent="0.2">
      <c r="D6603" s="103"/>
      <c r="G6603" s="103"/>
    </row>
    <row r="6604" spans="1:12" x14ac:dyDescent="0.2">
      <c r="A6604" s="126" t="s">
        <v>4309</v>
      </c>
      <c r="B6604" s="127">
        <v>955764.59499999997</v>
      </c>
      <c r="C6604" s="127">
        <v>6485712.1430000002</v>
      </c>
      <c r="D6604" s="103" t="s">
        <v>167</v>
      </c>
      <c r="E6604" s="125">
        <v>402.33300000000003</v>
      </c>
      <c r="F6604" s="125">
        <v>0.54500000000001592</v>
      </c>
      <c r="G6604" s="103" t="s">
        <v>167</v>
      </c>
      <c r="H6604" s="119">
        <f t="shared" si="2967"/>
        <v>1.345000000000016</v>
      </c>
      <c r="I6604" s="125" t="s">
        <v>4310</v>
      </c>
      <c r="J6604" s="107">
        <f t="shared" ref="J6604" si="2977">I6604+712</f>
        <v>41980.07</v>
      </c>
      <c r="L6604" s="118">
        <v>0.7</v>
      </c>
    </row>
    <row r="6605" spans="1:12" x14ac:dyDescent="0.2">
      <c r="D6605" s="103"/>
      <c r="G6605" s="103"/>
    </row>
    <row r="6606" spans="1:12" x14ac:dyDescent="0.2">
      <c r="A6606" s="126">
        <v>2745</v>
      </c>
      <c r="B6606" s="127">
        <v>955764.14300000004</v>
      </c>
      <c r="C6606" s="127">
        <v>6485703.1900000004</v>
      </c>
      <c r="D6606" s="103" t="s">
        <v>167</v>
      </c>
      <c r="E6606" s="125">
        <v>402.40100000000001</v>
      </c>
      <c r="F6606" s="125">
        <v>0.60399999999998499</v>
      </c>
      <c r="G6606" s="103" t="s">
        <v>167</v>
      </c>
      <c r="H6606" s="119">
        <f t="shared" si="2967"/>
        <v>1.403999999999985</v>
      </c>
      <c r="I6606" s="125" t="s">
        <v>4311</v>
      </c>
      <c r="J6606" s="107">
        <f t="shared" ref="J6606" si="2978">I6606+712</f>
        <v>41989.04</v>
      </c>
      <c r="L6606" s="118">
        <v>0.7</v>
      </c>
    </row>
    <row r="6607" spans="1:12" x14ac:dyDescent="0.2">
      <c r="D6607" s="103"/>
      <c r="G6607" s="103"/>
    </row>
    <row r="6608" spans="1:12" x14ac:dyDescent="0.2">
      <c r="A6608" s="126" t="s">
        <v>4312</v>
      </c>
      <c r="B6608" s="127">
        <v>955763.81799999997</v>
      </c>
      <c r="C6608" s="127">
        <v>6485690.108</v>
      </c>
      <c r="D6608" s="103" t="s">
        <v>167</v>
      </c>
      <c r="E6608" s="125">
        <v>402.53399999999999</v>
      </c>
      <c r="F6608" s="125">
        <v>0.58100000000001728</v>
      </c>
      <c r="G6608" s="103" t="s">
        <v>167</v>
      </c>
      <c r="H6608" s="119">
        <f t="shared" si="2967"/>
        <v>1.3810000000000173</v>
      </c>
      <c r="I6608" s="125" t="s">
        <v>4313</v>
      </c>
      <c r="J6608" s="107">
        <f t="shared" ref="J6608" si="2979">I6608+712</f>
        <v>42002.12</v>
      </c>
      <c r="L6608" s="118">
        <v>0.7</v>
      </c>
    </row>
    <row r="6609" spans="1:12" x14ac:dyDescent="0.2">
      <c r="D6609" s="103"/>
      <c r="G6609" s="103"/>
    </row>
    <row r="6610" spans="1:12" x14ac:dyDescent="0.2">
      <c r="A6610" s="126">
        <v>2746</v>
      </c>
      <c r="B6610" s="127">
        <v>955763.88699999999</v>
      </c>
      <c r="C6610" s="127">
        <v>6485679.3710000003</v>
      </c>
      <c r="D6610" s="103" t="s">
        <v>167</v>
      </c>
      <c r="E6610" s="125">
        <v>402.63099999999997</v>
      </c>
      <c r="F6610" s="125">
        <v>0.48799999999999955</v>
      </c>
      <c r="G6610" s="103" t="s">
        <v>167</v>
      </c>
      <c r="H6610" s="119">
        <f t="shared" si="2967"/>
        <v>1.2879999999999996</v>
      </c>
      <c r="I6610" s="125" t="s">
        <v>4314</v>
      </c>
      <c r="J6610" s="107">
        <f t="shared" ref="J6610" si="2980">I6610+712</f>
        <v>42012.86</v>
      </c>
      <c r="L6610" s="118">
        <v>0.7</v>
      </c>
    </row>
    <row r="6611" spans="1:12" x14ac:dyDescent="0.2">
      <c r="D6611" s="103"/>
      <c r="G6611" s="103"/>
    </row>
    <row r="6612" spans="1:12" x14ac:dyDescent="0.2">
      <c r="A6612" s="126" t="s">
        <v>4315</v>
      </c>
      <c r="B6612" s="127">
        <v>955764.12100000004</v>
      </c>
      <c r="C6612" s="127">
        <v>6485669.8679999998</v>
      </c>
      <c r="D6612" s="103" t="s">
        <v>167</v>
      </c>
      <c r="E6612" s="125">
        <v>402.714</v>
      </c>
      <c r="F6612" s="125">
        <v>0.49900000000002365</v>
      </c>
      <c r="G6612" s="103" t="s">
        <v>167</v>
      </c>
      <c r="H6612" s="119">
        <f t="shared" si="2967"/>
        <v>1.2990000000000237</v>
      </c>
      <c r="I6612" s="125" t="s">
        <v>4316</v>
      </c>
      <c r="J6612" s="107">
        <f t="shared" ref="J6612" si="2981">I6612+712</f>
        <v>42022.37</v>
      </c>
      <c r="L6612" s="118">
        <v>0.7</v>
      </c>
    </row>
    <row r="6613" spans="1:12" ht="15" customHeight="1" x14ac:dyDescent="0.2">
      <c r="D6613" s="103"/>
      <c r="G6613" s="103"/>
    </row>
    <row r="6614" spans="1:12" x14ac:dyDescent="0.2">
      <c r="A6614" s="126">
        <v>2747</v>
      </c>
      <c r="B6614" s="127">
        <v>955764.34499999997</v>
      </c>
      <c r="C6614" s="127">
        <v>6485663.057</v>
      </c>
      <c r="D6614" s="103" t="s">
        <v>167</v>
      </c>
      <c r="E6614" s="125">
        <v>402.79700000000003</v>
      </c>
      <c r="F6614" s="125">
        <v>0.62000000000000455</v>
      </c>
      <c r="G6614" s="103" t="s">
        <v>167</v>
      </c>
      <c r="H6614" s="119">
        <f t="shared" si="2967"/>
        <v>1.4700000000000046</v>
      </c>
      <c r="I6614" s="125" t="s">
        <v>4317</v>
      </c>
      <c r="J6614" s="107">
        <f t="shared" ref="J6614" si="2982">I6614+712</f>
        <v>42030</v>
      </c>
      <c r="L6614" s="118">
        <v>0.75</v>
      </c>
    </row>
    <row r="6615" spans="1:12" x14ac:dyDescent="0.2">
      <c r="D6615" s="103"/>
      <c r="G6615" s="103"/>
    </row>
    <row r="6616" spans="1:12" x14ac:dyDescent="0.2">
      <c r="A6616" s="126" t="s">
        <v>4318</v>
      </c>
      <c r="B6616" s="127">
        <v>955764.89099999995</v>
      </c>
      <c r="C6616" s="127">
        <v>6485654.983</v>
      </c>
      <c r="D6616" s="103" t="s">
        <v>167</v>
      </c>
      <c r="E6616" s="125">
        <v>402.858</v>
      </c>
      <c r="F6616" s="125">
        <v>1.0559999999999832</v>
      </c>
      <c r="G6616" s="103" t="s">
        <v>167</v>
      </c>
      <c r="H6616" s="119">
        <f t="shared" si="2967"/>
        <v>1.9059999999999833</v>
      </c>
      <c r="I6616" s="125" t="s">
        <v>4319</v>
      </c>
      <c r="J6616" s="107">
        <f t="shared" ref="J6616" si="2983">I6616+712</f>
        <v>42037.29</v>
      </c>
      <c r="L6616" s="118">
        <v>0.75</v>
      </c>
    </row>
    <row r="6617" spans="1:12" x14ac:dyDescent="0.2">
      <c r="D6617" s="103"/>
      <c r="G6617" s="103"/>
    </row>
    <row r="6618" spans="1:12" x14ac:dyDescent="0.2">
      <c r="A6618" s="126" t="s">
        <v>4320</v>
      </c>
      <c r="B6618" s="127">
        <v>955764.84900000005</v>
      </c>
      <c r="C6618" s="127">
        <v>6485652.6639999999</v>
      </c>
      <c r="D6618" s="103" t="s">
        <v>167</v>
      </c>
      <c r="E6618" s="125">
        <v>402.86500000000001</v>
      </c>
      <c r="F6618" s="125">
        <v>1.0649999999999977</v>
      </c>
      <c r="G6618" s="103" t="s">
        <v>167</v>
      </c>
      <c r="H6618" s="119">
        <f t="shared" si="2967"/>
        <v>1.9149999999999978</v>
      </c>
      <c r="I6618" s="125" t="s">
        <v>4321</v>
      </c>
      <c r="J6618" s="107">
        <f t="shared" ref="J6618" si="2984">I6618+712</f>
        <v>42039.6</v>
      </c>
      <c r="L6618" s="118">
        <v>0.75</v>
      </c>
    </row>
    <row r="6619" spans="1:12" x14ac:dyDescent="0.2">
      <c r="D6619" s="103"/>
      <c r="G6619" s="103"/>
    </row>
    <row r="6620" spans="1:12" x14ac:dyDescent="0.2">
      <c r="A6620" s="126">
        <v>2748</v>
      </c>
      <c r="B6620" s="127">
        <v>955765.81099999999</v>
      </c>
      <c r="C6620" s="127">
        <v>6485641.9790000003</v>
      </c>
      <c r="D6620" s="103" t="s">
        <v>167</v>
      </c>
      <c r="E6620" s="125">
        <v>402.97199999999998</v>
      </c>
      <c r="F6620" s="125">
        <v>0.55399999999997362</v>
      </c>
      <c r="G6620" s="103" t="s">
        <v>167</v>
      </c>
      <c r="H6620" s="119">
        <f t="shared" si="2967"/>
        <v>1.3539999999999737</v>
      </c>
      <c r="I6620" s="125" t="s">
        <v>4322</v>
      </c>
      <c r="J6620" s="107">
        <f t="shared" ref="J6620" si="2985">I6620+712</f>
        <v>42052.65</v>
      </c>
      <c r="L6620" s="118">
        <v>0.7</v>
      </c>
    </row>
    <row r="6621" spans="1:12" x14ac:dyDescent="0.2">
      <c r="D6621" s="103"/>
      <c r="G6621" s="103"/>
    </row>
    <row r="6622" spans="1:12" x14ac:dyDescent="0.2">
      <c r="A6622" s="126" t="s">
        <v>4323</v>
      </c>
      <c r="B6622" s="127">
        <v>955766.554</v>
      </c>
      <c r="C6622" s="127">
        <v>6485633.3190000001</v>
      </c>
      <c r="D6622" s="103" t="s">
        <v>167</v>
      </c>
      <c r="E6622" s="125">
        <v>403.048</v>
      </c>
      <c r="F6622" s="125">
        <v>0.55500000000000682</v>
      </c>
      <c r="G6622" s="103" t="s">
        <v>167</v>
      </c>
      <c r="H6622" s="119">
        <f t="shared" si="2967"/>
        <v>1.3550000000000069</v>
      </c>
      <c r="I6622" s="125" t="s">
        <v>4324</v>
      </c>
      <c r="J6622" s="107">
        <f t="shared" ref="J6622" si="2986">I6622+712</f>
        <v>42059.040000000001</v>
      </c>
      <c r="L6622" s="118">
        <v>0.7</v>
      </c>
    </row>
    <row r="6623" spans="1:12" x14ac:dyDescent="0.2">
      <c r="D6623" s="103"/>
      <c r="G6623" s="103"/>
    </row>
    <row r="6624" spans="1:12" x14ac:dyDescent="0.2">
      <c r="A6624" s="126">
        <v>2749</v>
      </c>
      <c r="B6624" s="127">
        <v>955767.83900000004</v>
      </c>
      <c r="C6624" s="127">
        <v>6485623.5480000004</v>
      </c>
      <c r="D6624" s="103" t="s">
        <v>167</v>
      </c>
      <c r="E6624" s="125">
        <v>403.15600000000001</v>
      </c>
      <c r="F6624" s="125">
        <v>0.51900000000000546</v>
      </c>
      <c r="G6624" s="103" t="s">
        <v>167</v>
      </c>
      <c r="H6624" s="119">
        <f t="shared" si="2967"/>
        <v>1.3190000000000055</v>
      </c>
      <c r="I6624" s="125" t="s">
        <v>4325</v>
      </c>
      <c r="J6624" s="107">
        <f t="shared" ref="J6624" si="2987">I6624+712</f>
        <v>42068.9</v>
      </c>
      <c r="L6624" s="118">
        <v>0.7</v>
      </c>
    </row>
    <row r="6625" spans="1:12" x14ac:dyDescent="0.2">
      <c r="D6625" s="103"/>
      <c r="G6625" s="103"/>
    </row>
    <row r="6626" spans="1:12" x14ac:dyDescent="0.2">
      <c r="A6626" s="126" t="s">
        <v>4326</v>
      </c>
      <c r="B6626" s="127">
        <v>955769.42500000005</v>
      </c>
      <c r="C6626" s="127">
        <v>6485612.2479999997</v>
      </c>
      <c r="D6626" s="103" t="s">
        <v>167</v>
      </c>
      <c r="E6626" s="125">
        <v>403.22</v>
      </c>
      <c r="F6626" s="125">
        <v>0.51700000000005275</v>
      </c>
      <c r="G6626" s="103" t="s">
        <v>167</v>
      </c>
      <c r="H6626" s="119">
        <f t="shared" si="2967"/>
        <v>1.3170000000000528</v>
      </c>
      <c r="I6626" s="125" t="s">
        <v>4327</v>
      </c>
      <c r="J6626" s="107">
        <f t="shared" ref="J6626" si="2988">I6626+712</f>
        <v>42080.31</v>
      </c>
      <c r="L6626" s="118">
        <v>0.7</v>
      </c>
    </row>
    <row r="6627" spans="1:12" x14ac:dyDescent="0.2">
      <c r="D6627" s="103"/>
      <c r="G6627" s="103"/>
    </row>
    <row r="6628" spans="1:12" x14ac:dyDescent="0.2">
      <c r="A6628" s="126">
        <v>2750</v>
      </c>
      <c r="B6628" s="127">
        <v>955770.77</v>
      </c>
      <c r="C6628" s="127">
        <v>6485603.2529999996</v>
      </c>
      <c r="D6628" s="103" t="s">
        <v>167</v>
      </c>
      <c r="E6628" s="125">
        <v>403.31099999999998</v>
      </c>
      <c r="F6628" s="125">
        <v>0.53999999999996362</v>
      </c>
      <c r="G6628" s="103" t="s">
        <v>167</v>
      </c>
      <c r="H6628" s="119">
        <f t="shared" si="2967"/>
        <v>1.3399999999999637</v>
      </c>
      <c r="I6628" s="125" t="s">
        <v>4328</v>
      </c>
      <c r="J6628" s="107">
        <f t="shared" ref="J6628" si="2989">I6628+712</f>
        <v>42089.41</v>
      </c>
      <c r="L6628" s="118">
        <v>0.7</v>
      </c>
    </row>
    <row r="6629" spans="1:12" x14ac:dyDescent="0.2">
      <c r="D6629" s="103"/>
      <c r="G6629" s="103"/>
    </row>
    <row r="6630" spans="1:12" x14ac:dyDescent="0.2">
      <c r="A6630" s="126" t="s">
        <v>4329</v>
      </c>
      <c r="B6630" s="127">
        <v>955772.51199999999</v>
      </c>
      <c r="C6630" s="127">
        <v>6485593.2999999998</v>
      </c>
      <c r="D6630" s="103" t="s">
        <v>167</v>
      </c>
      <c r="E6630" s="125">
        <v>403.42</v>
      </c>
      <c r="F6630" s="125">
        <v>0.54599999999999227</v>
      </c>
      <c r="G6630" s="103" t="s">
        <v>167</v>
      </c>
      <c r="H6630" s="119">
        <f t="shared" si="2967"/>
        <v>1.3459999999999923</v>
      </c>
      <c r="I6630" s="125" t="s">
        <v>4330</v>
      </c>
      <c r="J6630" s="107">
        <f t="shared" ref="J6630" si="2990">I6630+712</f>
        <v>42099.51</v>
      </c>
      <c r="L6630" s="118">
        <v>0.7</v>
      </c>
    </row>
    <row r="6631" spans="1:12" x14ac:dyDescent="0.2">
      <c r="D6631" s="103"/>
      <c r="G6631" s="103"/>
    </row>
    <row r="6632" spans="1:12" x14ac:dyDescent="0.2">
      <c r="A6632" s="126">
        <v>2751</v>
      </c>
      <c r="B6632" s="127">
        <v>955774.43</v>
      </c>
      <c r="C6632" s="127">
        <v>6485584.2149999999</v>
      </c>
      <c r="D6632" s="103" t="s">
        <v>167</v>
      </c>
      <c r="E6632" s="125">
        <v>403.50700000000001</v>
      </c>
      <c r="F6632" s="125">
        <v>0.58499999999997954</v>
      </c>
      <c r="G6632" s="103" t="s">
        <v>167</v>
      </c>
      <c r="H6632" s="119">
        <f t="shared" si="2967"/>
        <v>1.3849999999999796</v>
      </c>
      <c r="I6632" s="125" t="s">
        <v>4331</v>
      </c>
      <c r="J6632" s="107">
        <f t="shared" ref="J6632" si="2991">I6632+712</f>
        <v>42108.79</v>
      </c>
      <c r="L6632" s="118">
        <v>0.7</v>
      </c>
    </row>
    <row r="6633" spans="1:12" x14ac:dyDescent="0.2">
      <c r="D6633" s="103"/>
      <c r="G6633" s="103"/>
    </row>
    <row r="6634" spans="1:12" x14ac:dyDescent="0.2">
      <c r="A6634" s="126" t="s">
        <v>4332</v>
      </c>
      <c r="B6634" s="127">
        <v>955777.10199999996</v>
      </c>
      <c r="C6634" s="127">
        <v>6485571.7929999996</v>
      </c>
      <c r="D6634" s="103" t="s">
        <v>167</v>
      </c>
      <c r="E6634" s="125">
        <v>403.62</v>
      </c>
      <c r="F6634" s="125">
        <v>0.58300000000002683</v>
      </c>
      <c r="G6634" s="103" t="s">
        <v>167</v>
      </c>
      <c r="H6634" s="119">
        <f t="shared" si="2967"/>
        <v>1.3830000000000269</v>
      </c>
      <c r="I6634" s="125" t="s">
        <v>4333</v>
      </c>
      <c r="J6634" s="107">
        <f t="shared" ref="J6634" si="2992">I6634+712</f>
        <v>42121.5</v>
      </c>
      <c r="L6634" s="118">
        <v>0.7</v>
      </c>
    </row>
    <row r="6635" spans="1:12" x14ac:dyDescent="0.2">
      <c r="D6635" s="103"/>
      <c r="G6635" s="103"/>
    </row>
    <row r="6636" spans="1:12" x14ac:dyDescent="0.2">
      <c r="A6636" s="126">
        <v>2752</v>
      </c>
      <c r="B6636" s="127">
        <v>955779.07400000002</v>
      </c>
      <c r="C6636" s="127">
        <v>6485563.9460000005</v>
      </c>
      <c r="D6636" s="103" t="s">
        <v>167</v>
      </c>
      <c r="E6636" s="125">
        <v>403.70299999999997</v>
      </c>
      <c r="F6636" s="125">
        <v>0.63700000000000045</v>
      </c>
      <c r="G6636" s="103" t="s">
        <v>167</v>
      </c>
      <c r="H6636" s="119">
        <f t="shared" si="2967"/>
        <v>1.4370000000000005</v>
      </c>
      <c r="I6636" s="125" t="s">
        <v>4334</v>
      </c>
      <c r="J6636" s="107">
        <f t="shared" ref="J6636" si="2993">I6636+712</f>
        <v>42129.59</v>
      </c>
      <c r="L6636" s="118">
        <v>0.7</v>
      </c>
    </row>
    <row r="6637" spans="1:12" x14ac:dyDescent="0.2">
      <c r="D6637" s="103"/>
      <c r="G6637" s="103"/>
    </row>
    <row r="6638" spans="1:12" x14ac:dyDescent="0.2">
      <c r="A6638" s="126" t="s">
        <v>4335</v>
      </c>
      <c r="B6638" s="127">
        <v>955781.88899999997</v>
      </c>
      <c r="C6638" s="127">
        <v>6485553.4720000001</v>
      </c>
      <c r="D6638" s="103" t="s">
        <v>167</v>
      </c>
      <c r="E6638" s="125">
        <v>403.791</v>
      </c>
      <c r="F6638" s="125">
        <v>0.53300000000001546</v>
      </c>
      <c r="G6638" s="103" t="s">
        <v>167</v>
      </c>
      <c r="H6638" s="119">
        <f t="shared" si="2967"/>
        <v>1.3330000000000155</v>
      </c>
      <c r="I6638" s="125" t="s">
        <v>4336</v>
      </c>
      <c r="J6638" s="107">
        <f t="shared" ref="J6638" si="2994">I6638+712</f>
        <v>42140.44</v>
      </c>
      <c r="L6638" s="118">
        <v>0.7</v>
      </c>
    </row>
    <row r="6639" spans="1:12" x14ac:dyDescent="0.2">
      <c r="D6639" s="103"/>
      <c r="G6639" s="103"/>
    </row>
    <row r="6640" spans="1:12" x14ac:dyDescent="0.2">
      <c r="A6640" s="126">
        <v>2753</v>
      </c>
      <c r="B6640" s="127">
        <v>955784.43599999999</v>
      </c>
      <c r="C6640" s="127">
        <v>6485544.8550000004</v>
      </c>
      <c r="D6640" s="103" t="s">
        <v>167</v>
      </c>
      <c r="E6640" s="125">
        <v>403.87700000000001</v>
      </c>
      <c r="F6640" s="125">
        <v>0.51900000000000546</v>
      </c>
      <c r="G6640" s="103" t="s">
        <v>167</v>
      </c>
      <c r="H6640" s="119">
        <f t="shared" si="2967"/>
        <v>1.3190000000000055</v>
      </c>
      <c r="I6640" s="125" t="s">
        <v>4337</v>
      </c>
      <c r="J6640" s="107">
        <f t="shared" ref="J6640" si="2995">I6640+712</f>
        <v>42149.43</v>
      </c>
      <c r="L6640" s="118">
        <v>0.7</v>
      </c>
    </row>
    <row r="6641" spans="1:12" x14ac:dyDescent="0.2">
      <c r="D6641" s="103"/>
      <c r="G6641" s="103"/>
    </row>
    <row r="6642" spans="1:12" x14ac:dyDescent="0.2">
      <c r="A6642" s="126" t="s">
        <v>4338</v>
      </c>
      <c r="B6642" s="127">
        <v>955787.22400000005</v>
      </c>
      <c r="C6642" s="127">
        <v>6485536.1710000001</v>
      </c>
      <c r="D6642" s="103" t="s">
        <v>167</v>
      </c>
      <c r="E6642" s="125">
        <v>403.964</v>
      </c>
      <c r="F6642" s="125">
        <v>0.52499999999997726</v>
      </c>
      <c r="G6642" s="103" t="s">
        <v>167</v>
      </c>
      <c r="H6642" s="119">
        <f t="shared" si="2967"/>
        <v>1.3249999999999773</v>
      </c>
      <c r="I6642" s="125" t="s">
        <v>4339</v>
      </c>
      <c r="J6642" s="107">
        <f t="shared" ref="J6642" si="2996">I6642+712</f>
        <v>42158.55</v>
      </c>
      <c r="L6642" s="118">
        <v>0.7</v>
      </c>
    </row>
    <row r="6643" spans="1:12" x14ac:dyDescent="0.2">
      <c r="D6643" s="103"/>
      <c r="G6643" s="103"/>
    </row>
    <row r="6644" spans="1:12" x14ac:dyDescent="0.2">
      <c r="A6644" s="126">
        <v>2754</v>
      </c>
      <c r="B6644" s="127">
        <v>955790.277</v>
      </c>
      <c r="C6644" s="127">
        <v>6485526.5060000001</v>
      </c>
      <c r="D6644" s="103" t="s">
        <v>167</v>
      </c>
      <c r="E6644" s="125">
        <v>404.024</v>
      </c>
      <c r="F6644" s="125">
        <v>0.5</v>
      </c>
      <c r="G6644" s="103" t="s">
        <v>167</v>
      </c>
      <c r="H6644" s="119">
        <f t="shared" si="2967"/>
        <v>1.3</v>
      </c>
      <c r="I6644" s="125" t="s">
        <v>4340</v>
      </c>
      <c r="J6644" s="107">
        <f t="shared" ref="J6644" si="2997">I6644+712</f>
        <v>42168.69</v>
      </c>
      <c r="L6644" s="118">
        <v>0.7</v>
      </c>
    </row>
    <row r="6645" spans="1:12" x14ac:dyDescent="0.2">
      <c r="D6645" s="103"/>
      <c r="G6645" s="103"/>
    </row>
    <row r="6646" spans="1:12" x14ac:dyDescent="0.2">
      <c r="A6646" s="126" t="s">
        <v>4341</v>
      </c>
      <c r="B6646" s="127">
        <v>955794.05700000003</v>
      </c>
      <c r="C6646" s="127">
        <v>6485516.148</v>
      </c>
      <c r="D6646" s="103" t="s">
        <v>167</v>
      </c>
      <c r="E6646" s="125">
        <v>404.12</v>
      </c>
      <c r="F6646" s="125">
        <v>0.51200000000000045</v>
      </c>
      <c r="G6646" s="103" t="s">
        <v>167</v>
      </c>
      <c r="H6646" s="119">
        <f t="shared" si="2967"/>
        <v>1.3120000000000005</v>
      </c>
      <c r="I6646" s="125" t="s">
        <v>4342</v>
      </c>
      <c r="J6646" s="107">
        <f t="shared" ref="J6646" si="2998">I6646+712</f>
        <v>42179.71</v>
      </c>
      <c r="L6646" s="118">
        <v>0.7</v>
      </c>
    </row>
    <row r="6647" spans="1:12" x14ac:dyDescent="0.2">
      <c r="D6647" s="103"/>
      <c r="G6647" s="103"/>
    </row>
    <row r="6648" spans="1:12" x14ac:dyDescent="0.2">
      <c r="A6648" s="126">
        <v>2755</v>
      </c>
      <c r="B6648" s="127">
        <v>955797.22199999995</v>
      </c>
      <c r="C6648" s="127">
        <v>6485507.6679999996</v>
      </c>
      <c r="D6648" s="103" t="s">
        <v>167</v>
      </c>
      <c r="E6648" s="125">
        <v>404.19900000000001</v>
      </c>
      <c r="F6648" s="125">
        <v>0.56499999999999773</v>
      </c>
      <c r="G6648" s="103" t="s">
        <v>167</v>
      </c>
      <c r="H6648" s="119">
        <f t="shared" si="2967"/>
        <v>1.3649999999999978</v>
      </c>
      <c r="I6648" s="125" t="s">
        <v>4343</v>
      </c>
      <c r="J6648" s="107">
        <f t="shared" ref="J6648" si="2999">I6648+712</f>
        <v>42188.76</v>
      </c>
      <c r="L6648" s="118">
        <v>0.7</v>
      </c>
    </row>
    <row r="6649" spans="1:12" x14ac:dyDescent="0.2">
      <c r="D6649" s="103"/>
      <c r="G6649" s="103"/>
    </row>
    <row r="6650" spans="1:12" x14ac:dyDescent="0.2">
      <c r="A6650" s="126" t="s">
        <v>4344</v>
      </c>
      <c r="B6650" s="127">
        <v>955800.46299999999</v>
      </c>
      <c r="C6650" s="127">
        <v>6485499.3959999997</v>
      </c>
      <c r="D6650" s="103" t="s">
        <v>167</v>
      </c>
      <c r="E6650" s="125">
        <v>404.35300000000001</v>
      </c>
      <c r="F6650" s="125">
        <v>0.54500000000001592</v>
      </c>
      <c r="G6650" s="103" t="s">
        <v>167</v>
      </c>
      <c r="H6650" s="119">
        <f t="shared" ref="H6650:H6712" si="3000">F6650+L6650+0.1</f>
        <v>1.345000000000016</v>
      </c>
      <c r="I6650" s="125" t="s">
        <v>4345</v>
      </c>
      <c r="J6650" s="107">
        <f t="shared" ref="J6650" si="3001">I6650+712</f>
        <v>42197.65</v>
      </c>
      <c r="L6650" s="118">
        <v>0.7</v>
      </c>
    </row>
    <row r="6651" spans="1:12" x14ac:dyDescent="0.2">
      <c r="D6651" s="103"/>
      <c r="G6651" s="103"/>
    </row>
    <row r="6652" spans="1:12" x14ac:dyDescent="0.2">
      <c r="A6652" s="126">
        <v>2756</v>
      </c>
      <c r="B6652" s="127">
        <v>955805.24199999997</v>
      </c>
      <c r="C6652" s="127">
        <v>6485488.4189999998</v>
      </c>
      <c r="D6652" s="103" t="s">
        <v>167</v>
      </c>
      <c r="E6652" s="125">
        <v>404.41300000000001</v>
      </c>
      <c r="F6652" s="125">
        <v>0.54200000000003001</v>
      </c>
      <c r="G6652" s="103" t="s">
        <v>167</v>
      </c>
      <c r="H6652" s="119">
        <f t="shared" si="3000"/>
        <v>1.3420000000000301</v>
      </c>
      <c r="I6652" s="125" t="s">
        <v>4346</v>
      </c>
      <c r="J6652" s="107">
        <f t="shared" ref="J6652" si="3002">I6652+712</f>
        <v>42209.62</v>
      </c>
      <c r="L6652" s="118">
        <v>0.7</v>
      </c>
    </row>
    <row r="6653" spans="1:12" x14ac:dyDescent="0.2">
      <c r="D6653" s="103"/>
      <c r="G6653" s="103"/>
    </row>
    <row r="6654" spans="1:12" x14ac:dyDescent="0.2">
      <c r="A6654" s="126" t="s">
        <v>4347</v>
      </c>
      <c r="B6654" s="127">
        <v>955809.17</v>
      </c>
      <c r="C6654" s="127">
        <v>6485479.5489999996</v>
      </c>
      <c r="D6654" s="103" t="s">
        <v>167</v>
      </c>
      <c r="E6654" s="125">
        <v>404.62299999999999</v>
      </c>
      <c r="F6654" s="125">
        <v>0.66300000000001091</v>
      </c>
      <c r="G6654" s="103" t="s">
        <v>167</v>
      </c>
      <c r="H6654" s="119">
        <f t="shared" si="3000"/>
        <v>1.463000000000011</v>
      </c>
      <c r="I6654" s="125" t="s">
        <v>4348</v>
      </c>
      <c r="J6654" s="107">
        <f t="shared" ref="J6654" si="3003">I6654+712</f>
        <v>42219.33</v>
      </c>
      <c r="L6654" s="118">
        <v>0.7</v>
      </c>
    </row>
    <row r="6655" spans="1:12" x14ac:dyDescent="0.2">
      <c r="D6655" s="103"/>
      <c r="G6655" s="103"/>
    </row>
    <row r="6656" spans="1:12" x14ac:dyDescent="0.2">
      <c r="A6656" s="126">
        <v>2757</v>
      </c>
      <c r="B6656" s="127">
        <v>955813.58100000001</v>
      </c>
      <c r="C6656" s="127">
        <v>6485470.2589999996</v>
      </c>
      <c r="D6656" s="103" t="s">
        <v>167</v>
      </c>
      <c r="E6656" s="125">
        <v>404.73099999999999</v>
      </c>
      <c r="F6656" s="125">
        <v>0.61199999999996635</v>
      </c>
      <c r="G6656" s="103" t="s">
        <v>167</v>
      </c>
      <c r="H6656" s="119">
        <f t="shared" si="3000"/>
        <v>1.4119999999999664</v>
      </c>
      <c r="I6656" s="125" t="s">
        <v>4349</v>
      </c>
      <c r="J6656" s="107">
        <f t="shared" ref="J6656" si="3004">I6656+712</f>
        <v>42229.61</v>
      </c>
      <c r="L6656" s="118">
        <v>0.7</v>
      </c>
    </row>
    <row r="6657" spans="1:12" x14ac:dyDescent="0.2">
      <c r="D6657" s="103"/>
      <c r="G6657" s="103"/>
    </row>
    <row r="6658" spans="1:12" x14ac:dyDescent="0.2">
      <c r="A6658" s="126" t="s">
        <v>4350</v>
      </c>
      <c r="B6658" s="127">
        <v>955818.37800000003</v>
      </c>
      <c r="C6658" s="127">
        <v>6485460.7369999997</v>
      </c>
      <c r="D6658" s="103" t="s">
        <v>167</v>
      </c>
      <c r="E6658" s="125">
        <v>404.88099999999997</v>
      </c>
      <c r="F6658" s="125">
        <v>0.64499999999998181</v>
      </c>
      <c r="G6658" s="103" t="s">
        <v>167</v>
      </c>
      <c r="H6658" s="119">
        <f t="shared" si="3000"/>
        <v>1.4449999999999819</v>
      </c>
      <c r="I6658" s="125" t="s">
        <v>4351</v>
      </c>
      <c r="J6658" s="107">
        <f t="shared" ref="J6658" si="3005">I6658+712</f>
        <v>42240.27</v>
      </c>
      <c r="L6658" s="118">
        <v>0.7</v>
      </c>
    </row>
    <row r="6659" spans="1:12" x14ac:dyDescent="0.2">
      <c r="D6659" s="103"/>
      <c r="G6659" s="103"/>
    </row>
    <row r="6660" spans="1:12" x14ac:dyDescent="0.2">
      <c r="A6660" s="126">
        <v>2758</v>
      </c>
      <c r="B6660" s="127">
        <v>955822.45499999996</v>
      </c>
      <c r="C6660" s="127">
        <v>6485452.5300000003</v>
      </c>
      <c r="D6660" s="103" t="s">
        <v>167</v>
      </c>
      <c r="E6660" s="125">
        <v>404.995</v>
      </c>
      <c r="F6660" s="125">
        <v>0.60700000000002774</v>
      </c>
      <c r="G6660" s="103" t="s">
        <v>167</v>
      </c>
      <c r="H6660" s="119">
        <f t="shared" si="3000"/>
        <v>1.4070000000000278</v>
      </c>
      <c r="I6660" s="125" t="s">
        <v>4352</v>
      </c>
      <c r="J6660" s="107">
        <f t="shared" ref="J6660" si="3006">I6660+712</f>
        <v>42249.440000000002</v>
      </c>
      <c r="L6660" s="118">
        <v>0.7</v>
      </c>
    </row>
    <row r="6661" spans="1:12" x14ac:dyDescent="0.2">
      <c r="D6661" s="103"/>
      <c r="G6661" s="103"/>
    </row>
    <row r="6662" spans="1:12" x14ac:dyDescent="0.2">
      <c r="A6662" s="126" t="s">
        <v>4353</v>
      </c>
      <c r="B6662" s="127">
        <v>955827.45700000005</v>
      </c>
      <c r="C6662" s="127">
        <v>6485443.0880000005</v>
      </c>
      <c r="D6662" s="103" t="s">
        <v>167</v>
      </c>
      <c r="E6662" s="125">
        <v>405.11900000000003</v>
      </c>
      <c r="F6662" s="125">
        <v>0.55700000000001637</v>
      </c>
      <c r="G6662" s="103" t="s">
        <v>167</v>
      </c>
      <c r="H6662" s="119">
        <f t="shared" si="3000"/>
        <v>1.3570000000000164</v>
      </c>
      <c r="I6662" s="125" t="s">
        <v>4354</v>
      </c>
      <c r="J6662" s="107">
        <f t="shared" ref="J6662" si="3007">I6662+712</f>
        <v>42260.12</v>
      </c>
      <c r="L6662" s="118">
        <v>0.7</v>
      </c>
    </row>
    <row r="6663" spans="1:12" x14ac:dyDescent="0.2">
      <c r="D6663" s="103"/>
      <c r="G6663" s="103"/>
    </row>
    <row r="6664" spans="1:12" x14ac:dyDescent="0.2">
      <c r="A6664" s="126">
        <v>2759</v>
      </c>
      <c r="B6664" s="127">
        <v>955831.88600000006</v>
      </c>
      <c r="C6664" s="127">
        <v>6485434.852</v>
      </c>
      <c r="D6664" s="103" t="s">
        <v>167</v>
      </c>
      <c r="E6664" s="125">
        <v>405.23200000000003</v>
      </c>
      <c r="F6664" s="125">
        <v>0.59000000000003183</v>
      </c>
      <c r="G6664" s="103" t="s">
        <v>167</v>
      </c>
      <c r="H6664" s="119">
        <f t="shared" si="3000"/>
        <v>1.3900000000000319</v>
      </c>
      <c r="I6664" s="125" t="s">
        <v>4355</v>
      </c>
      <c r="J6664" s="107">
        <f t="shared" ref="J6664" si="3008">I6664+712</f>
        <v>42269.48</v>
      </c>
      <c r="L6664" s="118">
        <v>0.7</v>
      </c>
    </row>
    <row r="6665" spans="1:12" x14ac:dyDescent="0.2">
      <c r="D6665" s="103"/>
      <c r="G6665" s="103"/>
    </row>
    <row r="6666" spans="1:12" x14ac:dyDescent="0.2">
      <c r="A6666" s="126" t="s">
        <v>4356</v>
      </c>
      <c r="B6666" s="127">
        <v>955837.13399999996</v>
      </c>
      <c r="C6666" s="127">
        <v>6485425.284</v>
      </c>
      <c r="D6666" s="103" t="s">
        <v>167</v>
      </c>
      <c r="E6666" s="125">
        <v>405.34300000000002</v>
      </c>
      <c r="F6666" s="125">
        <v>0.48900000000003274</v>
      </c>
      <c r="G6666" s="103" t="s">
        <v>167</v>
      </c>
      <c r="H6666" s="119">
        <f t="shared" si="3000"/>
        <v>1.2890000000000328</v>
      </c>
      <c r="I6666" s="125" t="s">
        <v>4357</v>
      </c>
      <c r="J6666" s="107">
        <f t="shared" ref="J6666" si="3009">I6666+712</f>
        <v>42280.39</v>
      </c>
      <c r="L6666" s="118">
        <v>0.7</v>
      </c>
    </row>
    <row r="6667" spans="1:12" x14ac:dyDescent="0.2">
      <c r="D6667" s="103"/>
      <c r="G6667" s="103"/>
    </row>
    <row r="6668" spans="1:12" x14ac:dyDescent="0.2">
      <c r="A6668" s="126">
        <v>2760</v>
      </c>
      <c r="B6668" s="127">
        <v>955841.20299999998</v>
      </c>
      <c r="C6668" s="127">
        <v>6485418.0690000001</v>
      </c>
      <c r="D6668" s="103" t="s">
        <v>167</v>
      </c>
      <c r="E6668" s="125">
        <v>405.45600000000002</v>
      </c>
      <c r="F6668" s="125">
        <v>0.57500000000004547</v>
      </c>
      <c r="G6668" s="103" t="s">
        <v>167</v>
      </c>
      <c r="H6668" s="119">
        <f t="shared" si="3000"/>
        <v>1.3750000000000455</v>
      </c>
      <c r="I6668" s="125" t="s">
        <v>4358</v>
      </c>
      <c r="J6668" s="107">
        <f t="shared" ref="J6668" si="3010">I6668+712</f>
        <v>42288.67</v>
      </c>
      <c r="L6668" s="118">
        <v>0.7</v>
      </c>
    </row>
    <row r="6669" spans="1:12" x14ac:dyDescent="0.2">
      <c r="D6669" s="103"/>
      <c r="G6669" s="103"/>
    </row>
    <row r="6670" spans="1:12" x14ac:dyDescent="0.2">
      <c r="A6670" s="126">
        <v>2761</v>
      </c>
      <c r="B6670" s="127">
        <v>955851.11699999997</v>
      </c>
      <c r="C6670" s="127">
        <v>6485400.3269999996</v>
      </c>
      <c r="D6670" s="103" t="s">
        <v>167</v>
      </c>
      <c r="E6670" s="125">
        <v>405.76900000000001</v>
      </c>
      <c r="F6670" s="125">
        <v>0.59800000000001319</v>
      </c>
      <c r="G6670" s="103" t="s">
        <v>167</v>
      </c>
      <c r="H6670" s="119">
        <f t="shared" si="3000"/>
        <v>1.3980000000000132</v>
      </c>
      <c r="I6670" s="125" t="s">
        <v>4359</v>
      </c>
      <c r="J6670" s="107">
        <f t="shared" ref="J6670" si="3011">I6670+712</f>
        <v>42309</v>
      </c>
      <c r="L6670" s="118">
        <v>0.7</v>
      </c>
    </row>
    <row r="6671" spans="1:12" x14ac:dyDescent="0.2">
      <c r="D6671" s="103"/>
      <c r="G6671" s="103"/>
    </row>
    <row r="6672" spans="1:12" x14ac:dyDescent="0.2">
      <c r="A6672" s="126" t="s">
        <v>4360</v>
      </c>
      <c r="B6672" s="127">
        <v>955855.3</v>
      </c>
      <c r="C6672" s="127">
        <v>6485392.7419999996</v>
      </c>
      <c r="D6672" s="103" t="s">
        <v>167</v>
      </c>
      <c r="E6672" s="125">
        <v>405.90600000000001</v>
      </c>
      <c r="F6672" s="125">
        <v>0.54399999999998272</v>
      </c>
      <c r="G6672" s="103" t="s">
        <v>167</v>
      </c>
      <c r="H6672" s="119">
        <f t="shared" si="3000"/>
        <v>1.3439999999999828</v>
      </c>
      <c r="I6672" s="125" t="s">
        <v>4361</v>
      </c>
      <c r="J6672" s="107">
        <f t="shared" ref="J6672" si="3012">I6672+712</f>
        <v>42317.66</v>
      </c>
      <c r="L6672" s="118">
        <v>0.7</v>
      </c>
    </row>
    <row r="6673" spans="1:12" x14ac:dyDescent="0.2">
      <c r="D6673" s="103"/>
      <c r="G6673" s="103"/>
    </row>
    <row r="6674" spans="1:12" x14ac:dyDescent="0.2">
      <c r="A6674" s="126" t="s">
        <v>4362</v>
      </c>
      <c r="B6674" s="127">
        <v>955856.61800000002</v>
      </c>
      <c r="C6674" s="127">
        <v>6485390.5470000003</v>
      </c>
      <c r="D6674" s="103" t="s">
        <v>167</v>
      </c>
      <c r="E6674" s="125">
        <v>405.928</v>
      </c>
      <c r="F6674" s="125">
        <v>0.57400000000001228</v>
      </c>
      <c r="G6674" s="103" t="s">
        <v>167</v>
      </c>
      <c r="H6674" s="119">
        <f t="shared" si="3000"/>
        <v>1.3740000000000123</v>
      </c>
      <c r="I6674" s="125" t="s">
        <v>4363</v>
      </c>
      <c r="J6674" s="107">
        <f t="shared" ref="J6674" si="3013">I6674+712</f>
        <v>42320.22</v>
      </c>
      <c r="L6674" s="118">
        <v>0.7</v>
      </c>
    </row>
    <row r="6675" spans="1:12" x14ac:dyDescent="0.2">
      <c r="D6675" s="103"/>
      <c r="G6675" s="103"/>
    </row>
    <row r="6676" spans="1:12" x14ac:dyDescent="0.2">
      <c r="A6676" s="126">
        <v>2762</v>
      </c>
      <c r="B6676" s="127">
        <v>955861.08900000004</v>
      </c>
      <c r="C6676" s="127">
        <v>6485382.0769999996</v>
      </c>
      <c r="D6676" s="103" t="s">
        <v>167</v>
      </c>
      <c r="E6676" s="125">
        <v>406.072</v>
      </c>
      <c r="F6676" s="125">
        <v>0.59100000000000819</v>
      </c>
      <c r="G6676" s="103" t="s">
        <v>167</v>
      </c>
      <c r="H6676" s="119">
        <f t="shared" si="3000"/>
        <v>1.3910000000000082</v>
      </c>
      <c r="I6676" s="125" t="s">
        <v>4364</v>
      </c>
      <c r="J6676" s="107">
        <f t="shared" ref="J6676" si="3014">I6676+712</f>
        <v>42329.8</v>
      </c>
      <c r="L6676" s="118">
        <v>0.7</v>
      </c>
    </row>
    <row r="6677" spans="1:12" x14ac:dyDescent="0.2">
      <c r="D6677" s="103"/>
      <c r="G6677" s="103"/>
    </row>
    <row r="6678" spans="1:12" x14ac:dyDescent="0.2">
      <c r="A6678" s="126">
        <v>2763</v>
      </c>
      <c r="B6678" s="127">
        <v>955870.72400000005</v>
      </c>
      <c r="C6678" s="127">
        <v>6485364.5460000001</v>
      </c>
      <c r="D6678" s="103" t="s">
        <v>167</v>
      </c>
      <c r="E6678" s="125">
        <v>406.35199999999998</v>
      </c>
      <c r="F6678" s="125">
        <v>0.52699999999998681</v>
      </c>
      <c r="G6678" s="103" t="s">
        <v>167</v>
      </c>
      <c r="H6678" s="119">
        <f t="shared" si="3000"/>
        <v>1.3269999999999869</v>
      </c>
      <c r="I6678" s="125" t="s">
        <v>4365</v>
      </c>
      <c r="J6678" s="107">
        <f t="shared" ref="J6678" si="3015">I6678+712</f>
        <v>42349.81</v>
      </c>
      <c r="L6678" s="118">
        <v>0.7</v>
      </c>
    </row>
    <row r="6679" spans="1:12" x14ac:dyDescent="0.2">
      <c r="D6679" s="103"/>
      <c r="G6679" s="103"/>
    </row>
    <row r="6680" spans="1:12" x14ac:dyDescent="0.2">
      <c r="A6680" s="126" t="s">
        <v>4366</v>
      </c>
      <c r="B6680" s="127">
        <v>955875.43400000001</v>
      </c>
      <c r="C6680" s="127">
        <v>6485355.5889999997</v>
      </c>
      <c r="D6680" s="103" t="s">
        <v>167</v>
      </c>
      <c r="E6680" s="125">
        <v>406.50900000000001</v>
      </c>
      <c r="F6680" s="125">
        <v>0.5040000000000191</v>
      </c>
      <c r="G6680" s="103" t="s">
        <v>167</v>
      </c>
      <c r="H6680" s="119">
        <f t="shared" si="3000"/>
        <v>1.3040000000000191</v>
      </c>
      <c r="I6680" s="125" t="s">
        <v>4367</v>
      </c>
      <c r="J6680" s="107">
        <f t="shared" ref="J6680" si="3016">I6680+712</f>
        <v>42359.93</v>
      </c>
      <c r="L6680" s="118">
        <v>0.7</v>
      </c>
    </row>
    <row r="6681" spans="1:12" x14ac:dyDescent="0.2">
      <c r="D6681" s="103"/>
      <c r="G6681" s="103"/>
    </row>
    <row r="6682" spans="1:12" x14ac:dyDescent="0.2">
      <c r="A6682" s="126">
        <v>2764</v>
      </c>
      <c r="B6682" s="127">
        <v>955879.73</v>
      </c>
      <c r="C6682" s="127">
        <v>6485346.852</v>
      </c>
      <c r="D6682" s="103" t="s">
        <v>167</v>
      </c>
      <c r="E6682" s="125">
        <v>406.654</v>
      </c>
      <c r="F6682" s="125">
        <v>0.58499999999997954</v>
      </c>
      <c r="G6682" s="103" t="s">
        <v>167</v>
      </c>
      <c r="H6682" s="119">
        <f t="shared" si="3000"/>
        <v>1.3849999999999796</v>
      </c>
      <c r="I6682" s="125" t="s">
        <v>4368</v>
      </c>
      <c r="J6682" s="107">
        <f t="shared" ref="J6682" si="3017">I6682+712</f>
        <v>42369.66</v>
      </c>
      <c r="L6682" s="118">
        <v>0.7</v>
      </c>
    </row>
    <row r="6683" spans="1:12" x14ac:dyDescent="0.2">
      <c r="D6683" s="103"/>
      <c r="G6683" s="103"/>
    </row>
    <row r="6684" spans="1:12" x14ac:dyDescent="0.2">
      <c r="A6684" s="126" t="s">
        <v>4369</v>
      </c>
      <c r="B6684" s="127">
        <v>955883.61300000001</v>
      </c>
      <c r="C6684" s="127">
        <v>6485338.892</v>
      </c>
      <c r="D6684" s="103" t="s">
        <v>167</v>
      </c>
      <c r="E6684" s="125">
        <v>406.745</v>
      </c>
      <c r="F6684" s="125">
        <v>0.56799999999998363</v>
      </c>
      <c r="G6684" s="103" t="s">
        <v>167</v>
      </c>
      <c r="H6684" s="119">
        <f t="shared" si="3000"/>
        <v>1.3679999999999837</v>
      </c>
      <c r="I6684" s="125" t="s">
        <v>4370</v>
      </c>
      <c r="J6684" s="107">
        <f t="shared" ref="J6684" si="3018">I6684+712</f>
        <v>42378.52</v>
      </c>
      <c r="L6684" s="118">
        <v>0.7</v>
      </c>
    </row>
    <row r="6685" spans="1:12" x14ac:dyDescent="0.2">
      <c r="D6685" s="103"/>
      <c r="G6685" s="103"/>
    </row>
    <row r="6686" spans="1:12" x14ac:dyDescent="0.2">
      <c r="A6686" s="126">
        <v>2765</v>
      </c>
      <c r="B6686" s="127">
        <v>955888.18500000006</v>
      </c>
      <c r="C6686" s="127">
        <v>6485329.1150000002</v>
      </c>
      <c r="D6686" s="103" t="s">
        <v>167</v>
      </c>
      <c r="E6686" s="125">
        <v>406.87400000000002</v>
      </c>
      <c r="F6686" s="125">
        <v>0.5040000000000191</v>
      </c>
      <c r="G6686" s="103" t="s">
        <v>167</v>
      </c>
      <c r="H6686" s="119">
        <f t="shared" si="3000"/>
        <v>1.3040000000000191</v>
      </c>
      <c r="I6686" s="125" t="s">
        <v>4371</v>
      </c>
      <c r="J6686" s="107">
        <f t="shared" ref="J6686" si="3019">I6686+712</f>
        <v>42389.32</v>
      </c>
      <c r="L6686" s="118">
        <v>0.7</v>
      </c>
    </row>
    <row r="6687" spans="1:12" x14ac:dyDescent="0.2">
      <c r="D6687" s="103"/>
      <c r="G6687" s="103"/>
    </row>
    <row r="6688" spans="1:12" x14ac:dyDescent="0.2">
      <c r="A6688" s="126" t="s">
        <v>4372</v>
      </c>
      <c r="B6688" s="127">
        <v>955892.82200000004</v>
      </c>
      <c r="C6688" s="127">
        <v>6485318.7980000004</v>
      </c>
      <c r="D6688" s="103" t="s">
        <v>167</v>
      </c>
      <c r="E6688" s="125">
        <v>406.99299999999999</v>
      </c>
      <c r="F6688" s="125">
        <v>0.56999999999999318</v>
      </c>
      <c r="G6688" s="103" t="s">
        <v>167</v>
      </c>
      <c r="H6688" s="119">
        <f t="shared" si="3000"/>
        <v>1.3699999999999932</v>
      </c>
      <c r="I6688" s="125" t="s">
        <v>4373</v>
      </c>
      <c r="J6688" s="107">
        <f t="shared" ref="J6688" si="3020">I6688+712</f>
        <v>42400.63</v>
      </c>
      <c r="L6688" s="118">
        <v>0.7</v>
      </c>
    </row>
    <row r="6689" spans="1:12" x14ac:dyDescent="0.2">
      <c r="D6689" s="103"/>
      <c r="G6689" s="103"/>
    </row>
    <row r="6690" spans="1:12" x14ac:dyDescent="0.2">
      <c r="A6690" s="126">
        <v>2766</v>
      </c>
      <c r="B6690" s="127">
        <v>955896.27099999995</v>
      </c>
      <c r="C6690" s="127">
        <v>6485310.7649999997</v>
      </c>
      <c r="D6690" s="103" t="s">
        <v>167</v>
      </c>
      <c r="E6690" s="125">
        <v>407.06</v>
      </c>
      <c r="F6690" s="125">
        <v>0.58499999999997954</v>
      </c>
      <c r="G6690" s="103" t="s">
        <v>167</v>
      </c>
      <c r="H6690" s="119">
        <f t="shared" si="3000"/>
        <v>1.3849999999999796</v>
      </c>
      <c r="I6690" s="125" t="s">
        <v>4374</v>
      </c>
      <c r="J6690" s="107">
        <f t="shared" ref="J6690" si="3021">I6690+712</f>
        <v>42409.37</v>
      </c>
      <c r="L6690" s="118">
        <v>0.7</v>
      </c>
    </row>
    <row r="6691" spans="1:12" x14ac:dyDescent="0.2">
      <c r="D6691" s="103"/>
      <c r="G6691" s="103"/>
    </row>
    <row r="6692" spans="1:12" x14ac:dyDescent="0.2">
      <c r="A6692" s="126" t="s">
        <v>4375</v>
      </c>
      <c r="B6692" s="127">
        <v>955900.522</v>
      </c>
      <c r="C6692" s="127">
        <v>6485300.1169999996</v>
      </c>
      <c r="D6692" s="103" t="s">
        <v>167</v>
      </c>
      <c r="E6692" s="125">
        <v>407.166</v>
      </c>
      <c r="F6692" s="125">
        <v>0.58100000000001728</v>
      </c>
      <c r="G6692" s="103" t="s">
        <v>167</v>
      </c>
      <c r="H6692" s="119">
        <f t="shared" si="3000"/>
        <v>1.3810000000000173</v>
      </c>
      <c r="I6692" s="125" t="s">
        <v>4376</v>
      </c>
      <c r="J6692" s="107">
        <f t="shared" ref="J6692" si="3022">I6692+712</f>
        <v>42420.84</v>
      </c>
      <c r="L6692" s="118">
        <v>0.7</v>
      </c>
    </row>
    <row r="6693" spans="1:12" x14ac:dyDescent="0.2">
      <c r="D6693" s="103"/>
      <c r="G6693" s="103"/>
    </row>
    <row r="6694" spans="1:12" x14ac:dyDescent="0.2">
      <c r="A6694" s="126" t="s">
        <v>4377</v>
      </c>
      <c r="B6694" s="127">
        <v>955902.24800000002</v>
      </c>
      <c r="C6694" s="127">
        <v>6485295.5080000004</v>
      </c>
      <c r="D6694" s="103" t="s">
        <v>167</v>
      </c>
      <c r="E6694" s="125">
        <v>407.24400000000003</v>
      </c>
      <c r="F6694" s="125">
        <v>0.61100000000004684</v>
      </c>
      <c r="G6694" s="103" t="s">
        <v>167</v>
      </c>
      <c r="H6694" s="119">
        <f t="shared" si="3000"/>
        <v>1.4110000000000469</v>
      </c>
      <c r="I6694" s="125" t="s">
        <v>4378</v>
      </c>
      <c r="J6694" s="107">
        <f t="shared" ref="J6694" si="3023">I6694+712</f>
        <v>42425.760000000002</v>
      </c>
      <c r="L6694" s="118">
        <v>0.7</v>
      </c>
    </row>
    <row r="6695" spans="1:12" ht="15" customHeight="1" x14ac:dyDescent="0.2">
      <c r="D6695" s="103"/>
      <c r="G6695" s="103"/>
    </row>
    <row r="6696" spans="1:12" x14ac:dyDescent="0.2">
      <c r="A6696" s="126">
        <v>2767</v>
      </c>
      <c r="B6696" s="127">
        <v>955904.04700000002</v>
      </c>
      <c r="C6696" s="127">
        <v>6485290.9759999998</v>
      </c>
      <c r="D6696" s="103" t="s">
        <v>167</v>
      </c>
      <c r="E6696" s="125">
        <v>407.25599999999997</v>
      </c>
      <c r="F6696" s="125">
        <v>0.46399999999999864</v>
      </c>
      <c r="G6696" s="103" t="s">
        <v>167</v>
      </c>
      <c r="H6696" s="119">
        <f t="shared" si="3000"/>
        <v>1.2639999999999987</v>
      </c>
      <c r="I6696" s="125" t="s">
        <v>4379</v>
      </c>
      <c r="J6696" s="107">
        <f t="shared" ref="J6696" si="3024">I6696+712</f>
        <v>42430.64</v>
      </c>
      <c r="L6696" s="118">
        <v>0.7</v>
      </c>
    </row>
    <row r="6697" spans="1:12" x14ac:dyDescent="0.2">
      <c r="D6697" s="103"/>
      <c r="G6697" s="103"/>
    </row>
    <row r="6698" spans="1:12" x14ac:dyDescent="0.2">
      <c r="A6698" s="126" t="s">
        <v>4380</v>
      </c>
      <c r="B6698" s="127">
        <v>955906.348</v>
      </c>
      <c r="C6698" s="127">
        <v>6485284.6519999998</v>
      </c>
      <c r="D6698" s="103" t="s">
        <v>167</v>
      </c>
      <c r="E6698" s="125">
        <v>407.30099999999999</v>
      </c>
      <c r="F6698" s="125">
        <v>0.55500000000000682</v>
      </c>
      <c r="G6698" s="103" t="s">
        <v>167</v>
      </c>
      <c r="H6698" s="119">
        <f t="shared" si="3000"/>
        <v>1.3550000000000069</v>
      </c>
      <c r="I6698" s="125" t="s">
        <v>4381</v>
      </c>
      <c r="J6698" s="107">
        <f t="shared" ref="J6698" si="3025">I6698+712</f>
        <v>42437.37</v>
      </c>
      <c r="L6698" s="118">
        <v>0.7</v>
      </c>
    </row>
    <row r="6699" spans="1:12" x14ac:dyDescent="0.2">
      <c r="D6699" s="103"/>
      <c r="G6699" s="103"/>
    </row>
    <row r="6700" spans="1:12" x14ac:dyDescent="0.2">
      <c r="A6700" s="126" t="s">
        <v>4382</v>
      </c>
      <c r="B6700" s="127">
        <v>955908.01300000004</v>
      </c>
      <c r="C6700" s="127">
        <v>6485279.4709999999</v>
      </c>
      <c r="D6700" s="103" t="s">
        <v>167</v>
      </c>
      <c r="E6700" s="125">
        <v>407.31700000000001</v>
      </c>
      <c r="F6700" s="125">
        <v>0.58100000000001728</v>
      </c>
      <c r="G6700" s="103" t="s">
        <v>167</v>
      </c>
      <c r="H6700" s="119">
        <f t="shared" si="3000"/>
        <v>1.3810000000000173</v>
      </c>
      <c r="I6700" s="125" t="s">
        <v>4383</v>
      </c>
      <c r="J6700" s="107">
        <f t="shared" ref="J6700" si="3026">I6700+712</f>
        <v>42442.81</v>
      </c>
      <c r="L6700" s="118">
        <v>0.7</v>
      </c>
    </row>
    <row r="6701" spans="1:12" x14ac:dyDescent="0.2">
      <c r="D6701" s="103"/>
      <c r="G6701" s="103"/>
    </row>
    <row r="6702" spans="1:12" x14ac:dyDescent="0.2">
      <c r="A6702" s="126">
        <v>2768</v>
      </c>
      <c r="B6702" s="127">
        <v>955908.76399999997</v>
      </c>
      <c r="C6702" s="127">
        <v>6485274.0539999995</v>
      </c>
      <c r="D6702" s="103" t="s">
        <v>167</v>
      </c>
      <c r="E6702" s="125">
        <v>407.28399999999999</v>
      </c>
      <c r="F6702" s="125">
        <v>0.55899999999996908</v>
      </c>
      <c r="G6702" s="103" t="s">
        <v>167</v>
      </c>
      <c r="H6702" s="119">
        <f t="shared" si="3000"/>
        <v>1.3589999999999691</v>
      </c>
      <c r="I6702" s="125" t="s">
        <v>4384</v>
      </c>
      <c r="J6702" s="107">
        <f t="shared" ref="J6702" si="3027">I6702+712</f>
        <v>42448.28</v>
      </c>
      <c r="L6702" s="118">
        <v>0.7</v>
      </c>
    </row>
    <row r="6703" spans="1:12" x14ac:dyDescent="0.2">
      <c r="D6703" s="103"/>
      <c r="G6703" s="103"/>
    </row>
    <row r="6704" spans="1:12" x14ac:dyDescent="0.2">
      <c r="A6704" s="126" t="s">
        <v>4385</v>
      </c>
      <c r="B6704" s="127">
        <v>955908.83400000003</v>
      </c>
      <c r="C6704" s="127">
        <v>6485269.0800000001</v>
      </c>
      <c r="D6704" s="103" t="s">
        <v>167</v>
      </c>
      <c r="E6704" s="125">
        <v>407.32900000000001</v>
      </c>
      <c r="F6704" s="125">
        <v>0.65399999999999636</v>
      </c>
      <c r="G6704" s="103" t="s">
        <v>167</v>
      </c>
      <c r="H6704" s="119">
        <f t="shared" si="3000"/>
        <v>1.4539999999999964</v>
      </c>
      <c r="I6704" s="125" t="s">
        <v>4386</v>
      </c>
      <c r="J6704" s="107">
        <f t="shared" ref="J6704" si="3028">I6704+712</f>
        <v>42453.25</v>
      </c>
      <c r="L6704" s="118">
        <v>0.7</v>
      </c>
    </row>
    <row r="6705" spans="1:12" x14ac:dyDescent="0.2">
      <c r="D6705" s="103"/>
      <c r="G6705" s="103"/>
    </row>
    <row r="6706" spans="1:12" x14ac:dyDescent="0.2">
      <c r="A6706" s="126" t="s">
        <v>4387</v>
      </c>
      <c r="B6706" s="127">
        <v>955908.29500000004</v>
      </c>
      <c r="C6706" s="127">
        <v>6485262.2479999997</v>
      </c>
      <c r="D6706" s="103" t="s">
        <v>167</v>
      </c>
      <c r="E6706" s="125">
        <v>407.27499999999998</v>
      </c>
      <c r="F6706" s="125">
        <v>0.53099999999994907</v>
      </c>
      <c r="G6706" s="103" t="s">
        <v>167</v>
      </c>
      <c r="H6706" s="119">
        <f t="shared" si="3000"/>
        <v>1.3309999999999491</v>
      </c>
      <c r="I6706" s="125" t="s">
        <v>4388</v>
      </c>
      <c r="J6706" s="107">
        <f t="shared" ref="J6706" si="3029">I6706+712</f>
        <v>42460.12</v>
      </c>
      <c r="L6706" s="118">
        <v>0.7</v>
      </c>
    </row>
    <row r="6707" spans="1:12" x14ac:dyDescent="0.2">
      <c r="D6707" s="103"/>
      <c r="G6707" s="103"/>
    </row>
    <row r="6708" spans="1:12" x14ac:dyDescent="0.2">
      <c r="A6708" s="126" t="s">
        <v>4389</v>
      </c>
      <c r="B6708" s="127">
        <v>955908.84699999995</v>
      </c>
      <c r="C6708" s="127">
        <v>6485258.557</v>
      </c>
      <c r="D6708" s="103" t="s">
        <v>167</v>
      </c>
      <c r="E6708" s="125">
        <v>407.28100000000001</v>
      </c>
      <c r="F6708" s="125">
        <v>0.58100000000001728</v>
      </c>
      <c r="G6708" s="103" t="s">
        <v>167</v>
      </c>
      <c r="H6708" s="119">
        <f t="shared" si="3000"/>
        <v>1.3810000000000173</v>
      </c>
      <c r="I6708" s="125" t="s">
        <v>4390</v>
      </c>
      <c r="J6708" s="107">
        <f t="shared" ref="J6708" si="3030">I6708+712</f>
        <v>42463.85</v>
      </c>
      <c r="L6708" s="118">
        <v>0.7</v>
      </c>
    </row>
    <row r="6709" spans="1:12" x14ac:dyDescent="0.2">
      <c r="D6709" s="103"/>
      <c r="G6709" s="103"/>
    </row>
    <row r="6710" spans="1:12" x14ac:dyDescent="0.2">
      <c r="A6710" s="126">
        <v>2769</v>
      </c>
      <c r="B6710" s="127">
        <v>955910.24100000004</v>
      </c>
      <c r="C6710" s="127">
        <v>6485253.2460000003</v>
      </c>
      <c r="D6710" s="103" t="s">
        <v>167</v>
      </c>
      <c r="E6710" s="125">
        <v>407.32</v>
      </c>
      <c r="F6710" s="125">
        <v>0.59699999999997999</v>
      </c>
      <c r="G6710" s="103" t="s">
        <v>167</v>
      </c>
      <c r="H6710" s="119">
        <f t="shared" si="3000"/>
        <v>1.39699999999998</v>
      </c>
      <c r="I6710" s="125" t="s">
        <v>4391</v>
      </c>
      <c r="J6710" s="107">
        <f t="shared" ref="J6710" si="3031">I6710+712</f>
        <v>42469.35</v>
      </c>
      <c r="L6710" s="118">
        <v>0.7</v>
      </c>
    </row>
    <row r="6711" spans="1:12" x14ac:dyDescent="0.2">
      <c r="D6711" s="103"/>
      <c r="G6711" s="103"/>
    </row>
    <row r="6712" spans="1:12" x14ac:dyDescent="0.2">
      <c r="A6712" s="126" t="s">
        <v>4392</v>
      </c>
      <c r="B6712" s="127">
        <v>955912.60900000005</v>
      </c>
      <c r="C6712" s="127">
        <v>6485244.875</v>
      </c>
      <c r="D6712" s="103" t="s">
        <v>167</v>
      </c>
      <c r="E6712" s="125">
        <v>407.40199999999999</v>
      </c>
      <c r="F6712" s="125">
        <v>0.62299999999999045</v>
      </c>
      <c r="G6712" s="103" t="s">
        <v>167</v>
      </c>
      <c r="H6712" s="119">
        <f t="shared" si="3000"/>
        <v>1.4229999999999905</v>
      </c>
      <c r="I6712" s="125" t="s">
        <v>4393</v>
      </c>
      <c r="J6712" s="107">
        <f t="shared" ref="J6712" si="3032">I6712+712</f>
        <v>42478.04</v>
      </c>
      <c r="L6712" s="118">
        <v>0.7</v>
      </c>
    </row>
    <row r="6713" spans="1:12" x14ac:dyDescent="0.2">
      <c r="D6713" s="103"/>
      <c r="G6713" s="103"/>
    </row>
    <row r="6714" spans="1:12" x14ac:dyDescent="0.2">
      <c r="A6714" s="126">
        <v>2770</v>
      </c>
      <c r="B6714" s="127">
        <v>955915.429</v>
      </c>
      <c r="C6714" s="127">
        <v>6485234.2759999996</v>
      </c>
      <c r="D6714" s="103" t="s">
        <v>167</v>
      </c>
      <c r="E6714" s="125">
        <v>407.50200000000001</v>
      </c>
      <c r="F6714" s="125">
        <v>0.57800000000003138</v>
      </c>
      <c r="G6714" s="103" t="s">
        <v>167</v>
      </c>
      <c r="H6714" s="119">
        <f t="shared" ref="H6714:H6776" si="3033">F6714+L6714+0.1</f>
        <v>1.3780000000000314</v>
      </c>
      <c r="I6714" s="125" t="s">
        <v>4394</v>
      </c>
      <c r="J6714" s="107">
        <f t="shared" ref="J6714" si="3034">I6714+712</f>
        <v>42489.01</v>
      </c>
      <c r="L6714" s="118">
        <v>0.7</v>
      </c>
    </row>
    <row r="6715" spans="1:12" x14ac:dyDescent="0.2">
      <c r="D6715" s="103"/>
      <c r="G6715" s="103"/>
    </row>
    <row r="6716" spans="1:12" x14ac:dyDescent="0.2">
      <c r="A6716" s="126" t="s">
        <v>4395</v>
      </c>
      <c r="B6716" s="127">
        <v>955917.79500000004</v>
      </c>
      <c r="C6716" s="127">
        <v>6485224.1890000002</v>
      </c>
      <c r="D6716" s="103" t="s">
        <v>167</v>
      </c>
      <c r="E6716" s="125">
        <v>407.54</v>
      </c>
      <c r="F6716" s="125">
        <v>0.60900000000003729</v>
      </c>
      <c r="G6716" s="103" t="s">
        <v>167</v>
      </c>
      <c r="H6716" s="119">
        <f t="shared" si="3033"/>
        <v>1.4090000000000373</v>
      </c>
      <c r="I6716" s="125" t="s">
        <v>4396</v>
      </c>
      <c r="J6716" s="107">
        <f t="shared" ref="J6716" si="3035">I6716+712</f>
        <v>42499.37</v>
      </c>
      <c r="L6716" s="118">
        <v>0.7</v>
      </c>
    </row>
    <row r="6717" spans="1:12" x14ac:dyDescent="0.2">
      <c r="D6717" s="103"/>
      <c r="G6717" s="103"/>
    </row>
    <row r="6718" spans="1:12" x14ac:dyDescent="0.2">
      <c r="A6718" s="126">
        <v>2771</v>
      </c>
      <c r="B6718" s="127">
        <v>955919.89099999995</v>
      </c>
      <c r="C6718" s="127">
        <v>6485215.5250000004</v>
      </c>
      <c r="D6718" s="103" t="s">
        <v>167</v>
      </c>
      <c r="E6718" s="125">
        <v>407.67599999999999</v>
      </c>
      <c r="F6718" s="125">
        <v>0.65299999999996317</v>
      </c>
      <c r="G6718" s="103" t="s">
        <v>167</v>
      </c>
      <c r="H6718" s="119">
        <f t="shared" si="3033"/>
        <v>1.4529999999999632</v>
      </c>
      <c r="I6718" s="125" t="s">
        <v>4397</v>
      </c>
      <c r="J6718" s="107">
        <f t="shared" ref="J6718" si="3036">I6718+712</f>
        <v>42508.29</v>
      </c>
      <c r="L6718" s="118">
        <v>0.7</v>
      </c>
    </row>
    <row r="6719" spans="1:12" x14ac:dyDescent="0.2">
      <c r="D6719" s="103"/>
      <c r="G6719" s="103"/>
    </row>
    <row r="6720" spans="1:12" x14ac:dyDescent="0.2">
      <c r="A6720" s="126" t="s">
        <v>4398</v>
      </c>
      <c r="B6720" s="127">
        <v>955922.19099999999</v>
      </c>
      <c r="C6720" s="127">
        <v>6485204.2819999997</v>
      </c>
      <c r="D6720" s="103" t="s">
        <v>167</v>
      </c>
      <c r="E6720" s="125">
        <v>407.76900000000001</v>
      </c>
      <c r="F6720" s="125">
        <v>0.56200000000001182</v>
      </c>
      <c r="G6720" s="103" t="s">
        <v>167</v>
      </c>
      <c r="H6720" s="119">
        <f t="shared" si="3033"/>
        <v>1.3620000000000119</v>
      </c>
      <c r="I6720" s="125" t="s">
        <v>4399</v>
      </c>
      <c r="J6720" s="107">
        <f t="shared" ref="J6720" si="3037">I6720+712</f>
        <v>42519.77</v>
      </c>
      <c r="L6720" s="118">
        <v>0.7</v>
      </c>
    </row>
    <row r="6721" spans="1:12" x14ac:dyDescent="0.2">
      <c r="D6721" s="103"/>
      <c r="G6721" s="103"/>
    </row>
    <row r="6722" spans="1:12" x14ac:dyDescent="0.2">
      <c r="A6722" s="126">
        <v>2772</v>
      </c>
      <c r="B6722" s="127">
        <v>955924.06200000003</v>
      </c>
      <c r="C6722" s="127">
        <v>6485194.6890000002</v>
      </c>
      <c r="D6722" s="103" t="s">
        <v>167</v>
      </c>
      <c r="E6722" s="125">
        <v>407.85399999999998</v>
      </c>
      <c r="F6722" s="125">
        <v>0.58199999999999363</v>
      </c>
      <c r="G6722" s="103" t="s">
        <v>167</v>
      </c>
      <c r="H6722" s="119">
        <f t="shared" si="3033"/>
        <v>1.3819999999999937</v>
      </c>
      <c r="I6722" s="125" t="s">
        <v>4400</v>
      </c>
      <c r="J6722" s="107">
        <f t="shared" ref="J6722" si="3038">I6722+712</f>
        <v>42529.54</v>
      </c>
      <c r="L6722" s="118">
        <v>0.7</v>
      </c>
    </row>
    <row r="6723" spans="1:12" x14ac:dyDescent="0.2">
      <c r="D6723" s="103"/>
      <c r="G6723" s="103"/>
    </row>
    <row r="6724" spans="1:12" x14ac:dyDescent="0.2">
      <c r="A6724" s="126" t="s">
        <v>4401</v>
      </c>
      <c r="B6724" s="127">
        <v>955925.83700000006</v>
      </c>
      <c r="C6724" s="127">
        <v>6485184.0970000001</v>
      </c>
      <c r="D6724" s="103" t="s">
        <v>167</v>
      </c>
      <c r="E6724" s="125">
        <v>407.96</v>
      </c>
      <c r="F6724" s="125">
        <v>0.60899999999998045</v>
      </c>
      <c r="G6724" s="103" t="s">
        <v>167</v>
      </c>
      <c r="H6724" s="119">
        <f t="shared" si="3033"/>
        <v>1.4089999999999805</v>
      </c>
      <c r="I6724" s="125" t="s">
        <v>4402</v>
      </c>
      <c r="J6724" s="107">
        <f t="shared" ref="J6724" si="3039">I6724+712</f>
        <v>42540.28</v>
      </c>
      <c r="L6724" s="118">
        <v>0.7</v>
      </c>
    </row>
    <row r="6725" spans="1:12" x14ac:dyDescent="0.2">
      <c r="D6725" s="103"/>
      <c r="G6725" s="103"/>
    </row>
    <row r="6726" spans="1:12" x14ac:dyDescent="0.2">
      <c r="A6726" s="126">
        <v>2773</v>
      </c>
      <c r="B6726" s="127">
        <v>955927.23400000005</v>
      </c>
      <c r="C6726" s="127">
        <v>6485175.1330000004</v>
      </c>
      <c r="D6726" s="103" t="s">
        <v>167</v>
      </c>
      <c r="E6726" s="125">
        <v>408.03399999999999</v>
      </c>
      <c r="F6726" s="125">
        <v>0.59899999999998954</v>
      </c>
      <c r="G6726" s="103" t="s">
        <v>167</v>
      </c>
      <c r="H6726" s="119">
        <f t="shared" si="3033"/>
        <v>1.3989999999999896</v>
      </c>
      <c r="I6726" s="125" t="s">
        <v>4403</v>
      </c>
      <c r="J6726" s="107">
        <f t="shared" ref="J6726" si="3040">I6726+712</f>
        <v>42549.35</v>
      </c>
      <c r="L6726" s="118">
        <v>0.7</v>
      </c>
    </row>
    <row r="6727" spans="1:12" x14ac:dyDescent="0.2">
      <c r="D6727" s="103"/>
      <c r="G6727" s="103"/>
    </row>
    <row r="6728" spans="1:12" x14ac:dyDescent="0.2">
      <c r="A6728" s="126" t="s">
        <v>4404</v>
      </c>
      <c r="B6728" s="127">
        <v>955928.52300000004</v>
      </c>
      <c r="C6728" s="127">
        <v>6485165.8509999998</v>
      </c>
      <c r="D6728" s="103" t="s">
        <v>167</v>
      </c>
      <c r="E6728" s="125">
        <v>408.08499999999998</v>
      </c>
      <c r="F6728" s="125">
        <v>0.63899999999995316</v>
      </c>
      <c r="G6728" s="103" t="s">
        <v>167</v>
      </c>
      <c r="H6728" s="119">
        <f t="shared" si="3033"/>
        <v>1.4389999999999532</v>
      </c>
      <c r="I6728" s="125" t="s">
        <v>4405</v>
      </c>
      <c r="J6728" s="107">
        <f t="shared" ref="J6728" si="3041">I6728+712</f>
        <v>42558.720000000001</v>
      </c>
      <c r="L6728" s="118">
        <v>0.7</v>
      </c>
    </row>
    <row r="6729" spans="1:12" x14ac:dyDescent="0.2">
      <c r="D6729" s="103"/>
      <c r="G6729" s="103"/>
    </row>
    <row r="6730" spans="1:12" x14ac:dyDescent="0.2">
      <c r="A6730" s="126">
        <v>2774</v>
      </c>
      <c r="B6730" s="127">
        <v>955929.81099999999</v>
      </c>
      <c r="C6730" s="127">
        <v>6485155.0700000003</v>
      </c>
      <c r="D6730" s="103" t="s">
        <v>167</v>
      </c>
      <c r="E6730" s="125">
        <v>408.20600000000002</v>
      </c>
      <c r="F6730" s="125">
        <v>0.61900000000002819</v>
      </c>
      <c r="G6730" s="103" t="s">
        <v>167</v>
      </c>
      <c r="H6730" s="119">
        <f t="shared" si="3033"/>
        <v>1.4190000000000282</v>
      </c>
      <c r="I6730" s="125" t="s">
        <v>4406</v>
      </c>
      <c r="J6730" s="107">
        <f t="shared" ref="J6730" si="3042">I6730+712</f>
        <v>42569.58</v>
      </c>
      <c r="L6730" s="118">
        <v>0.7</v>
      </c>
    </row>
    <row r="6731" spans="1:12" x14ac:dyDescent="0.2">
      <c r="D6731" s="103"/>
      <c r="G6731" s="103"/>
    </row>
    <row r="6732" spans="1:12" x14ac:dyDescent="0.2">
      <c r="A6732" s="126" t="s">
        <v>4407</v>
      </c>
      <c r="B6732" s="127">
        <v>955930.00300000003</v>
      </c>
      <c r="C6732" s="127">
        <v>6485153.415</v>
      </c>
      <c r="D6732" s="103" t="s">
        <v>167</v>
      </c>
      <c r="E6732" s="125">
        <v>408.21800000000002</v>
      </c>
      <c r="F6732" s="125">
        <v>0.6400000000000432</v>
      </c>
      <c r="G6732" s="103" t="s">
        <v>167</v>
      </c>
      <c r="H6732" s="119">
        <f t="shared" si="3033"/>
        <v>1.4400000000000432</v>
      </c>
      <c r="I6732" s="125" t="s">
        <v>4408</v>
      </c>
      <c r="J6732" s="107">
        <f t="shared" ref="J6732" si="3043">I6732+712</f>
        <v>42571.25</v>
      </c>
      <c r="L6732" s="118">
        <v>0.7</v>
      </c>
    </row>
    <row r="6733" spans="1:12" x14ac:dyDescent="0.2">
      <c r="D6733" s="103"/>
      <c r="G6733" s="103"/>
    </row>
    <row r="6734" spans="1:12" x14ac:dyDescent="0.2">
      <c r="A6734" s="126" t="s">
        <v>4409</v>
      </c>
      <c r="B6734" s="127">
        <v>955930.58900000004</v>
      </c>
      <c r="C6734" s="127">
        <v>6485148.0520000001</v>
      </c>
      <c r="D6734" s="103" t="s">
        <v>167</v>
      </c>
      <c r="E6734" s="125">
        <v>408.26100000000002</v>
      </c>
      <c r="F6734" s="125">
        <v>0.6290000000000191</v>
      </c>
      <c r="G6734" s="103" t="s">
        <v>167</v>
      </c>
      <c r="H6734" s="119">
        <f t="shared" si="3033"/>
        <v>1.4290000000000191</v>
      </c>
      <c r="I6734" s="125" t="s">
        <v>4410</v>
      </c>
      <c r="J6734" s="107">
        <f t="shared" ref="J6734" si="3044">I6734+712</f>
        <v>42576.639999999999</v>
      </c>
      <c r="L6734" s="118">
        <v>0.7</v>
      </c>
    </row>
    <row r="6735" spans="1:12" x14ac:dyDescent="0.2">
      <c r="D6735" s="103"/>
      <c r="G6735" s="103"/>
    </row>
    <row r="6736" spans="1:12" x14ac:dyDescent="0.2">
      <c r="A6736" s="126" t="s">
        <v>4411</v>
      </c>
      <c r="B6736" s="127">
        <v>955931.57900000003</v>
      </c>
      <c r="C6736" s="127">
        <v>6485144.7620000001</v>
      </c>
      <c r="D6736" s="103" t="s">
        <v>167</v>
      </c>
      <c r="E6736" s="125">
        <v>408.32299999999998</v>
      </c>
      <c r="F6736" s="125">
        <v>0.65199999999998681</v>
      </c>
      <c r="G6736" s="103" t="s">
        <v>167</v>
      </c>
      <c r="H6736" s="119">
        <f t="shared" si="3033"/>
        <v>1.4519999999999869</v>
      </c>
      <c r="I6736" s="125" t="s">
        <v>4412</v>
      </c>
      <c r="J6736" s="107">
        <f t="shared" ref="J6736" si="3045">I6736+712</f>
        <v>42580.09</v>
      </c>
      <c r="L6736" s="118">
        <v>0.7</v>
      </c>
    </row>
    <row r="6737" spans="1:12" x14ac:dyDescent="0.2">
      <c r="D6737" s="103"/>
      <c r="G6737" s="103"/>
    </row>
    <row r="6738" spans="1:12" x14ac:dyDescent="0.2">
      <c r="A6738" s="126" t="s">
        <v>4413</v>
      </c>
      <c r="B6738" s="127">
        <v>955933.67200000002</v>
      </c>
      <c r="C6738" s="127">
        <v>6485139.6359999999</v>
      </c>
      <c r="D6738" s="103" t="s">
        <v>167</v>
      </c>
      <c r="E6738" s="125">
        <v>408.44</v>
      </c>
      <c r="F6738" s="125">
        <v>0.69099999999997408</v>
      </c>
      <c r="G6738" s="103" t="s">
        <v>167</v>
      </c>
      <c r="H6738" s="119">
        <f t="shared" si="3033"/>
        <v>1.4909999999999741</v>
      </c>
      <c r="I6738" s="125" t="s">
        <v>4414</v>
      </c>
      <c r="J6738" s="107">
        <f t="shared" ref="J6738" si="3046">I6738+712</f>
        <v>42585.63</v>
      </c>
      <c r="L6738" s="118">
        <v>0.7</v>
      </c>
    </row>
    <row r="6739" spans="1:12" x14ac:dyDescent="0.2">
      <c r="D6739" s="103"/>
      <c r="G6739" s="103"/>
    </row>
    <row r="6740" spans="1:12" x14ac:dyDescent="0.2">
      <c r="A6740" s="126">
        <v>2775</v>
      </c>
      <c r="B6740" s="127">
        <v>955934.60900000005</v>
      </c>
      <c r="C6740" s="127">
        <v>6485137.2479999997</v>
      </c>
      <c r="D6740" s="103" t="s">
        <v>167</v>
      </c>
      <c r="E6740" s="125">
        <v>408.495</v>
      </c>
      <c r="F6740" s="125">
        <v>0.84000000000003183</v>
      </c>
      <c r="G6740" s="103" t="s">
        <v>167</v>
      </c>
      <c r="H6740" s="119">
        <f t="shared" si="3033"/>
        <v>1.6400000000000319</v>
      </c>
      <c r="I6740" s="125" t="s">
        <v>4415</v>
      </c>
      <c r="J6740" s="107">
        <f t="shared" ref="J6740" si="3047">I6740+712</f>
        <v>42588.19</v>
      </c>
      <c r="L6740" s="118">
        <v>0.7</v>
      </c>
    </row>
    <row r="6741" spans="1:12" x14ac:dyDescent="0.2">
      <c r="D6741" s="103"/>
      <c r="G6741" s="103"/>
    </row>
    <row r="6742" spans="1:12" x14ac:dyDescent="0.2">
      <c r="A6742" s="126" t="s">
        <v>4416</v>
      </c>
      <c r="B6742" s="127">
        <v>955936.679</v>
      </c>
      <c r="C6742" s="127">
        <v>6485132.2599999998</v>
      </c>
      <c r="D6742" s="103" t="s">
        <v>167</v>
      </c>
      <c r="E6742" s="125">
        <v>408.55200000000002</v>
      </c>
      <c r="F6742" s="125">
        <v>0.64199999999999591</v>
      </c>
      <c r="G6742" s="103" t="s">
        <v>167</v>
      </c>
      <c r="H6742" s="119">
        <f t="shared" si="3033"/>
        <v>1.441999999999996</v>
      </c>
      <c r="I6742" s="125" t="s">
        <v>4417</v>
      </c>
      <c r="J6742" s="107">
        <f t="shared" ref="J6742" si="3048">I6742+712</f>
        <v>42593.599999999999</v>
      </c>
      <c r="L6742" s="118">
        <v>0.7</v>
      </c>
    </row>
    <row r="6743" spans="1:12" x14ac:dyDescent="0.2">
      <c r="D6743" s="103"/>
      <c r="G6743" s="103"/>
    </row>
    <row r="6744" spans="1:12" x14ac:dyDescent="0.2">
      <c r="A6744" s="126" t="s">
        <v>4418</v>
      </c>
      <c r="B6744" s="127">
        <v>955938.13500000001</v>
      </c>
      <c r="C6744" s="127">
        <v>6485127.2470000004</v>
      </c>
      <c r="D6744" s="103" t="s">
        <v>167</v>
      </c>
      <c r="E6744" s="125">
        <v>408.608</v>
      </c>
      <c r="F6744" s="125">
        <v>0.57699999999999818</v>
      </c>
      <c r="G6744" s="103" t="s">
        <v>167</v>
      </c>
      <c r="H6744" s="119">
        <f t="shared" si="3033"/>
        <v>1.3769999999999982</v>
      </c>
      <c r="I6744" s="125" t="s">
        <v>4419</v>
      </c>
      <c r="J6744" s="107">
        <f t="shared" ref="J6744" si="3049">I6744+712</f>
        <v>42598.83</v>
      </c>
      <c r="L6744" s="118">
        <v>0.7</v>
      </c>
    </row>
    <row r="6745" spans="1:12" x14ac:dyDescent="0.2">
      <c r="D6745" s="103"/>
      <c r="G6745" s="103"/>
    </row>
    <row r="6746" spans="1:12" x14ac:dyDescent="0.2">
      <c r="A6746" s="126" t="s">
        <v>4420</v>
      </c>
      <c r="B6746" s="127">
        <v>955938.64300000004</v>
      </c>
      <c r="C6746" s="127">
        <v>6485121.6610000003</v>
      </c>
      <c r="D6746" s="103" t="s">
        <v>167</v>
      </c>
      <c r="E6746" s="125">
        <v>408.7</v>
      </c>
      <c r="F6746" s="125">
        <v>0.69599999999996953</v>
      </c>
      <c r="G6746" s="103" t="s">
        <v>167</v>
      </c>
      <c r="H6746" s="119">
        <f t="shared" si="3033"/>
        <v>1.4959999999999696</v>
      </c>
      <c r="I6746" s="125" t="s">
        <v>4421</v>
      </c>
      <c r="J6746" s="107">
        <f t="shared" ref="J6746" si="3050">I6746+712</f>
        <v>42604.45</v>
      </c>
      <c r="L6746" s="118">
        <v>0.7</v>
      </c>
    </row>
    <row r="6747" spans="1:12" x14ac:dyDescent="0.2">
      <c r="D6747" s="103"/>
      <c r="G6747" s="103"/>
    </row>
    <row r="6748" spans="1:12" x14ac:dyDescent="0.2">
      <c r="A6748" s="126">
        <v>2776</v>
      </c>
      <c r="B6748" s="127">
        <v>955938.88800000004</v>
      </c>
      <c r="C6748" s="127">
        <v>6485116.7029999997</v>
      </c>
      <c r="D6748" s="103" t="s">
        <v>167</v>
      </c>
      <c r="E6748" s="125">
        <v>408.78</v>
      </c>
      <c r="F6748" s="125">
        <v>0.55499999999994998</v>
      </c>
      <c r="G6748" s="103" t="s">
        <v>167</v>
      </c>
      <c r="H6748" s="119">
        <f t="shared" si="3033"/>
        <v>1.35499999999995</v>
      </c>
      <c r="I6748" s="125" t="s">
        <v>4422</v>
      </c>
      <c r="J6748" s="107">
        <f t="shared" ref="J6748" si="3051">I6748+712</f>
        <v>42609.41</v>
      </c>
      <c r="L6748" s="118">
        <v>0.7</v>
      </c>
    </row>
    <row r="6749" spans="1:12" x14ac:dyDescent="0.2">
      <c r="D6749" s="103"/>
      <c r="G6749" s="103"/>
    </row>
    <row r="6750" spans="1:12" x14ac:dyDescent="0.2">
      <c r="A6750" s="126" t="s">
        <v>4423</v>
      </c>
      <c r="B6750" s="127">
        <v>955939.03700000001</v>
      </c>
      <c r="C6750" s="127">
        <v>6485105.9309999999</v>
      </c>
      <c r="D6750" s="103" t="s">
        <v>167</v>
      </c>
      <c r="E6750" s="125">
        <v>408.88099999999997</v>
      </c>
      <c r="F6750" s="125">
        <v>0.53899999999998727</v>
      </c>
      <c r="G6750" s="103" t="s">
        <v>167</v>
      </c>
      <c r="H6750" s="119">
        <f t="shared" si="3033"/>
        <v>1.3389999999999873</v>
      </c>
      <c r="I6750" s="125" t="s">
        <v>4424</v>
      </c>
      <c r="J6750" s="107">
        <f t="shared" ref="J6750" si="3052">I6750+712</f>
        <v>42620.19</v>
      </c>
      <c r="L6750" s="118">
        <v>0.7</v>
      </c>
    </row>
    <row r="6751" spans="1:12" x14ac:dyDescent="0.2">
      <c r="D6751" s="103"/>
      <c r="G6751" s="103"/>
    </row>
    <row r="6752" spans="1:12" x14ac:dyDescent="0.2">
      <c r="A6752" s="126">
        <v>2777</v>
      </c>
      <c r="B6752" s="127">
        <v>955939.21900000004</v>
      </c>
      <c r="C6752" s="127">
        <v>6485096.7300000004</v>
      </c>
      <c r="D6752" s="103" t="s">
        <v>167</v>
      </c>
      <c r="E6752" s="125">
        <v>408.95499999999998</v>
      </c>
      <c r="F6752" s="125">
        <v>0.57499999999998863</v>
      </c>
      <c r="G6752" s="103" t="s">
        <v>167</v>
      </c>
      <c r="H6752" s="119">
        <f t="shared" si="3033"/>
        <v>1.3749999999999887</v>
      </c>
      <c r="I6752" s="125" t="s">
        <v>4425</v>
      </c>
      <c r="J6752" s="107">
        <f t="shared" ref="J6752" si="3053">I6752+712</f>
        <v>42629.39</v>
      </c>
      <c r="L6752" s="118">
        <v>0.7</v>
      </c>
    </row>
    <row r="6753" spans="1:12" x14ac:dyDescent="0.2">
      <c r="D6753" s="103"/>
      <c r="G6753" s="103"/>
    </row>
    <row r="6754" spans="1:12" x14ac:dyDescent="0.2">
      <c r="A6754" s="126" t="s">
        <v>4426</v>
      </c>
      <c r="B6754" s="127">
        <v>955939.10400000005</v>
      </c>
      <c r="C6754" s="127">
        <v>6485087.6310000001</v>
      </c>
      <c r="D6754" s="103" t="s">
        <v>167</v>
      </c>
      <c r="E6754" s="125">
        <v>409.02499999999998</v>
      </c>
      <c r="F6754" s="125">
        <v>0.51599999999996271</v>
      </c>
      <c r="G6754" s="103" t="s">
        <v>167</v>
      </c>
      <c r="H6754" s="119">
        <f t="shared" si="3033"/>
        <v>1.3159999999999628</v>
      </c>
      <c r="I6754" s="125" t="s">
        <v>4427</v>
      </c>
      <c r="J6754" s="107">
        <f t="shared" ref="J6754" si="3054">I6754+712</f>
        <v>42638.49</v>
      </c>
      <c r="L6754" s="118">
        <v>0.7</v>
      </c>
    </row>
    <row r="6755" spans="1:12" x14ac:dyDescent="0.2">
      <c r="D6755" s="103"/>
      <c r="G6755" s="103"/>
    </row>
    <row r="6756" spans="1:12" x14ac:dyDescent="0.2">
      <c r="A6756" s="126">
        <v>2778</v>
      </c>
      <c r="B6756" s="127">
        <v>955938.77399999998</v>
      </c>
      <c r="C6756" s="127">
        <v>6485076.8629999999</v>
      </c>
      <c r="D6756" s="103" t="s">
        <v>167</v>
      </c>
      <c r="E6756" s="125">
        <v>409.08800000000002</v>
      </c>
      <c r="F6756" s="125">
        <v>0.56100000000003547</v>
      </c>
      <c r="G6756" s="103" t="s">
        <v>167</v>
      </c>
      <c r="H6756" s="119">
        <f t="shared" si="3033"/>
        <v>1.3610000000000355</v>
      </c>
      <c r="I6756" s="125" t="s">
        <v>4428</v>
      </c>
      <c r="J6756" s="107">
        <f t="shared" ref="J6756" si="3055">I6756+712</f>
        <v>42649.26</v>
      </c>
      <c r="L6756" s="118">
        <v>0.7</v>
      </c>
    </row>
    <row r="6757" spans="1:12" x14ac:dyDescent="0.2">
      <c r="D6757" s="103"/>
      <c r="G6757" s="103"/>
    </row>
    <row r="6758" spans="1:12" x14ac:dyDescent="0.2">
      <c r="A6758" s="126" t="s">
        <v>4429</v>
      </c>
      <c r="B6758" s="127">
        <v>955938.34900000005</v>
      </c>
      <c r="C6758" s="127">
        <v>6485066.7960000001</v>
      </c>
      <c r="D6758" s="103" t="s">
        <v>167</v>
      </c>
      <c r="E6758" s="125">
        <v>409.142</v>
      </c>
      <c r="F6758" s="125">
        <v>0.53499999999996817</v>
      </c>
      <c r="G6758" s="103" t="s">
        <v>167</v>
      </c>
      <c r="H6758" s="119">
        <f t="shared" si="3033"/>
        <v>1.3349999999999682</v>
      </c>
      <c r="I6758" s="125" t="s">
        <v>4430</v>
      </c>
      <c r="J6758" s="107">
        <f t="shared" ref="J6758" si="3056">I6758+712</f>
        <v>42659.34</v>
      </c>
      <c r="L6758" s="118">
        <v>0.7</v>
      </c>
    </row>
    <row r="6759" spans="1:12" x14ac:dyDescent="0.2">
      <c r="D6759" s="103"/>
      <c r="G6759" s="103"/>
    </row>
    <row r="6760" spans="1:12" x14ac:dyDescent="0.2">
      <c r="A6760" s="126">
        <v>2779</v>
      </c>
      <c r="B6760" s="127">
        <v>955937.79700000002</v>
      </c>
      <c r="C6760" s="127">
        <v>6485057.4950000001</v>
      </c>
      <c r="D6760" s="103" t="s">
        <v>167</v>
      </c>
      <c r="E6760" s="125">
        <v>409.16300000000001</v>
      </c>
      <c r="F6760" s="125">
        <v>0.66500000000002046</v>
      </c>
      <c r="G6760" s="103" t="s">
        <v>167</v>
      </c>
      <c r="H6760" s="119">
        <f t="shared" si="3033"/>
        <v>1.4650000000000205</v>
      </c>
      <c r="I6760" s="125" t="s">
        <v>4431</v>
      </c>
      <c r="J6760" s="107">
        <f t="shared" ref="J6760" si="3057">I6760+712</f>
        <v>42668.66</v>
      </c>
      <c r="L6760" s="118">
        <v>0.7</v>
      </c>
    </row>
    <row r="6761" spans="1:12" x14ac:dyDescent="0.2">
      <c r="D6761" s="103"/>
      <c r="G6761" s="103"/>
    </row>
    <row r="6762" spans="1:12" x14ac:dyDescent="0.2">
      <c r="A6762" s="126" t="s">
        <v>4432</v>
      </c>
      <c r="B6762" s="127">
        <v>955937.103</v>
      </c>
      <c r="C6762" s="127">
        <v>6485048.1840000004</v>
      </c>
      <c r="D6762" s="103" t="s">
        <v>167</v>
      </c>
      <c r="E6762" s="125">
        <v>409.18400000000003</v>
      </c>
      <c r="F6762" s="125">
        <v>0.56600000000003092</v>
      </c>
      <c r="G6762" s="103" t="s">
        <v>167</v>
      </c>
      <c r="H6762" s="119">
        <f t="shared" si="3033"/>
        <v>1.366000000000031</v>
      </c>
      <c r="I6762" s="125" t="s">
        <v>4433</v>
      </c>
      <c r="J6762" s="107">
        <f t="shared" ref="J6762" si="3058">I6762+712</f>
        <v>42678</v>
      </c>
      <c r="L6762" s="118">
        <v>0.7</v>
      </c>
    </row>
    <row r="6763" spans="1:12" x14ac:dyDescent="0.2">
      <c r="D6763" s="103"/>
      <c r="G6763" s="103"/>
    </row>
    <row r="6764" spans="1:12" x14ac:dyDescent="0.2">
      <c r="A6764" s="126">
        <v>2780</v>
      </c>
      <c r="B6764" s="127">
        <v>955935.90599999996</v>
      </c>
      <c r="C6764" s="127">
        <v>6485037.4869999997</v>
      </c>
      <c r="D6764" s="103" t="s">
        <v>167</v>
      </c>
      <c r="E6764" s="125">
        <v>409.23700000000002</v>
      </c>
      <c r="F6764" s="125">
        <v>0.57800000000003138</v>
      </c>
      <c r="G6764" s="103" t="s">
        <v>167</v>
      </c>
      <c r="H6764" s="119">
        <f t="shared" si="3033"/>
        <v>1.3780000000000314</v>
      </c>
      <c r="I6764" s="125" t="s">
        <v>4434</v>
      </c>
      <c r="J6764" s="107">
        <f t="shared" ref="J6764" si="3059">I6764+712</f>
        <v>42688.76</v>
      </c>
      <c r="L6764" s="118">
        <v>0.7</v>
      </c>
    </row>
    <row r="6765" spans="1:12" x14ac:dyDescent="0.2">
      <c r="D6765" s="103"/>
      <c r="G6765" s="103"/>
    </row>
    <row r="6766" spans="1:12" x14ac:dyDescent="0.2">
      <c r="A6766" s="126" t="s">
        <v>4435</v>
      </c>
      <c r="B6766" s="127">
        <v>955935.00399999996</v>
      </c>
      <c r="C6766" s="127">
        <v>6485028.5140000004</v>
      </c>
      <c r="D6766" s="103" t="s">
        <v>167</v>
      </c>
      <c r="E6766" s="125">
        <v>409.27699999999999</v>
      </c>
      <c r="F6766" s="125">
        <v>0.6209999999999809</v>
      </c>
      <c r="G6766" s="103" t="s">
        <v>167</v>
      </c>
      <c r="H6766" s="119">
        <f t="shared" si="3033"/>
        <v>1.4209999999999809</v>
      </c>
      <c r="I6766" s="125" t="s">
        <v>4436</v>
      </c>
      <c r="J6766" s="107">
        <f t="shared" ref="J6766" si="3060">I6766+712</f>
        <v>42697.78</v>
      </c>
      <c r="L6766" s="118">
        <v>0.7</v>
      </c>
    </row>
    <row r="6767" spans="1:12" x14ac:dyDescent="0.2">
      <c r="D6767" s="103"/>
      <c r="G6767" s="103"/>
    </row>
    <row r="6768" spans="1:12" x14ac:dyDescent="0.2">
      <c r="A6768" s="126">
        <v>2781</v>
      </c>
      <c r="B6768" s="127">
        <v>955933.51300000004</v>
      </c>
      <c r="C6768" s="127">
        <v>6485017.2929999996</v>
      </c>
      <c r="D6768" s="103" t="s">
        <v>167</v>
      </c>
      <c r="E6768" s="125">
        <v>409.30399999999997</v>
      </c>
      <c r="F6768" s="125">
        <v>0.56399999999996453</v>
      </c>
      <c r="G6768" s="103" t="s">
        <v>167</v>
      </c>
      <c r="H6768" s="119">
        <f t="shared" si="3033"/>
        <v>1.3639999999999646</v>
      </c>
      <c r="I6768" s="125" t="s">
        <v>4437</v>
      </c>
      <c r="J6768" s="107">
        <f t="shared" ref="J6768" si="3061">I6768+712</f>
        <v>42709.1</v>
      </c>
      <c r="L6768" s="118">
        <v>0.7</v>
      </c>
    </row>
    <row r="6769" spans="1:12" x14ac:dyDescent="0.2">
      <c r="D6769" s="103"/>
      <c r="G6769" s="103"/>
    </row>
    <row r="6770" spans="1:12" x14ac:dyDescent="0.2">
      <c r="A6770" s="126" t="s">
        <v>4438</v>
      </c>
      <c r="B6770" s="127">
        <v>955932.05299999996</v>
      </c>
      <c r="C6770" s="127">
        <v>6485007.9309999999</v>
      </c>
      <c r="D6770" s="103" t="s">
        <v>167</v>
      </c>
      <c r="E6770" s="125">
        <v>409.34399999999999</v>
      </c>
      <c r="F6770" s="125">
        <v>0.617999999999995</v>
      </c>
      <c r="G6770" s="103" t="s">
        <v>167</v>
      </c>
      <c r="H6770" s="119">
        <f t="shared" si="3033"/>
        <v>1.417999999999995</v>
      </c>
      <c r="I6770" s="125" t="s">
        <v>4439</v>
      </c>
      <c r="J6770" s="107">
        <f t="shared" ref="J6770" si="3062">I6770+712</f>
        <v>42718.58</v>
      </c>
      <c r="L6770" s="118">
        <v>0.7</v>
      </c>
    </row>
    <row r="6771" spans="1:12" x14ac:dyDescent="0.2">
      <c r="D6771" s="103"/>
      <c r="G6771" s="103"/>
    </row>
    <row r="6772" spans="1:12" x14ac:dyDescent="0.2">
      <c r="A6772" s="126">
        <v>2782</v>
      </c>
      <c r="B6772" s="127">
        <v>955930.31799999997</v>
      </c>
      <c r="C6772" s="127">
        <v>6484997.5650000004</v>
      </c>
      <c r="D6772" s="103" t="s">
        <v>167</v>
      </c>
      <c r="E6772" s="125">
        <v>409.363</v>
      </c>
      <c r="F6772" s="125">
        <v>0.52400000000000091</v>
      </c>
      <c r="G6772" s="103" t="s">
        <v>167</v>
      </c>
      <c r="H6772" s="119">
        <f t="shared" si="3033"/>
        <v>1.324000000000001</v>
      </c>
      <c r="I6772" s="125" t="s">
        <v>4440</v>
      </c>
      <c r="J6772" s="107">
        <f t="shared" ref="J6772" si="3063">I6772+712</f>
        <v>42729.09</v>
      </c>
      <c r="L6772" s="118">
        <v>0.7</v>
      </c>
    </row>
    <row r="6773" spans="1:12" x14ac:dyDescent="0.2">
      <c r="D6773" s="103"/>
      <c r="G6773" s="103"/>
    </row>
    <row r="6774" spans="1:12" x14ac:dyDescent="0.2">
      <c r="A6774" s="126" t="s">
        <v>4441</v>
      </c>
      <c r="B6774" s="127">
        <v>955928.57299999997</v>
      </c>
      <c r="C6774" s="127">
        <v>6484988.2110000001</v>
      </c>
      <c r="D6774" s="103" t="s">
        <v>167</v>
      </c>
      <c r="E6774" s="125">
        <v>409.37700000000001</v>
      </c>
      <c r="F6774" s="125">
        <v>0.53600000000000136</v>
      </c>
      <c r="G6774" s="103" t="s">
        <v>167</v>
      </c>
      <c r="H6774" s="119">
        <f t="shared" si="3033"/>
        <v>1.3360000000000014</v>
      </c>
      <c r="I6774" s="125" t="s">
        <v>4442</v>
      </c>
      <c r="J6774" s="107">
        <f t="shared" ref="J6774" si="3064">I6774+712</f>
        <v>42738.6</v>
      </c>
      <c r="L6774" s="118">
        <v>0.7</v>
      </c>
    </row>
    <row r="6775" spans="1:12" x14ac:dyDescent="0.2">
      <c r="D6775" s="103"/>
      <c r="G6775" s="103"/>
    </row>
    <row r="6776" spans="1:12" x14ac:dyDescent="0.2">
      <c r="A6776" s="126">
        <v>2783</v>
      </c>
      <c r="B6776" s="127">
        <v>955926.52599999995</v>
      </c>
      <c r="C6776" s="127">
        <v>6484978.5599999996</v>
      </c>
      <c r="D6776" s="103" t="s">
        <v>167</v>
      </c>
      <c r="E6776" s="125">
        <v>409.43799999999999</v>
      </c>
      <c r="F6776" s="125">
        <v>0.54500000000001592</v>
      </c>
      <c r="G6776" s="103" t="s">
        <v>167</v>
      </c>
      <c r="H6776" s="119">
        <f t="shared" si="3033"/>
        <v>1.345000000000016</v>
      </c>
      <c r="I6776" s="125" t="s">
        <v>4443</v>
      </c>
      <c r="J6776" s="107">
        <f t="shared" ref="J6776" si="3065">I6776+712</f>
        <v>42748.47</v>
      </c>
      <c r="L6776" s="118">
        <v>0.7</v>
      </c>
    </row>
    <row r="6777" spans="1:12" ht="15" customHeight="1" x14ac:dyDescent="0.2">
      <c r="D6777" s="103"/>
      <c r="G6777" s="103"/>
    </row>
    <row r="6778" spans="1:12" x14ac:dyDescent="0.2">
      <c r="A6778" s="126" t="s">
        <v>4444</v>
      </c>
      <c r="B6778" s="127">
        <v>955924.15</v>
      </c>
      <c r="C6778" s="127">
        <v>6484967.9740000004</v>
      </c>
      <c r="D6778" s="103" t="s">
        <v>167</v>
      </c>
      <c r="E6778" s="125">
        <v>409.44600000000003</v>
      </c>
      <c r="F6778" s="125">
        <v>0.59600000000000364</v>
      </c>
      <c r="G6778" s="103" t="s">
        <v>167</v>
      </c>
      <c r="H6778" s="119">
        <f t="shared" ref="H6778:H6840" si="3066">F6778+L6778+0.1</f>
        <v>1.3960000000000037</v>
      </c>
      <c r="I6778" s="125" t="s">
        <v>4445</v>
      </c>
      <c r="J6778" s="107">
        <f t="shared" ref="J6778" si="3067">I6778+712</f>
        <v>42759.32</v>
      </c>
      <c r="L6778" s="118">
        <v>0.7</v>
      </c>
    </row>
    <row r="6779" spans="1:12" x14ac:dyDescent="0.2">
      <c r="D6779" s="103"/>
      <c r="G6779" s="103"/>
    </row>
    <row r="6780" spans="1:12" x14ac:dyDescent="0.2">
      <c r="A6780" s="126">
        <v>2784</v>
      </c>
      <c r="B6780" s="127">
        <v>955921.82700000005</v>
      </c>
      <c r="C6780" s="127">
        <v>6484958.3219999997</v>
      </c>
      <c r="D6780" s="103" t="s">
        <v>167</v>
      </c>
      <c r="E6780" s="125">
        <v>409.43099999999998</v>
      </c>
      <c r="F6780" s="125">
        <v>0.53699999999997772</v>
      </c>
      <c r="G6780" s="103" t="s">
        <v>167</v>
      </c>
      <c r="H6780" s="119">
        <f t="shared" si="3066"/>
        <v>1.3369999999999778</v>
      </c>
      <c r="I6780" s="125" t="s">
        <v>4446</v>
      </c>
      <c r="J6780" s="107">
        <f t="shared" ref="J6780" si="3068">I6780+712</f>
        <v>42769.25</v>
      </c>
      <c r="L6780" s="118">
        <v>0.7</v>
      </c>
    </row>
    <row r="6781" spans="1:12" x14ac:dyDescent="0.2">
      <c r="D6781" s="103"/>
      <c r="G6781" s="103"/>
    </row>
    <row r="6782" spans="1:12" x14ac:dyDescent="0.2">
      <c r="A6782" s="126" t="s">
        <v>4447</v>
      </c>
      <c r="B6782" s="127">
        <v>955919.14</v>
      </c>
      <c r="C6782" s="127">
        <v>6484948.102</v>
      </c>
      <c r="D6782" s="103" t="s">
        <v>167</v>
      </c>
      <c r="E6782" s="125">
        <v>409.40699999999998</v>
      </c>
      <c r="F6782" s="125">
        <v>0.60599999999999454</v>
      </c>
      <c r="G6782" s="103" t="s">
        <v>167</v>
      </c>
      <c r="H6782" s="119">
        <f t="shared" si="3066"/>
        <v>1.4059999999999946</v>
      </c>
      <c r="I6782" s="125" t="s">
        <v>4448</v>
      </c>
      <c r="J6782" s="107">
        <f t="shared" ref="J6782" si="3069">I6782+712</f>
        <v>42779.81</v>
      </c>
      <c r="L6782" s="118">
        <v>0.7</v>
      </c>
    </row>
    <row r="6783" spans="1:12" x14ac:dyDescent="0.2">
      <c r="D6783" s="103"/>
      <c r="G6783" s="103"/>
    </row>
    <row r="6784" spans="1:12" x14ac:dyDescent="0.2">
      <c r="A6784" s="126">
        <v>2785</v>
      </c>
      <c r="B6784" s="127">
        <v>955916.321</v>
      </c>
      <c r="C6784" s="127">
        <v>6484938.3459999999</v>
      </c>
      <c r="D6784" s="103" t="s">
        <v>167</v>
      </c>
      <c r="E6784" s="125">
        <v>409.37700000000001</v>
      </c>
      <c r="F6784" s="125">
        <v>0.56799999999998363</v>
      </c>
      <c r="G6784" s="103" t="s">
        <v>167</v>
      </c>
      <c r="H6784" s="119">
        <f t="shared" si="3066"/>
        <v>1.3679999999999837</v>
      </c>
      <c r="I6784" s="125" t="s">
        <v>4449</v>
      </c>
      <c r="J6784" s="107">
        <f t="shared" ref="J6784" si="3070">I6784+712</f>
        <v>42789.97</v>
      </c>
      <c r="L6784" s="118">
        <v>0.7</v>
      </c>
    </row>
    <row r="6785" spans="1:12" x14ac:dyDescent="0.2">
      <c r="D6785" s="103"/>
      <c r="G6785" s="103"/>
    </row>
    <row r="6786" spans="1:12" x14ac:dyDescent="0.2">
      <c r="A6786" s="126" t="s">
        <v>4450</v>
      </c>
      <c r="B6786" s="127">
        <v>955913.47900000005</v>
      </c>
      <c r="C6786" s="127">
        <v>6484928.8760000002</v>
      </c>
      <c r="D6786" s="103" t="s">
        <v>167</v>
      </c>
      <c r="E6786" s="125">
        <v>409.33</v>
      </c>
      <c r="F6786" s="125">
        <v>0.50200000000000955</v>
      </c>
      <c r="G6786" s="103" t="s">
        <v>167</v>
      </c>
      <c r="H6786" s="119">
        <f t="shared" si="3066"/>
        <v>1.3020000000000096</v>
      </c>
      <c r="I6786" s="125" t="s">
        <v>4451</v>
      </c>
      <c r="J6786" s="107">
        <f t="shared" ref="J6786" si="3071">I6786+712</f>
        <v>42799.86</v>
      </c>
      <c r="L6786" s="118">
        <v>0.7</v>
      </c>
    </row>
    <row r="6787" spans="1:12" x14ac:dyDescent="0.2">
      <c r="D6787" s="103"/>
      <c r="G6787" s="103"/>
    </row>
    <row r="6788" spans="1:12" x14ac:dyDescent="0.2">
      <c r="A6788" s="126">
        <v>2786</v>
      </c>
      <c r="B6788" s="127">
        <v>955910.625</v>
      </c>
      <c r="C6788" s="127">
        <v>6484919.7350000003</v>
      </c>
      <c r="D6788" s="103" t="s">
        <v>167</v>
      </c>
      <c r="E6788" s="125">
        <v>409.279</v>
      </c>
      <c r="F6788" s="125">
        <v>0.55799999999999272</v>
      </c>
      <c r="G6788" s="103" t="s">
        <v>167</v>
      </c>
      <c r="H6788" s="119">
        <f t="shared" si="3066"/>
        <v>1.3579999999999928</v>
      </c>
      <c r="I6788" s="125" t="s">
        <v>4452</v>
      </c>
      <c r="J6788" s="107">
        <f t="shared" ref="J6788" si="3072">I6788+712</f>
        <v>42809.43</v>
      </c>
      <c r="L6788" s="118">
        <v>0.7</v>
      </c>
    </row>
    <row r="6789" spans="1:12" x14ac:dyDescent="0.2">
      <c r="D6789" s="103"/>
      <c r="G6789" s="103"/>
    </row>
    <row r="6790" spans="1:12" x14ac:dyDescent="0.2">
      <c r="A6790" s="126" t="s">
        <v>4453</v>
      </c>
      <c r="B6790" s="127">
        <v>955907.19799999997</v>
      </c>
      <c r="C6790" s="127">
        <v>6484909.3720000004</v>
      </c>
      <c r="D6790" s="103" t="s">
        <v>167</v>
      </c>
      <c r="E6790" s="125">
        <v>409.21100000000001</v>
      </c>
      <c r="F6790" s="125">
        <v>0.55200000000002092</v>
      </c>
      <c r="G6790" s="103" t="s">
        <v>167</v>
      </c>
      <c r="H6790" s="119">
        <f t="shared" si="3066"/>
        <v>1.352000000000021</v>
      </c>
      <c r="I6790" s="125" t="s">
        <v>4454</v>
      </c>
      <c r="J6790" s="107">
        <f t="shared" ref="J6790" si="3073">I6790+712</f>
        <v>42820.35</v>
      </c>
      <c r="L6790" s="118">
        <v>0.7</v>
      </c>
    </row>
    <row r="6791" spans="1:12" x14ac:dyDescent="0.2">
      <c r="D6791" s="103"/>
      <c r="G6791" s="103"/>
    </row>
    <row r="6792" spans="1:12" x14ac:dyDescent="0.2">
      <c r="A6792" s="126">
        <v>2787</v>
      </c>
      <c r="B6792" s="127">
        <v>955904.14500000002</v>
      </c>
      <c r="C6792" s="127">
        <v>6484900.4179999996</v>
      </c>
      <c r="D6792" s="103" t="s">
        <v>167</v>
      </c>
      <c r="E6792" s="125">
        <v>409.14499999999998</v>
      </c>
      <c r="F6792" s="125">
        <v>0.59799999999995634</v>
      </c>
      <c r="G6792" s="103" t="s">
        <v>167</v>
      </c>
      <c r="H6792" s="119">
        <f t="shared" si="3066"/>
        <v>1.3979999999999564</v>
      </c>
      <c r="I6792" s="125" t="s">
        <v>4455</v>
      </c>
      <c r="J6792" s="107">
        <f t="shared" ref="J6792" si="3074">I6792+712</f>
        <v>42829.81</v>
      </c>
      <c r="L6792" s="118">
        <v>0.7</v>
      </c>
    </row>
    <row r="6793" spans="1:12" x14ac:dyDescent="0.2">
      <c r="D6793" s="103"/>
      <c r="G6793" s="103"/>
    </row>
    <row r="6794" spans="1:12" x14ac:dyDescent="0.2">
      <c r="A6794" s="126">
        <v>2788</v>
      </c>
      <c r="B6794" s="127">
        <v>955897.66899999999</v>
      </c>
      <c r="C6794" s="127">
        <v>6484881.8490000004</v>
      </c>
      <c r="D6794" s="103" t="s">
        <v>167</v>
      </c>
      <c r="E6794" s="125">
        <v>409.00099999999998</v>
      </c>
      <c r="F6794" s="125">
        <v>0.58099999999996044</v>
      </c>
      <c r="G6794" s="103" t="s">
        <v>167</v>
      </c>
      <c r="H6794" s="119">
        <f t="shared" si="3066"/>
        <v>1.3809999999999605</v>
      </c>
      <c r="I6794" s="125" t="s">
        <v>4456</v>
      </c>
      <c r="J6794" s="107">
        <f t="shared" ref="J6794" si="3075">I6794+712</f>
        <v>42849.48</v>
      </c>
      <c r="L6794" s="118">
        <v>0.7</v>
      </c>
    </row>
    <row r="6795" spans="1:12" x14ac:dyDescent="0.2">
      <c r="D6795" s="103"/>
      <c r="G6795" s="103"/>
    </row>
    <row r="6796" spans="1:12" x14ac:dyDescent="0.2">
      <c r="A6796" s="126">
        <v>2789</v>
      </c>
      <c r="B6796" s="127">
        <v>955890.848</v>
      </c>
      <c r="C6796" s="127">
        <v>6484863.1799999997</v>
      </c>
      <c r="D6796" s="103" t="s">
        <v>167</v>
      </c>
      <c r="E6796" s="125">
        <v>408.85</v>
      </c>
      <c r="F6796" s="125">
        <v>0.45199999999999818</v>
      </c>
      <c r="G6796" s="103" t="s">
        <v>167</v>
      </c>
      <c r="H6796" s="119">
        <f t="shared" si="3066"/>
        <v>1.2519999999999982</v>
      </c>
      <c r="I6796" s="125" t="s">
        <v>4457</v>
      </c>
      <c r="J6796" s="107">
        <f t="shared" ref="J6796" si="3076">I6796+712</f>
        <v>42869.35</v>
      </c>
      <c r="L6796" s="118">
        <v>0.7</v>
      </c>
    </row>
    <row r="6797" spans="1:12" x14ac:dyDescent="0.2">
      <c r="D6797" s="103"/>
      <c r="G6797" s="103"/>
    </row>
    <row r="6798" spans="1:12" x14ac:dyDescent="0.2">
      <c r="A6798" s="126">
        <v>2790</v>
      </c>
      <c r="B6798" s="127">
        <v>955884.22400000005</v>
      </c>
      <c r="C6798" s="127">
        <v>6484844.517</v>
      </c>
      <c r="D6798" s="103" t="s">
        <v>167</v>
      </c>
      <c r="E6798" s="125">
        <v>408.66899999999998</v>
      </c>
      <c r="F6798" s="125">
        <v>0.54300000000000637</v>
      </c>
      <c r="G6798" s="103" t="s">
        <v>167</v>
      </c>
      <c r="H6798" s="119">
        <f t="shared" si="3066"/>
        <v>1.3430000000000064</v>
      </c>
      <c r="I6798" s="125" t="s">
        <v>4458</v>
      </c>
      <c r="J6798" s="107">
        <f t="shared" ref="J6798" si="3077">I6798+712</f>
        <v>42889.16</v>
      </c>
      <c r="L6798" s="118">
        <v>0.7</v>
      </c>
    </row>
    <row r="6799" spans="1:12" x14ac:dyDescent="0.2">
      <c r="D6799" s="103"/>
      <c r="G6799" s="103"/>
    </row>
    <row r="6800" spans="1:12" x14ac:dyDescent="0.2">
      <c r="A6800" s="126">
        <v>2791</v>
      </c>
      <c r="B6800" s="127">
        <v>955877.39300000004</v>
      </c>
      <c r="C6800" s="127">
        <v>6484825.8090000004</v>
      </c>
      <c r="D6800" s="103" t="s">
        <v>167</v>
      </c>
      <c r="E6800" s="125">
        <v>408.53100000000001</v>
      </c>
      <c r="F6800" s="125">
        <v>0.56900000000001683</v>
      </c>
      <c r="G6800" s="103" t="s">
        <v>167</v>
      </c>
      <c r="H6800" s="119">
        <f t="shared" si="3066"/>
        <v>1.3690000000000169</v>
      </c>
      <c r="I6800" s="125" t="s">
        <v>4459</v>
      </c>
      <c r="J6800" s="107">
        <f t="shared" ref="J6800" si="3078">I6800+712</f>
        <v>42909.07</v>
      </c>
      <c r="L6800" s="118">
        <v>0.7</v>
      </c>
    </row>
    <row r="6801" spans="1:12" x14ac:dyDescent="0.2">
      <c r="D6801" s="103"/>
      <c r="G6801" s="103"/>
    </row>
    <row r="6802" spans="1:12" x14ac:dyDescent="0.2">
      <c r="A6802" s="126">
        <v>2792</v>
      </c>
      <c r="B6802" s="127">
        <v>955870.11800000002</v>
      </c>
      <c r="C6802" s="127">
        <v>6484806.1940000001</v>
      </c>
      <c r="D6802" s="103" t="s">
        <v>167</v>
      </c>
      <c r="E6802" s="125">
        <v>408.363</v>
      </c>
      <c r="F6802" s="125">
        <v>0.56400000000002137</v>
      </c>
      <c r="G6802" s="103" t="s">
        <v>167</v>
      </c>
      <c r="H6802" s="119">
        <f t="shared" si="3066"/>
        <v>1.3640000000000214</v>
      </c>
      <c r="I6802" s="125" t="s">
        <v>4460</v>
      </c>
      <c r="J6802" s="107">
        <f t="shared" ref="J6802" si="3079">I6802+712</f>
        <v>42929.99</v>
      </c>
      <c r="L6802" s="118">
        <v>0.7</v>
      </c>
    </row>
    <row r="6803" spans="1:12" x14ac:dyDescent="0.2">
      <c r="D6803" s="103"/>
      <c r="G6803" s="103"/>
    </row>
    <row r="6804" spans="1:12" x14ac:dyDescent="0.2">
      <c r="A6804" s="126">
        <v>2793</v>
      </c>
      <c r="B6804" s="127">
        <v>955863.74699999997</v>
      </c>
      <c r="C6804" s="127">
        <v>6484788.0489999996</v>
      </c>
      <c r="D6804" s="103" t="s">
        <v>167</v>
      </c>
      <c r="E6804" s="125">
        <v>408.15100000000001</v>
      </c>
      <c r="F6804" s="125">
        <v>0.52500000000003411</v>
      </c>
      <c r="G6804" s="103" t="s">
        <v>167</v>
      </c>
      <c r="H6804" s="119">
        <f t="shared" si="3066"/>
        <v>1.3250000000000342</v>
      </c>
      <c r="I6804" s="125" t="s">
        <v>4461</v>
      </c>
      <c r="J6804" s="107">
        <f t="shared" ref="J6804" si="3080">I6804+712</f>
        <v>42949.23</v>
      </c>
      <c r="L6804" s="118">
        <v>0.7</v>
      </c>
    </row>
    <row r="6805" spans="1:12" x14ac:dyDescent="0.2">
      <c r="D6805" s="103"/>
      <c r="G6805" s="103"/>
    </row>
    <row r="6806" spans="1:12" x14ac:dyDescent="0.2">
      <c r="A6806" s="126">
        <v>2794</v>
      </c>
      <c r="B6806" s="127">
        <v>955856.97400000005</v>
      </c>
      <c r="C6806" s="127">
        <v>6484768.8870000001</v>
      </c>
      <c r="D6806" s="103" t="s">
        <v>167</v>
      </c>
      <c r="E6806" s="125">
        <v>407.93</v>
      </c>
      <c r="F6806" s="125">
        <v>0.5040000000000191</v>
      </c>
      <c r="G6806" s="103" t="s">
        <v>167</v>
      </c>
      <c r="H6806" s="119">
        <f t="shared" si="3066"/>
        <v>1.3040000000000191</v>
      </c>
      <c r="I6806" s="125" t="s">
        <v>4462</v>
      </c>
      <c r="J6806" s="107">
        <f t="shared" ref="J6806" si="3081">I6806+712</f>
        <v>42969.56</v>
      </c>
      <c r="L6806" s="118">
        <v>0.7</v>
      </c>
    </row>
    <row r="6807" spans="1:12" x14ac:dyDescent="0.2">
      <c r="D6807" s="103"/>
      <c r="G6807" s="103"/>
    </row>
    <row r="6808" spans="1:12" x14ac:dyDescent="0.2">
      <c r="A6808" s="126" t="s">
        <v>4463</v>
      </c>
      <c r="B6808" s="127">
        <v>955853.08299999998</v>
      </c>
      <c r="C6808" s="127">
        <v>6484757.0889999997</v>
      </c>
      <c r="D6808" s="103" t="s">
        <v>167</v>
      </c>
      <c r="E6808" s="125">
        <v>407.779</v>
      </c>
      <c r="F6808" s="125">
        <v>0.46800000000001774</v>
      </c>
      <c r="G6808" s="103" t="s">
        <v>167</v>
      </c>
      <c r="H6808" s="119">
        <f t="shared" si="3066"/>
        <v>1.2680000000000178</v>
      </c>
      <c r="I6808" s="125" t="s">
        <v>4464</v>
      </c>
      <c r="J6808" s="107">
        <f t="shared" ref="J6808" si="3082">I6808+712</f>
        <v>42982.69</v>
      </c>
      <c r="L6808" s="118">
        <v>0.7</v>
      </c>
    </row>
    <row r="6809" spans="1:12" x14ac:dyDescent="0.2">
      <c r="D6809" s="103"/>
      <c r="G6809" s="103"/>
    </row>
    <row r="6810" spans="1:12" x14ac:dyDescent="0.2">
      <c r="A6810" s="126" t="s">
        <v>4465</v>
      </c>
      <c r="B6810" s="127">
        <v>955852.22600000002</v>
      </c>
      <c r="C6810" s="127">
        <v>6484753.8150000004</v>
      </c>
      <c r="D6810" s="103" t="s">
        <v>167</v>
      </c>
      <c r="E6810" s="125">
        <v>407.78800000000001</v>
      </c>
      <c r="F6810" s="125">
        <v>0.88499999999999091</v>
      </c>
      <c r="G6810" s="103" t="s">
        <v>167</v>
      </c>
      <c r="H6810" s="119">
        <f t="shared" si="3066"/>
        <v>1.6849999999999909</v>
      </c>
      <c r="I6810" s="125" t="s">
        <v>4466</v>
      </c>
      <c r="J6810" s="107">
        <f t="shared" ref="J6810" si="3083">I6810+712</f>
        <v>42985.95</v>
      </c>
      <c r="L6810" s="118">
        <v>0.7</v>
      </c>
    </row>
    <row r="6811" spans="1:12" x14ac:dyDescent="0.2">
      <c r="D6811" s="103"/>
      <c r="G6811" s="103"/>
    </row>
    <row r="6812" spans="1:12" x14ac:dyDescent="0.2">
      <c r="A6812" s="126" t="s">
        <v>4467</v>
      </c>
      <c r="B6812" s="127">
        <v>955851.81400000001</v>
      </c>
      <c r="C6812" s="127">
        <v>6484752.2949999999</v>
      </c>
      <c r="D6812" s="103" t="s">
        <v>167</v>
      </c>
      <c r="E6812" s="125">
        <v>407.702</v>
      </c>
      <c r="F6812" s="125">
        <v>1.1840000000000259</v>
      </c>
      <c r="G6812" s="103" t="s">
        <v>167</v>
      </c>
      <c r="H6812" s="119">
        <f t="shared" si="3066"/>
        <v>1.984000000000026</v>
      </c>
      <c r="I6812" s="125" t="s">
        <v>4468</v>
      </c>
      <c r="J6812" s="107">
        <f t="shared" ref="J6812" si="3084">I6812+712</f>
        <v>42987.25</v>
      </c>
      <c r="L6812" s="118">
        <v>0.7</v>
      </c>
    </row>
    <row r="6813" spans="1:12" x14ac:dyDescent="0.2">
      <c r="D6813" s="103"/>
      <c r="G6813" s="103"/>
    </row>
    <row r="6814" spans="1:12" x14ac:dyDescent="0.2">
      <c r="A6814" s="126">
        <v>2795</v>
      </c>
      <c r="B6814" s="127">
        <v>955851.08400000003</v>
      </c>
      <c r="C6814" s="127">
        <v>6484749.8710000003</v>
      </c>
      <c r="D6814" s="103" t="s">
        <v>167</v>
      </c>
      <c r="E6814" s="125">
        <v>407.73399999999998</v>
      </c>
      <c r="F6814" s="125">
        <v>1.5310000000000059</v>
      </c>
      <c r="G6814" s="103" t="s">
        <v>167</v>
      </c>
      <c r="H6814" s="119">
        <f t="shared" si="3066"/>
        <v>2.2310000000000061</v>
      </c>
      <c r="I6814" s="125" t="s">
        <v>4469</v>
      </c>
      <c r="J6814" s="107">
        <f t="shared" ref="J6814" si="3085">I6814+712</f>
        <v>42989.57</v>
      </c>
      <c r="L6814" s="118">
        <v>0.6</v>
      </c>
    </row>
    <row r="6815" spans="1:12" x14ac:dyDescent="0.2">
      <c r="D6815" s="103"/>
      <c r="G6815" s="103"/>
    </row>
    <row r="6816" spans="1:12" x14ac:dyDescent="0.2">
      <c r="A6816" s="126" t="s">
        <v>4470</v>
      </c>
      <c r="B6816" s="127">
        <v>955850.70400000003</v>
      </c>
      <c r="C6816" s="127">
        <v>6484747.4400000004</v>
      </c>
      <c r="D6816" s="103" t="s">
        <v>167</v>
      </c>
      <c r="E6816" s="125">
        <v>407.36200000000002</v>
      </c>
      <c r="F6816" s="125">
        <v>1.4970000000000141</v>
      </c>
      <c r="G6816" s="103" t="s">
        <v>167</v>
      </c>
      <c r="H6816" s="119">
        <f t="shared" si="3066"/>
        <v>2.1970000000000143</v>
      </c>
      <c r="I6816" s="125" t="s">
        <v>4471</v>
      </c>
      <c r="J6816" s="107">
        <f t="shared" ref="J6816" si="3086">I6816+712</f>
        <v>42992.05</v>
      </c>
      <c r="L6816" s="118">
        <v>0.6</v>
      </c>
    </row>
    <row r="6817" spans="1:12" x14ac:dyDescent="0.2">
      <c r="D6817" s="103"/>
      <c r="G6817" s="103"/>
    </row>
    <row r="6818" spans="1:12" x14ac:dyDescent="0.2">
      <c r="A6818" s="126" t="s">
        <v>4472</v>
      </c>
      <c r="B6818" s="127">
        <v>955851.03200000001</v>
      </c>
      <c r="C6818" s="127">
        <v>6484746.2989999996</v>
      </c>
      <c r="D6818" s="103" t="s">
        <v>167</v>
      </c>
      <c r="E6818" s="125">
        <v>407.29199999999997</v>
      </c>
      <c r="F6818" s="125">
        <v>1.4689999999999941</v>
      </c>
      <c r="G6818" s="103" t="s">
        <v>167</v>
      </c>
      <c r="H6818" s="119">
        <f t="shared" si="3066"/>
        <v>2.1689999999999943</v>
      </c>
      <c r="I6818" s="125" t="s">
        <v>4473</v>
      </c>
      <c r="J6818" s="107">
        <f t="shared" ref="J6818" si="3087">I6818+712</f>
        <v>42993.120000000003</v>
      </c>
      <c r="L6818" s="118">
        <v>0.6</v>
      </c>
    </row>
    <row r="6819" spans="1:12" x14ac:dyDescent="0.2">
      <c r="D6819" s="103"/>
      <c r="G6819" s="103"/>
    </row>
    <row r="6820" spans="1:12" x14ac:dyDescent="0.2">
      <c r="A6820" s="126" t="s">
        <v>4474</v>
      </c>
      <c r="B6820" s="127">
        <v>955851.55</v>
      </c>
      <c r="C6820" s="127">
        <v>6484744.71</v>
      </c>
      <c r="D6820" s="103" t="s">
        <v>167</v>
      </c>
      <c r="E6820" s="125">
        <v>407.38400000000001</v>
      </c>
      <c r="F6820" s="125">
        <v>1.80600000000004</v>
      </c>
      <c r="G6820" s="103" t="s">
        <v>167</v>
      </c>
      <c r="H6820" s="119">
        <f t="shared" si="3066"/>
        <v>2.80600000000004</v>
      </c>
      <c r="I6820" s="125" t="s">
        <v>4475</v>
      </c>
      <c r="J6820" s="107">
        <f t="shared" ref="J6820" si="3088">I6820+712</f>
        <v>42994.93</v>
      </c>
      <c r="L6820" s="118">
        <v>0.9</v>
      </c>
    </row>
    <row r="6821" spans="1:12" x14ac:dyDescent="0.2">
      <c r="D6821" s="103"/>
      <c r="G6821" s="103"/>
    </row>
    <row r="6822" spans="1:12" x14ac:dyDescent="0.2">
      <c r="A6822" s="126" t="s">
        <v>4476</v>
      </c>
      <c r="B6822" s="127">
        <v>955852.29599999997</v>
      </c>
      <c r="C6822" s="127">
        <v>6484741.7640000004</v>
      </c>
      <c r="D6822" s="103" t="s">
        <v>167</v>
      </c>
      <c r="E6822" s="125">
        <v>406.85</v>
      </c>
      <c r="F6822" s="125">
        <v>2.0040000000000191</v>
      </c>
      <c r="G6822" s="103" t="s">
        <v>167</v>
      </c>
      <c r="H6822" s="119">
        <f t="shared" si="3066"/>
        <v>3.0040000000000191</v>
      </c>
      <c r="I6822" s="125" t="s">
        <v>4477</v>
      </c>
      <c r="J6822" s="107">
        <f t="shared" ref="J6822" si="3089">I6822+712</f>
        <v>42998.06</v>
      </c>
      <c r="L6822" s="118">
        <v>0.9</v>
      </c>
    </row>
    <row r="6823" spans="1:12" x14ac:dyDescent="0.2">
      <c r="D6823" s="103"/>
      <c r="G6823" s="103"/>
    </row>
    <row r="6824" spans="1:12" x14ac:dyDescent="0.2">
      <c r="A6824" s="126" t="s">
        <v>4478</v>
      </c>
      <c r="B6824" s="127">
        <v>955853.64800000004</v>
      </c>
      <c r="C6824" s="127">
        <v>6484737.3339999998</v>
      </c>
      <c r="D6824" s="103" t="s">
        <v>167</v>
      </c>
      <c r="E6824" s="125">
        <v>404.31900000000002</v>
      </c>
      <c r="F6824" s="125">
        <v>1.25</v>
      </c>
      <c r="G6824" s="103" t="s">
        <v>167</v>
      </c>
      <c r="H6824" s="119">
        <f t="shared" si="3066"/>
        <v>2.25</v>
      </c>
      <c r="I6824" s="125" t="s">
        <v>4479</v>
      </c>
      <c r="J6824" s="107">
        <f t="shared" ref="J6824" si="3090">I6824+712</f>
        <v>43003.02</v>
      </c>
      <c r="L6824" s="118">
        <v>0.9</v>
      </c>
    </row>
    <row r="6825" spans="1:12" ht="15" customHeight="1" x14ac:dyDescent="0.2">
      <c r="D6825" s="103"/>
      <c r="G6825" s="103"/>
    </row>
    <row r="6826" spans="1:12" x14ac:dyDescent="0.2">
      <c r="A6826" s="126">
        <v>2796</v>
      </c>
      <c r="B6826" s="127">
        <v>955855.35499999998</v>
      </c>
      <c r="C6826" s="127">
        <v>6484732.3329999996</v>
      </c>
      <c r="D6826" s="103" t="s">
        <v>167</v>
      </c>
      <c r="E6826" s="125">
        <v>402.55</v>
      </c>
      <c r="F6826" s="125">
        <v>1.5480000000000018</v>
      </c>
      <c r="G6826" s="103" t="s">
        <v>167</v>
      </c>
      <c r="H6826" s="119">
        <f t="shared" si="3066"/>
        <v>2.5480000000000018</v>
      </c>
      <c r="I6826" s="125" t="s">
        <v>4480</v>
      </c>
      <c r="J6826" s="107">
        <f t="shared" ref="J6826" si="3091">I6826+712</f>
        <v>43008.06</v>
      </c>
      <c r="L6826" s="118">
        <v>0.9</v>
      </c>
    </row>
    <row r="6827" spans="1:12" x14ac:dyDescent="0.2">
      <c r="D6827" s="103"/>
      <c r="G6827" s="103"/>
    </row>
    <row r="6828" spans="1:12" x14ac:dyDescent="0.2">
      <c r="A6828" s="126" t="s">
        <v>4481</v>
      </c>
      <c r="B6828" s="127">
        <v>955856.21</v>
      </c>
      <c r="C6828" s="127">
        <v>6484728.4859999996</v>
      </c>
      <c r="D6828" s="103" t="s">
        <v>167</v>
      </c>
      <c r="E6828" s="125">
        <v>401.44799999999998</v>
      </c>
      <c r="F6828" s="125">
        <v>1.311999999999955</v>
      </c>
      <c r="G6828" s="103" t="s">
        <v>167</v>
      </c>
      <c r="H6828" s="119">
        <f t="shared" si="3066"/>
        <v>2.311999999999955</v>
      </c>
      <c r="I6828" s="125" t="s">
        <v>4482</v>
      </c>
      <c r="J6828" s="107">
        <f t="shared" ref="J6828" si="3092">I6828+712</f>
        <v>43012.74</v>
      </c>
      <c r="L6828" s="118">
        <v>0.9</v>
      </c>
    </row>
    <row r="6829" spans="1:12" x14ac:dyDescent="0.2">
      <c r="D6829" s="103"/>
      <c r="G6829" s="103"/>
    </row>
    <row r="6830" spans="1:12" x14ac:dyDescent="0.2">
      <c r="A6830" s="126" t="s">
        <v>4483</v>
      </c>
      <c r="B6830" s="127">
        <v>955856.27099999995</v>
      </c>
      <c r="C6830" s="127">
        <v>6484724.8770000003</v>
      </c>
      <c r="D6830" s="103" t="s">
        <v>167</v>
      </c>
      <c r="E6830" s="125">
        <v>400.97899999999998</v>
      </c>
      <c r="F6830" s="125">
        <v>1.2110000000000127</v>
      </c>
      <c r="G6830" s="103" t="s">
        <v>167</v>
      </c>
      <c r="H6830" s="119">
        <f t="shared" si="3066"/>
        <v>2.0110000000000126</v>
      </c>
      <c r="I6830" s="125" t="s">
        <v>4484</v>
      </c>
      <c r="J6830" s="107">
        <f t="shared" ref="J6830" si="3093">I6830+712</f>
        <v>43016.38</v>
      </c>
      <c r="L6830" s="118">
        <v>0.7</v>
      </c>
    </row>
    <row r="6831" spans="1:12" x14ac:dyDescent="0.2">
      <c r="D6831" s="103"/>
      <c r="G6831" s="103"/>
    </row>
    <row r="6832" spans="1:12" x14ac:dyDescent="0.2">
      <c r="A6832" s="126" t="s">
        <v>4485</v>
      </c>
      <c r="B6832" s="127">
        <v>955855.72</v>
      </c>
      <c r="C6832" s="127">
        <v>6484719.9950000001</v>
      </c>
      <c r="D6832" s="103" t="s">
        <v>167</v>
      </c>
      <c r="E6832" s="125">
        <v>400.45600000000002</v>
      </c>
      <c r="F6832" s="125">
        <v>0.81100000000003547</v>
      </c>
      <c r="G6832" s="103" t="s">
        <v>167</v>
      </c>
      <c r="H6832" s="119">
        <f t="shared" si="3066"/>
        <v>1.6110000000000355</v>
      </c>
      <c r="I6832" s="125" t="s">
        <v>4486</v>
      </c>
      <c r="J6832" s="107">
        <f t="shared" ref="J6832" si="3094">I6832+712</f>
        <v>43021.29</v>
      </c>
      <c r="L6832" s="118">
        <v>0.7</v>
      </c>
    </row>
    <row r="6833" spans="1:12" x14ac:dyDescent="0.2">
      <c r="D6833" s="103"/>
      <c r="G6833" s="103"/>
    </row>
    <row r="6834" spans="1:12" x14ac:dyDescent="0.2">
      <c r="A6834" s="126" t="s">
        <v>4487</v>
      </c>
      <c r="B6834" s="127">
        <v>955855.17</v>
      </c>
      <c r="C6834" s="127">
        <v>6484715.9419999998</v>
      </c>
      <c r="D6834" s="103" t="s">
        <v>167</v>
      </c>
      <c r="E6834" s="125">
        <v>400.19499999999999</v>
      </c>
      <c r="F6834" s="125">
        <v>0.70499999999998408</v>
      </c>
      <c r="G6834" s="103" t="s">
        <v>167</v>
      </c>
      <c r="H6834" s="119">
        <f t="shared" si="3066"/>
        <v>1.5049999999999841</v>
      </c>
      <c r="I6834" s="125" t="s">
        <v>4488</v>
      </c>
      <c r="J6834" s="107">
        <f t="shared" ref="J6834" si="3095">I6834+712</f>
        <v>43025.39</v>
      </c>
      <c r="L6834" s="118">
        <v>0.7</v>
      </c>
    </row>
    <row r="6835" spans="1:12" x14ac:dyDescent="0.2">
      <c r="D6835" s="103"/>
      <c r="G6835" s="103"/>
    </row>
    <row r="6836" spans="1:12" x14ac:dyDescent="0.2">
      <c r="A6836" s="126">
        <v>2797</v>
      </c>
      <c r="B6836" s="127">
        <v>955854.43799999997</v>
      </c>
      <c r="C6836" s="127">
        <v>6484711.9970000004</v>
      </c>
      <c r="D6836" s="103" t="s">
        <v>167</v>
      </c>
      <c r="E6836" s="125">
        <v>400.06900000000002</v>
      </c>
      <c r="F6836" s="125">
        <v>0.66200000000003456</v>
      </c>
      <c r="G6836" s="103" t="s">
        <v>167</v>
      </c>
      <c r="H6836" s="119">
        <f t="shared" si="3066"/>
        <v>1.6620000000000346</v>
      </c>
      <c r="I6836" s="125" t="s">
        <v>4489</v>
      </c>
      <c r="J6836" s="107">
        <f t="shared" ref="J6836" si="3096">I6836+712</f>
        <v>43029.4</v>
      </c>
      <c r="L6836" s="118">
        <v>0.9</v>
      </c>
    </row>
    <row r="6837" spans="1:12" x14ac:dyDescent="0.2">
      <c r="D6837" s="103"/>
      <c r="G6837" s="103"/>
    </row>
    <row r="6838" spans="1:12" x14ac:dyDescent="0.2">
      <c r="A6838" s="126" t="s">
        <v>4490</v>
      </c>
      <c r="B6838" s="127">
        <v>955852.95900000003</v>
      </c>
      <c r="C6838" s="127">
        <v>6484706.6569999997</v>
      </c>
      <c r="D6838" s="103" t="s">
        <v>167</v>
      </c>
      <c r="E6838" s="125">
        <v>400.053</v>
      </c>
      <c r="F6838" s="125">
        <v>0.92099999999999227</v>
      </c>
      <c r="G6838" s="103" t="s">
        <v>167</v>
      </c>
      <c r="H6838" s="119">
        <f t="shared" si="3066"/>
        <v>1.9209999999999923</v>
      </c>
      <c r="I6838" s="125" t="s">
        <v>4491</v>
      </c>
      <c r="J6838" s="107">
        <f t="shared" ref="J6838" si="3097">I6838+712</f>
        <v>43034.95</v>
      </c>
      <c r="L6838" s="118">
        <v>0.9</v>
      </c>
    </row>
    <row r="6839" spans="1:12" x14ac:dyDescent="0.2">
      <c r="D6839" s="103"/>
      <c r="G6839" s="103"/>
    </row>
    <row r="6840" spans="1:12" x14ac:dyDescent="0.2">
      <c r="A6840" s="126" t="s">
        <v>4492</v>
      </c>
      <c r="B6840" s="127">
        <v>955851.03700000001</v>
      </c>
      <c r="C6840" s="127">
        <v>6484700.9460000005</v>
      </c>
      <c r="D6840" s="103" t="s">
        <v>167</v>
      </c>
      <c r="E6840" s="125">
        <v>399.983</v>
      </c>
      <c r="F6840" s="125">
        <v>1.2040000000000077</v>
      </c>
      <c r="G6840" s="103" t="s">
        <v>167</v>
      </c>
      <c r="H6840" s="119">
        <f t="shared" si="3066"/>
        <v>2.2040000000000077</v>
      </c>
      <c r="I6840" s="125" t="s">
        <v>4493</v>
      </c>
      <c r="J6840" s="107">
        <f t="shared" ref="J6840" si="3098">I6840+712</f>
        <v>43040.99</v>
      </c>
      <c r="L6840" s="118">
        <v>0.9</v>
      </c>
    </row>
    <row r="6841" spans="1:12" x14ac:dyDescent="0.2">
      <c r="D6841" s="103"/>
      <c r="G6841" s="103"/>
    </row>
    <row r="6842" spans="1:12" x14ac:dyDescent="0.2">
      <c r="A6842" s="126" t="s">
        <v>4494</v>
      </c>
      <c r="B6842" s="127">
        <v>955849.63800000004</v>
      </c>
      <c r="C6842" s="127">
        <v>6484697.4929999998</v>
      </c>
      <c r="D6842" s="103" t="s">
        <v>167</v>
      </c>
      <c r="E6842" s="125">
        <v>399.95100000000002</v>
      </c>
      <c r="F6842" s="125">
        <v>1.6100000000000136</v>
      </c>
      <c r="G6842" s="103" t="s">
        <v>167</v>
      </c>
      <c r="H6842" s="119">
        <f t="shared" ref="H6842:H6904" si="3099">F6842+L6842+0.1</f>
        <v>2.3100000000000138</v>
      </c>
      <c r="I6842" s="125" t="s">
        <v>4495</v>
      </c>
      <c r="J6842" s="107">
        <f t="shared" ref="J6842" si="3100">I6842+712</f>
        <v>43044.74</v>
      </c>
      <c r="L6842" s="118">
        <v>0.6</v>
      </c>
    </row>
    <row r="6843" spans="1:12" x14ac:dyDescent="0.2">
      <c r="D6843" s="103"/>
      <c r="G6843" s="103"/>
    </row>
    <row r="6844" spans="1:12" x14ac:dyDescent="0.2">
      <c r="A6844" s="126" t="s">
        <v>4496</v>
      </c>
      <c r="B6844" s="127">
        <v>955848.55900000001</v>
      </c>
      <c r="C6844" s="127">
        <v>6484694.2070000004</v>
      </c>
      <c r="D6844" s="103" t="s">
        <v>167</v>
      </c>
      <c r="E6844" s="125">
        <v>398.673</v>
      </c>
      <c r="F6844" s="125">
        <v>0.70199999999999818</v>
      </c>
      <c r="G6844" s="103" t="s">
        <v>167</v>
      </c>
      <c r="H6844" s="119">
        <f t="shared" si="3099"/>
        <v>1.4019999999999984</v>
      </c>
      <c r="I6844" s="125" t="s">
        <v>4497</v>
      </c>
      <c r="J6844" s="107">
        <f t="shared" ref="J6844" si="3101">I6844+712</f>
        <v>43048.21</v>
      </c>
      <c r="L6844" s="118">
        <v>0.6</v>
      </c>
    </row>
    <row r="6845" spans="1:12" x14ac:dyDescent="0.2">
      <c r="D6845" s="103"/>
      <c r="G6845" s="103"/>
    </row>
    <row r="6846" spans="1:12" x14ac:dyDescent="0.2">
      <c r="A6846" s="126">
        <v>2798</v>
      </c>
      <c r="B6846" s="127">
        <v>955847.76500000001</v>
      </c>
      <c r="C6846" s="127">
        <v>6484691.9989999998</v>
      </c>
      <c r="D6846" s="103" t="s">
        <v>167</v>
      </c>
      <c r="E6846" s="125">
        <v>398.67599999999999</v>
      </c>
      <c r="F6846" s="125">
        <v>0.87700000000000955</v>
      </c>
      <c r="G6846" s="103" t="s">
        <v>167</v>
      </c>
      <c r="H6846" s="119">
        <f t="shared" si="3099"/>
        <v>1.6770000000000096</v>
      </c>
      <c r="I6846" s="125" t="s">
        <v>4498</v>
      </c>
      <c r="J6846" s="107">
        <f t="shared" ref="J6846" si="3102">I6846+712</f>
        <v>43050.57</v>
      </c>
      <c r="L6846" s="118">
        <v>0.7</v>
      </c>
    </row>
    <row r="6847" spans="1:12" x14ac:dyDescent="0.2">
      <c r="D6847" s="103"/>
      <c r="G6847" s="103"/>
    </row>
    <row r="6848" spans="1:12" x14ac:dyDescent="0.2">
      <c r="A6848" s="126" t="s">
        <v>4499</v>
      </c>
      <c r="B6848" s="127">
        <v>955846.89399999997</v>
      </c>
      <c r="C6848" s="127">
        <v>6484689.3820000002</v>
      </c>
      <c r="D6848" s="103" t="s">
        <v>167</v>
      </c>
      <c r="E6848" s="125">
        <v>399.61200000000002</v>
      </c>
      <c r="F6848" s="125">
        <v>1.9920000000000186</v>
      </c>
      <c r="G6848" s="103" t="s">
        <v>167</v>
      </c>
      <c r="H6848" s="119">
        <f t="shared" si="3099"/>
        <v>2.6920000000000188</v>
      </c>
      <c r="I6848" s="125" t="s">
        <v>4500</v>
      </c>
      <c r="J6848" s="107">
        <f t="shared" ref="J6848" si="3103">I6848+712</f>
        <v>43053.33</v>
      </c>
      <c r="L6848" s="118">
        <v>0.6</v>
      </c>
    </row>
    <row r="6849" spans="1:12" x14ac:dyDescent="0.2">
      <c r="D6849" s="103"/>
      <c r="G6849" s="103"/>
    </row>
    <row r="6850" spans="1:12" x14ac:dyDescent="0.2">
      <c r="A6850" s="126" t="s">
        <v>4501</v>
      </c>
      <c r="B6850" s="127">
        <v>955846.33600000001</v>
      </c>
      <c r="C6850" s="127">
        <v>6484687.6900000004</v>
      </c>
      <c r="D6850" s="103" t="s">
        <v>167</v>
      </c>
      <c r="E6850" s="125">
        <v>399.97699999999998</v>
      </c>
      <c r="F6850" s="125">
        <v>2.3359999999999559</v>
      </c>
      <c r="G6850" s="103" t="s">
        <v>167</v>
      </c>
      <c r="H6850" s="119">
        <f t="shared" si="3099"/>
        <v>3.0359999999999561</v>
      </c>
      <c r="I6850" s="125" t="s">
        <v>4502</v>
      </c>
      <c r="J6850" s="107">
        <f t="shared" ref="J6850" si="3104">I6850+712</f>
        <v>43055.11</v>
      </c>
      <c r="L6850" s="118">
        <v>0.6</v>
      </c>
    </row>
    <row r="6851" spans="1:12" x14ac:dyDescent="0.2">
      <c r="D6851" s="103"/>
      <c r="G6851" s="103"/>
    </row>
    <row r="6852" spans="1:12" ht="15" x14ac:dyDescent="0.25">
      <c r="A6852" s="126" t="s">
        <v>4503</v>
      </c>
      <c r="B6852" s="127">
        <v>955845.77</v>
      </c>
      <c r="C6852" s="127">
        <v>6484685.7709999997</v>
      </c>
      <c r="D6852" s="103" t="s">
        <v>167</v>
      </c>
      <c r="E6852" s="125">
        <v>400.13400000000001</v>
      </c>
      <c r="F6852" s="125">
        <v>2.4619999999999891</v>
      </c>
      <c r="G6852" s="103" t="s">
        <v>167</v>
      </c>
      <c r="H6852" s="119">
        <f t="shared" si="3099"/>
        <v>3.1619999999999893</v>
      </c>
      <c r="I6852" s="125" t="s">
        <v>4504</v>
      </c>
      <c r="J6852" s="107">
        <f>I6852+742</f>
        <v>43087.11</v>
      </c>
      <c r="K6852" s="129" t="s">
        <v>4514</v>
      </c>
      <c r="L6852" s="118">
        <v>0.6</v>
      </c>
    </row>
    <row r="6853" spans="1:12" x14ac:dyDescent="0.2">
      <c r="D6853" s="103"/>
      <c r="G6853" s="103"/>
    </row>
    <row r="6854" spans="1:12" x14ac:dyDescent="0.2">
      <c r="A6854" s="126" t="s">
        <v>4505</v>
      </c>
      <c r="B6854" s="127">
        <v>955844.92599999998</v>
      </c>
      <c r="C6854" s="127">
        <v>6484680.3260000004</v>
      </c>
      <c r="D6854" s="103" t="s">
        <v>167</v>
      </c>
      <c r="E6854" s="125">
        <v>400.40300000000002</v>
      </c>
      <c r="F6854" s="125">
        <v>1.9560000000000173</v>
      </c>
      <c r="G6854" s="103" t="s">
        <v>167</v>
      </c>
      <c r="H6854" s="119">
        <f t="shared" si="3099"/>
        <v>2.6560000000000175</v>
      </c>
      <c r="I6854" s="125" t="s">
        <v>4506</v>
      </c>
      <c r="J6854" s="107">
        <f>I6854+742</f>
        <v>43092.69</v>
      </c>
      <c r="L6854" s="118">
        <v>0.6</v>
      </c>
    </row>
    <row r="6855" spans="1:12" x14ac:dyDescent="0.2">
      <c r="D6855" s="103"/>
      <c r="G6855" s="103"/>
    </row>
    <row r="6856" spans="1:12" x14ac:dyDescent="0.2">
      <c r="A6856" s="126" t="s">
        <v>4507</v>
      </c>
      <c r="B6856" s="127">
        <v>955844.18</v>
      </c>
      <c r="C6856" s="127">
        <v>6484675.0559999999</v>
      </c>
      <c r="D6856" s="103" t="s">
        <v>167</v>
      </c>
      <c r="E6856" s="125">
        <v>400.66500000000002</v>
      </c>
      <c r="F6856" s="125">
        <v>1.3000000000000114</v>
      </c>
      <c r="G6856" s="103" t="s">
        <v>167</v>
      </c>
      <c r="H6856" s="119">
        <f t="shared" si="3099"/>
        <v>2.0000000000000115</v>
      </c>
      <c r="I6856" s="125" t="s">
        <v>4508</v>
      </c>
      <c r="J6856" s="107">
        <f t="shared" ref="J6856" si="3105">I6856+742</f>
        <v>43098.1</v>
      </c>
      <c r="L6856" s="118">
        <v>0.6</v>
      </c>
    </row>
    <row r="6857" spans="1:12" x14ac:dyDescent="0.2">
      <c r="D6857" s="103"/>
      <c r="G6857" s="103"/>
    </row>
    <row r="6858" spans="1:12" x14ac:dyDescent="0.2">
      <c r="A6858" s="126">
        <v>2799</v>
      </c>
      <c r="B6858" s="127">
        <v>955843.76</v>
      </c>
      <c r="C6858" s="127">
        <v>6484672.0690000001</v>
      </c>
      <c r="D6858" s="103" t="s">
        <v>167</v>
      </c>
      <c r="E6858" s="125">
        <v>400.73</v>
      </c>
      <c r="F6858" s="125">
        <v>0.83100000000001728</v>
      </c>
      <c r="G6858" s="103" t="s">
        <v>167</v>
      </c>
      <c r="H6858" s="119">
        <f t="shared" si="3099"/>
        <v>1.5310000000000175</v>
      </c>
      <c r="I6858" s="125" t="s">
        <v>4509</v>
      </c>
      <c r="J6858" s="107">
        <f t="shared" ref="J6858" si="3106">I6858+742</f>
        <v>43101.16</v>
      </c>
      <c r="L6858" s="118">
        <v>0.6</v>
      </c>
    </row>
    <row r="6859" spans="1:12" ht="15" customHeight="1" x14ac:dyDescent="0.2">
      <c r="D6859" s="103"/>
      <c r="G6859" s="103"/>
    </row>
    <row r="6860" spans="1:12" x14ac:dyDescent="0.2">
      <c r="A6860" s="126" t="s">
        <v>4510</v>
      </c>
      <c r="B6860" s="127">
        <v>955843.348</v>
      </c>
      <c r="C6860" s="127">
        <v>6484669.9100000001</v>
      </c>
      <c r="D6860" s="103" t="s">
        <v>167</v>
      </c>
      <c r="E6860" s="125">
        <v>400.77199999999999</v>
      </c>
      <c r="F6860" s="125">
        <v>0.73500000000001364</v>
      </c>
      <c r="G6860" s="103" t="s">
        <v>167</v>
      </c>
      <c r="H6860" s="119">
        <f t="shared" si="3099"/>
        <v>1.2650000000000137</v>
      </c>
      <c r="I6860" s="125" t="s">
        <v>4511</v>
      </c>
      <c r="J6860" s="107">
        <f t="shared" ref="J6860" si="3107">I6860+742</f>
        <v>43103.360000000001</v>
      </c>
      <c r="L6860" s="118">
        <v>0.43</v>
      </c>
    </row>
    <row r="6861" spans="1:12" x14ac:dyDescent="0.2">
      <c r="D6861" s="103"/>
      <c r="G6861" s="103"/>
    </row>
    <row r="6862" spans="1:12" x14ac:dyDescent="0.2">
      <c r="A6862" s="126" t="s">
        <v>4512</v>
      </c>
      <c r="B6862" s="127">
        <v>955842.99600000004</v>
      </c>
      <c r="C6862" s="127">
        <v>6484668.358</v>
      </c>
      <c r="D6862" s="103" t="s">
        <v>167</v>
      </c>
      <c r="E6862" s="125">
        <v>400.8</v>
      </c>
      <c r="F6862" s="125">
        <v>0.75</v>
      </c>
      <c r="G6862" s="103" t="s">
        <v>167</v>
      </c>
      <c r="H6862" s="119">
        <f t="shared" si="3099"/>
        <v>1.28</v>
      </c>
      <c r="I6862" s="125" t="s">
        <v>4513</v>
      </c>
      <c r="J6862" s="107">
        <f t="shared" ref="J6862" si="3108">I6862+742</f>
        <v>43104.95</v>
      </c>
      <c r="L6862" s="118">
        <v>0.43</v>
      </c>
    </row>
    <row r="6863" spans="1:12" x14ac:dyDescent="0.2">
      <c r="D6863" s="103"/>
      <c r="G6863" s="103"/>
    </row>
    <row r="6864" spans="1:12" x14ac:dyDescent="0.2">
      <c r="A6864" s="126" t="s">
        <v>4515</v>
      </c>
      <c r="B6864" s="127">
        <v>955842.52500000002</v>
      </c>
      <c r="C6864" s="127">
        <v>6484666.1859999998</v>
      </c>
      <c r="D6864" s="103" t="s">
        <v>167</v>
      </c>
      <c r="E6864" s="125">
        <v>400.83800000000002</v>
      </c>
      <c r="F6864" s="125">
        <v>0.79099999999999682</v>
      </c>
      <c r="G6864" s="103" t="s">
        <v>167</v>
      </c>
      <c r="H6864" s="119">
        <f t="shared" si="3099"/>
        <v>1.3209999999999968</v>
      </c>
      <c r="I6864" s="125" t="s">
        <v>4516</v>
      </c>
      <c r="J6864" s="107">
        <f t="shared" ref="J6864" si="3109">I6864+742</f>
        <v>43107.17</v>
      </c>
      <c r="L6864" s="118">
        <v>0.43</v>
      </c>
    </row>
    <row r="6865" spans="1:12" x14ac:dyDescent="0.2">
      <c r="D6865" s="103"/>
      <c r="G6865" s="103"/>
    </row>
    <row r="6866" spans="1:12" x14ac:dyDescent="0.2">
      <c r="A6866" s="126" t="s">
        <v>4517</v>
      </c>
      <c r="B6866" s="127">
        <v>955842.48300000001</v>
      </c>
      <c r="C6866" s="127">
        <v>6484664.5839999998</v>
      </c>
      <c r="D6866" s="103" t="s">
        <v>167</v>
      </c>
      <c r="E6866" s="125">
        <v>400.834</v>
      </c>
      <c r="F6866" s="125">
        <v>0.79700000000002547</v>
      </c>
      <c r="G6866" s="103" t="s">
        <v>167</v>
      </c>
      <c r="H6866" s="119">
        <f t="shared" si="3099"/>
        <v>1.3270000000000255</v>
      </c>
      <c r="I6866" s="125" t="s">
        <v>4518</v>
      </c>
      <c r="J6866" s="107">
        <f t="shared" ref="J6866" si="3110">I6866+742</f>
        <v>43108.76</v>
      </c>
      <c r="L6866" s="118">
        <v>0.43</v>
      </c>
    </row>
    <row r="6867" spans="1:12" x14ac:dyDescent="0.2">
      <c r="D6867" s="103"/>
      <c r="G6867" s="103"/>
    </row>
    <row r="6868" spans="1:12" x14ac:dyDescent="0.2">
      <c r="A6868" s="126" t="s">
        <v>4519</v>
      </c>
      <c r="B6868" s="127">
        <v>955841.95900000003</v>
      </c>
      <c r="C6868" s="127">
        <v>6484661.3059999999</v>
      </c>
      <c r="D6868" s="103" t="s">
        <v>167</v>
      </c>
      <c r="E6868" s="125">
        <v>400.82400000000001</v>
      </c>
      <c r="F6868" s="125">
        <v>0.8790000000000191</v>
      </c>
      <c r="G6868" s="103" t="s">
        <v>167</v>
      </c>
      <c r="H6868" s="119">
        <f t="shared" si="3099"/>
        <v>1.4090000000000191</v>
      </c>
      <c r="I6868" s="125" t="s">
        <v>4520</v>
      </c>
      <c r="J6868" s="107">
        <f t="shared" ref="J6868" si="3111">I6868+742</f>
        <v>43112.08</v>
      </c>
      <c r="L6868" s="118">
        <v>0.43</v>
      </c>
    </row>
    <row r="6869" spans="1:12" x14ac:dyDescent="0.2">
      <c r="D6869" s="103"/>
      <c r="G6869" s="103"/>
    </row>
    <row r="6870" spans="1:12" x14ac:dyDescent="0.2">
      <c r="A6870" s="126" t="s">
        <v>4521</v>
      </c>
      <c r="B6870" s="127">
        <v>955840.84199999995</v>
      </c>
      <c r="C6870" s="127">
        <v>6484655.6540000001</v>
      </c>
      <c r="D6870" s="103" t="s">
        <v>167</v>
      </c>
      <c r="E6870" s="125">
        <v>400.87599999999998</v>
      </c>
      <c r="F6870" s="125">
        <v>1.2719999999999914</v>
      </c>
      <c r="G6870" s="103" t="s">
        <v>167</v>
      </c>
      <c r="H6870" s="119">
        <f t="shared" si="3099"/>
        <v>1.8019999999999914</v>
      </c>
      <c r="I6870" s="125" t="s">
        <v>4522</v>
      </c>
      <c r="J6870" s="107">
        <f t="shared" ref="J6870" si="3112">I6870+742</f>
        <v>43117.85</v>
      </c>
      <c r="L6870" s="118">
        <v>0.43</v>
      </c>
    </row>
    <row r="6871" spans="1:12" x14ac:dyDescent="0.2">
      <c r="D6871" s="103"/>
      <c r="G6871" s="103"/>
    </row>
    <row r="6872" spans="1:12" x14ac:dyDescent="0.2">
      <c r="A6872" s="126" t="s">
        <v>4523</v>
      </c>
      <c r="B6872" s="127">
        <v>955840.21699999995</v>
      </c>
      <c r="C6872" s="127">
        <v>6484652.5549999997</v>
      </c>
      <c r="D6872" s="103" t="s">
        <v>167</v>
      </c>
      <c r="E6872" s="125">
        <v>402.17500000000001</v>
      </c>
      <c r="F6872" s="125">
        <v>2.5790000000000077</v>
      </c>
      <c r="G6872" s="103" t="s">
        <v>167</v>
      </c>
      <c r="H6872" s="119">
        <f t="shared" si="3099"/>
        <v>3.109000000000008</v>
      </c>
      <c r="I6872" s="125" t="s">
        <v>4524</v>
      </c>
      <c r="J6872" s="107">
        <f t="shared" ref="J6872" si="3113">I6872+742</f>
        <v>43121.01</v>
      </c>
      <c r="L6872" s="118">
        <v>0.43</v>
      </c>
    </row>
    <row r="6873" spans="1:12" x14ac:dyDescent="0.2">
      <c r="D6873" s="103"/>
      <c r="G6873" s="103"/>
    </row>
    <row r="6874" spans="1:12" x14ac:dyDescent="0.2">
      <c r="A6874" s="126" t="s">
        <v>4510</v>
      </c>
      <c r="B6874" s="127">
        <v>955839.80099999998</v>
      </c>
      <c r="C6874" s="127">
        <v>6484650.6900000004</v>
      </c>
      <c r="D6874" s="103" t="s">
        <v>167</v>
      </c>
      <c r="E6874" s="125">
        <v>403.32799999999997</v>
      </c>
      <c r="F6874" s="125">
        <v>3.6629999999999541</v>
      </c>
      <c r="G6874" s="103" t="s">
        <v>167</v>
      </c>
      <c r="H6874" s="119">
        <f t="shared" si="3099"/>
        <v>4.1929999999999534</v>
      </c>
      <c r="I6874" s="125" t="s">
        <v>4525</v>
      </c>
      <c r="J6874" s="107">
        <f t="shared" ref="J6874" si="3114">I6874+742</f>
        <v>43122.92</v>
      </c>
      <c r="L6874" s="118">
        <v>0.43</v>
      </c>
    </row>
    <row r="6875" spans="1:12" x14ac:dyDescent="0.2">
      <c r="D6875" s="103"/>
      <c r="G6875" s="103"/>
    </row>
    <row r="6876" spans="1:12" x14ac:dyDescent="0.2">
      <c r="A6876" s="126">
        <v>2800</v>
      </c>
      <c r="B6876" s="127">
        <v>955836.44099999999</v>
      </c>
      <c r="C6876" s="127">
        <v>6484638.2400000002</v>
      </c>
      <c r="D6876" s="103" t="s">
        <v>167</v>
      </c>
      <c r="E6876" s="125">
        <v>404.51</v>
      </c>
      <c r="F6876" s="125">
        <v>4.6500000000000004</v>
      </c>
      <c r="G6876" s="103" t="s">
        <v>167</v>
      </c>
      <c r="H6876" s="119">
        <f t="shared" si="3099"/>
        <v>5.18</v>
      </c>
      <c r="I6876" s="125" t="s">
        <v>4526</v>
      </c>
      <c r="J6876" s="107">
        <f t="shared" ref="J6876" si="3115">I6876+742</f>
        <v>43135.82</v>
      </c>
      <c r="L6876" s="118">
        <v>0.43</v>
      </c>
    </row>
    <row r="6877" spans="1:12" x14ac:dyDescent="0.2">
      <c r="D6877" s="103"/>
      <c r="G6877" s="103"/>
    </row>
    <row r="6878" spans="1:12" x14ac:dyDescent="0.2">
      <c r="A6878" s="126" t="s">
        <v>4527</v>
      </c>
      <c r="B6878" s="127">
        <v>955835.56200000003</v>
      </c>
      <c r="C6878" s="127">
        <v>6484635.6540000001</v>
      </c>
      <c r="D6878" s="103" t="s">
        <v>167</v>
      </c>
      <c r="E6878" s="125">
        <v>404.53</v>
      </c>
      <c r="F6878" s="125">
        <v>4.67</v>
      </c>
      <c r="G6878" s="103" t="s">
        <v>167</v>
      </c>
      <c r="H6878" s="119">
        <f t="shared" si="3099"/>
        <v>5.1999999999999993</v>
      </c>
      <c r="I6878" s="125" t="s">
        <v>4528</v>
      </c>
      <c r="J6878" s="107">
        <f t="shared" ref="J6878" si="3116">I6878+742</f>
        <v>43138.55</v>
      </c>
      <c r="L6878" s="118">
        <v>0.43</v>
      </c>
    </row>
    <row r="6879" spans="1:12" x14ac:dyDescent="0.2">
      <c r="D6879" s="103"/>
      <c r="G6879" s="103"/>
    </row>
    <row r="6880" spans="1:12" x14ac:dyDescent="0.2">
      <c r="A6880" s="126" t="s">
        <v>4529</v>
      </c>
      <c r="B6880" s="127">
        <v>955833.47499999998</v>
      </c>
      <c r="C6880" s="127">
        <v>6484630.4620000003</v>
      </c>
      <c r="D6880" s="103" t="s">
        <v>167</v>
      </c>
      <c r="E6880" s="125">
        <v>404.52</v>
      </c>
      <c r="F6880" s="125">
        <v>4.57</v>
      </c>
      <c r="G6880" s="103" t="s">
        <v>167</v>
      </c>
      <c r="H6880" s="119">
        <f t="shared" si="3099"/>
        <v>5.0999999999999996</v>
      </c>
      <c r="I6880" s="125" t="s">
        <v>4530</v>
      </c>
      <c r="J6880" s="107">
        <f t="shared" ref="J6880" si="3117">I6880+742</f>
        <v>43144.160000000003</v>
      </c>
      <c r="L6880" s="118">
        <v>0.43</v>
      </c>
    </row>
    <row r="6881" spans="1:12" x14ac:dyDescent="0.2">
      <c r="D6881" s="103"/>
      <c r="G6881" s="103"/>
    </row>
    <row r="6882" spans="1:12" x14ac:dyDescent="0.2">
      <c r="A6882" s="126" t="s">
        <v>4531</v>
      </c>
      <c r="B6882" s="127">
        <v>955830.32</v>
      </c>
      <c r="C6882" s="127">
        <v>6484625.0640000002</v>
      </c>
      <c r="D6882" s="103" t="s">
        <v>167</v>
      </c>
      <c r="E6882" s="125">
        <v>402.87</v>
      </c>
      <c r="F6882" s="125">
        <v>2.73</v>
      </c>
      <c r="G6882" s="103" t="s">
        <v>167</v>
      </c>
      <c r="H6882" s="119">
        <f t="shared" si="3099"/>
        <v>3.73</v>
      </c>
      <c r="I6882" s="125" t="s">
        <v>4532</v>
      </c>
      <c r="J6882" s="107">
        <f t="shared" ref="J6882" si="3118">I6882+742</f>
        <v>43150.42</v>
      </c>
      <c r="L6882" s="118">
        <v>0.9</v>
      </c>
    </row>
    <row r="6883" spans="1:12" x14ac:dyDescent="0.2">
      <c r="D6883" s="103"/>
      <c r="G6883" s="103"/>
    </row>
    <row r="6884" spans="1:12" x14ac:dyDescent="0.2">
      <c r="A6884" s="126">
        <v>2801</v>
      </c>
      <c r="B6884" s="127">
        <v>955827.429</v>
      </c>
      <c r="C6884" s="127">
        <v>6484621.148</v>
      </c>
      <c r="D6884" s="103" t="s">
        <v>167</v>
      </c>
      <c r="E6884" s="125">
        <v>401.11</v>
      </c>
      <c r="F6884" s="125">
        <v>0.85</v>
      </c>
      <c r="G6884" s="103" t="s">
        <v>167</v>
      </c>
      <c r="H6884" s="119">
        <f t="shared" si="3099"/>
        <v>1.85</v>
      </c>
      <c r="I6884" s="125" t="s">
        <v>4533</v>
      </c>
      <c r="J6884" s="107">
        <f t="shared" ref="J6884" si="3119">I6884+742</f>
        <v>43155.29</v>
      </c>
      <c r="L6884" s="118">
        <v>0.9</v>
      </c>
    </row>
    <row r="6885" spans="1:12" x14ac:dyDescent="0.2">
      <c r="D6885" s="103"/>
      <c r="G6885" s="103"/>
    </row>
    <row r="6886" spans="1:12" x14ac:dyDescent="0.2">
      <c r="A6886" s="126" t="s">
        <v>4534</v>
      </c>
      <c r="B6886" s="127">
        <v>955823.25100000005</v>
      </c>
      <c r="C6886" s="127">
        <v>6484617.0130000003</v>
      </c>
      <c r="D6886" s="103" t="s">
        <v>167</v>
      </c>
      <c r="E6886" s="125">
        <v>401.19200000000001</v>
      </c>
      <c r="F6886" s="125">
        <v>1.6120000000000232</v>
      </c>
      <c r="G6886" s="103" t="s">
        <v>167</v>
      </c>
      <c r="H6886" s="119">
        <f t="shared" si="3099"/>
        <v>2.6120000000000232</v>
      </c>
      <c r="I6886" s="125" t="s">
        <v>4535</v>
      </c>
      <c r="J6886" s="107">
        <f t="shared" ref="J6886" si="3120">I6886+742</f>
        <v>43161.22</v>
      </c>
      <c r="L6886" s="118">
        <v>0.9</v>
      </c>
    </row>
    <row r="6887" spans="1:12" x14ac:dyDescent="0.2">
      <c r="D6887" s="103"/>
      <c r="G6887" s="103"/>
    </row>
    <row r="6888" spans="1:12" x14ac:dyDescent="0.2">
      <c r="A6888" s="126" t="s">
        <v>4536</v>
      </c>
      <c r="B6888" s="127">
        <v>955819.7</v>
      </c>
      <c r="C6888" s="127">
        <v>6484614.3700000001</v>
      </c>
      <c r="D6888" s="103" t="s">
        <v>167</v>
      </c>
      <c r="E6888" s="125">
        <v>402.12299999999999</v>
      </c>
      <c r="F6888" s="125">
        <v>2.2160000000000082</v>
      </c>
      <c r="G6888" s="103" t="s">
        <v>167</v>
      </c>
      <c r="H6888" s="119">
        <f t="shared" si="3099"/>
        <v>3.2160000000000082</v>
      </c>
      <c r="I6888" s="125" t="s">
        <v>4537</v>
      </c>
      <c r="J6888" s="107">
        <f t="shared" ref="J6888" si="3121">I6888+742</f>
        <v>43165.62</v>
      </c>
      <c r="L6888" s="118">
        <v>0.9</v>
      </c>
    </row>
    <row r="6889" spans="1:12" x14ac:dyDescent="0.2">
      <c r="D6889" s="103"/>
      <c r="G6889" s="103"/>
    </row>
    <row r="6890" spans="1:12" x14ac:dyDescent="0.2">
      <c r="A6890" s="126" t="s">
        <v>4538</v>
      </c>
      <c r="B6890" s="127">
        <v>955816.64899999998</v>
      </c>
      <c r="C6890" s="127">
        <v>6484612.3449999997</v>
      </c>
      <c r="D6890" s="103" t="s">
        <v>167</v>
      </c>
      <c r="E6890" s="125">
        <v>403.62400000000002</v>
      </c>
      <c r="F6890" s="125">
        <v>2.4910000000000423</v>
      </c>
      <c r="G6890" s="103" t="s">
        <v>167</v>
      </c>
      <c r="H6890" s="119">
        <f t="shared" si="3099"/>
        <v>3.4910000000000423</v>
      </c>
      <c r="I6890" s="125" t="s">
        <v>4539</v>
      </c>
      <c r="J6890" s="107">
        <f t="shared" ref="J6890" si="3122">I6890+742</f>
        <v>43169.52</v>
      </c>
      <c r="L6890" s="118">
        <v>0.9</v>
      </c>
    </row>
    <row r="6891" spans="1:12" x14ac:dyDescent="0.2">
      <c r="D6891" s="103"/>
      <c r="G6891" s="103"/>
    </row>
    <row r="6892" spans="1:12" x14ac:dyDescent="0.2">
      <c r="A6892" s="126" t="s">
        <v>4540</v>
      </c>
      <c r="B6892" s="127">
        <v>955814.01899999997</v>
      </c>
      <c r="C6892" s="127">
        <v>6484610.8770000003</v>
      </c>
      <c r="D6892" s="103" t="s">
        <v>167</v>
      </c>
      <c r="E6892" s="125">
        <v>404.89400000000001</v>
      </c>
      <c r="F6892" s="125">
        <v>2.5609999999999786</v>
      </c>
      <c r="G6892" s="103" t="s">
        <v>167</v>
      </c>
      <c r="H6892" s="119">
        <f t="shared" si="3099"/>
        <v>3.5609999999999786</v>
      </c>
      <c r="I6892" s="125" t="s">
        <v>4541</v>
      </c>
      <c r="J6892" s="107">
        <f t="shared" ref="J6892" si="3123">I6892+742</f>
        <v>43172.76</v>
      </c>
      <c r="L6892" s="118">
        <v>0.9</v>
      </c>
    </row>
    <row r="6893" spans="1:12" x14ac:dyDescent="0.2">
      <c r="D6893" s="103"/>
      <c r="G6893" s="103"/>
    </row>
    <row r="6894" spans="1:12" x14ac:dyDescent="0.2">
      <c r="A6894" s="126">
        <v>2802</v>
      </c>
      <c r="B6894" s="127">
        <v>955810.38</v>
      </c>
      <c r="C6894" s="127">
        <v>6484609.693</v>
      </c>
      <c r="D6894" s="103" t="s">
        <v>167</v>
      </c>
      <c r="E6894" s="125">
        <v>405.96899999999999</v>
      </c>
      <c r="F6894" s="125">
        <v>2.47199999999998</v>
      </c>
      <c r="G6894" s="103" t="s">
        <v>167</v>
      </c>
      <c r="H6894" s="119">
        <f t="shared" si="3099"/>
        <v>3.47199999999998</v>
      </c>
      <c r="I6894" s="125" t="s">
        <v>4542</v>
      </c>
      <c r="J6894" s="107">
        <f t="shared" ref="J6894" si="3124">I6894+742</f>
        <v>43176.75</v>
      </c>
      <c r="L6894" s="118">
        <v>0.9</v>
      </c>
    </row>
    <row r="6895" spans="1:12" x14ac:dyDescent="0.2">
      <c r="D6895" s="103"/>
      <c r="G6895" s="103"/>
    </row>
    <row r="6896" spans="1:12" x14ac:dyDescent="0.2">
      <c r="A6896" s="126" t="s">
        <v>4543</v>
      </c>
      <c r="B6896" s="127">
        <v>955807.41599999997</v>
      </c>
      <c r="C6896" s="127">
        <v>6484606.7810000004</v>
      </c>
      <c r="D6896" s="103" t="s">
        <v>167</v>
      </c>
      <c r="E6896" s="125">
        <v>405.76799999999997</v>
      </c>
      <c r="F6896" s="125">
        <v>1.5569999999999595</v>
      </c>
      <c r="G6896" s="103" t="s">
        <v>167</v>
      </c>
      <c r="H6896" s="119">
        <f t="shared" si="3099"/>
        <v>2.5569999999999595</v>
      </c>
      <c r="I6896" s="125" t="s">
        <v>4544</v>
      </c>
      <c r="J6896" s="107">
        <f t="shared" ref="J6896" si="3125">I6896+742</f>
        <v>43181.05</v>
      </c>
      <c r="L6896" s="118">
        <v>0.9</v>
      </c>
    </row>
    <row r="6897" spans="1:12" x14ac:dyDescent="0.2">
      <c r="D6897" s="103"/>
      <c r="G6897" s="103"/>
    </row>
    <row r="6898" spans="1:12" x14ac:dyDescent="0.2">
      <c r="A6898" s="126" t="s">
        <v>4545</v>
      </c>
      <c r="B6898" s="127">
        <v>955806.08</v>
      </c>
      <c r="C6898" s="127">
        <v>6484602.3650000002</v>
      </c>
      <c r="D6898" s="103" t="s">
        <v>167</v>
      </c>
      <c r="E6898" s="125">
        <v>405.71600000000001</v>
      </c>
      <c r="F6898" s="125">
        <v>0.96300000000002228</v>
      </c>
      <c r="G6898" s="103" t="s">
        <v>167</v>
      </c>
      <c r="H6898" s="119">
        <f t="shared" si="3099"/>
        <v>1.7630000000000223</v>
      </c>
      <c r="I6898" s="125" t="s">
        <v>4546</v>
      </c>
      <c r="J6898" s="107">
        <f t="shared" ref="J6898" si="3126">I6898+742</f>
        <v>43185.75</v>
      </c>
      <c r="L6898" s="118">
        <v>0.7</v>
      </c>
    </row>
    <row r="6899" spans="1:12" x14ac:dyDescent="0.2">
      <c r="D6899" s="103"/>
      <c r="G6899" s="103"/>
    </row>
    <row r="6900" spans="1:12" x14ac:dyDescent="0.2">
      <c r="A6900" s="126">
        <v>2803</v>
      </c>
      <c r="B6900" s="127">
        <v>955802.48100000003</v>
      </c>
      <c r="C6900" s="127">
        <v>6484586.3689999999</v>
      </c>
      <c r="D6900" s="103" t="s">
        <v>167</v>
      </c>
      <c r="E6900" s="125">
        <v>405.88600000000002</v>
      </c>
      <c r="F6900" s="125">
        <v>0.49100000000004229</v>
      </c>
      <c r="G6900" s="103" t="s">
        <v>167</v>
      </c>
      <c r="H6900" s="119">
        <f t="shared" si="3099"/>
        <v>1.2910000000000423</v>
      </c>
      <c r="I6900" s="125" t="s">
        <v>4547</v>
      </c>
      <c r="J6900" s="107">
        <f t="shared" ref="J6900" si="3127">I6900+742</f>
        <v>43202.16</v>
      </c>
      <c r="L6900" s="118">
        <v>0.7</v>
      </c>
    </row>
    <row r="6901" spans="1:12" x14ac:dyDescent="0.2">
      <c r="D6901" s="103"/>
      <c r="G6901" s="103"/>
    </row>
    <row r="6902" spans="1:12" x14ac:dyDescent="0.2">
      <c r="A6902" s="126">
        <v>2804</v>
      </c>
      <c r="B6902" s="127">
        <v>955798.47600000002</v>
      </c>
      <c r="C6902" s="127">
        <v>6484566.8289999999</v>
      </c>
      <c r="D6902" s="103" t="s">
        <v>167</v>
      </c>
      <c r="E6902" s="125">
        <v>405.69400000000002</v>
      </c>
      <c r="F6902" s="125">
        <v>0.54700000000002547</v>
      </c>
      <c r="G6902" s="103" t="s">
        <v>167</v>
      </c>
      <c r="H6902" s="119">
        <f t="shared" si="3099"/>
        <v>1.3470000000000255</v>
      </c>
      <c r="I6902" s="125" t="s">
        <v>4548</v>
      </c>
      <c r="J6902" s="107">
        <f t="shared" ref="J6902" si="3128">I6902+742</f>
        <v>43222.11</v>
      </c>
      <c r="L6902" s="118">
        <v>0.7</v>
      </c>
    </row>
    <row r="6903" spans="1:12" x14ac:dyDescent="0.2">
      <c r="D6903" s="103"/>
      <c r="G6903" s="103"/>
    </row>
    <row r="6904" spans="1:12" x14ac:dyDescent="0.2">
      <c r="A6904" s="126">
        <v>2805</v>
      </c>
      <c r="B6904" s="127">
        <v>955794.80299999996</v>
      </c>
      <c r="C6904" s="127">
        <v>6484546.9199999999</v>
      </c>
      <c r="D6904" s="103" t="s">
        <v>167</v>
      </c>
      <c r="E6904" s="125">
        <v>405.51499999999999</v>
      </c>
      <c r="F6904" s="125">
        <v>0.45499999999998408</v>
      </c>
      <c r="G6904" s="103" t="s">
        <v>167</v>
      </c>
      <c r="H6904" s="119">
        <f t="shared" si="3099"/>
        <v>1.2549999999999841</v>
      </c>
      <c r="I6904" s="125" t="s">
        <v>4549</v>
      </c>
      <c r="J6904" s="107">
        <f t="shared" ref="J6904" si="3129">I6904+742</f>
        <v>43242.36</v>
      </c>
      <c r="L6904" s="118">
        <v>0.7</v>
      </c>
    </row>
    <row r="6905" spans="1:12" x14ac:dyDescent="0.2">
      <c r="D6905" s="103"/>
      <c r="G6905" s="103"/>
    </row>
    <row r="6906" spans="1:12" x14ac:dyDescent="0.2">
      <c r="A6906" s="126">
        <v>2806</v>
      </c>
      <c r="B6906" s="127">
        <v>955791.86300000001</v>
      </c>
      <c r="C6906" s="127">
        <v>6484527.3150000004</v>
      </c>
      <c r="D6906" s="103" t="s">
        <v>167</v>
      </c>
      <c r="E6906" s="125">
        <v>405.35500000000002</v>
      </c>
      <c r="F6906" s="125">
        <v>0.45500000000004093</v>
      </c>
      <c r="G6906" s="103" t="s">
        <v>167</v>
      </c>
      <c r="H6906" s="119">
        <f t="shared" ref="H6906:H6968" si="3130">F6906+L6906+0.1</f>
        <v>1.255000000000041</v>
      </c>
      <c r="I6906" s="125" t="s">
        <v>4550</v>
      </c>
      <c r="J6906" s="107">
        <f t="shared" ref="J6906" si="3131">I6906+742</f>
        <v>43262.18</v>
      </c>
      <c r="L6906" s="118">
        <v>0.7</v>
      </c>
    </row>
    <row r="6907" spans="1:12" ht="15" customHeight="1" x14ac:dyDescent="0.2">
      <c r="D6907" s="103"/>
      <c r="G6907" s="103"/>
    </row>
    <row r="6908" spans="1:12" x14ac:dyDescent="0.2">
      <c r="A6908" s="126">
        <v>2807</v>
      </c>
      <c r="B6908" s="127">
        <v>955789.11399999994</v>
      </c>
      <c r="C6908" s="127">
        <v>6484507.7429999998</v>
      </c>
      <c r="D6908" s="103" t="s">
        <v>167</v>
      </c>
      <c r="E6908" s="125">
        <v>405.20499999999998</v>
      </c>
      <c r="F6908" s="125">
        <v>0.51400000000001</v>
      </c>
      <c r="G6908" s="103" t="s">
        <v>167</v>
      </c>
      <c r="H6908" s="119">
        <f t="shared" si="3130"/>
        <v>1.31400000000001</v>
      </c>
      <c r="I6908" s="125" t="s">
        <v>4551</v>
      </c>
      <c r="J6908" s="107">
        <f t="shared" ref="J6908" si="3132">I6908+742</f>
        <v>43281.95</v>
      </c>
      <c r="L6908" s="118">
        <v>0.7</v>
      </c>
    </row>
    <row r="6909" spans="1:12" x14ac:dyDescent="0.2">
      <c r="D6909" s="103"/>
      <c r="G6909" s="103"/>
    </row>
    <row r="6910" spans="1:12" x14ac:dyDescent="0.2">
      <c r="A6910" s="126">
        <v>2808</v>
      </c>
      <c r="B6910" s="127">
        <v>955786.929</v>
      </c>
      <c r="C6910" s="127">
        <v>6484487.6299999999</v>
      </c>
      <c r="D6910" s="103" t="s">
        <v>167</v>
      </c>
      <c r="E6910" s="125">
        <v>405.05500000000001</v>
      </c>
      <c r="F6910" s="125">
        <v>0.5010000000000332</v>
      </c>
      <c r="G6910" s="103" t="s">
        <v>167</v>
      </c>
      <c r="H6910" s="119">
        <f t="shared" si="3130"/>
        <v>1.3010000000000332</v>
      </c>
      <c r="I6910" s="125" t="s">
        <v>4552</v>
      </c>
      <c r="J6910" s="107">
        <f t="shared" ref="J6910" si="3133">I6910+742</f>
        <v>43302.18</v>
      </c>
      <c r="L6910" s="118">
        <v>0.7</v>
      </c>
    </row>
    <row r="6911" spans="1:12" x14ac:dyDescent="0.2">
      <c r="D6911" s="103"/>
      <c r="G6911" s="103"/>
    </row>
    <row r="6912" spans="1:12" x14ac:dyDescent="0.2">
      <c r="A6912" s="126">
        <v>2809</v>
      </c>
      <c r="B6912" s="127">
        <v>955785.36100000003</v>
      </c>
      <c r="C6912" s="127">
        <v>6484468.4879999999</v>
      </c>
      <c r="D6912" s="103" t="s">
        <v>167</v>
      </c>
      <c r="E6912" s="125">
        <v>404.96699999999998</v>
      </c>
      <c r="F6912" s="125">
        <v>0.57999999999998408</v>
      </c>
      <c r="G6912" s="103" t="s">
        <v>167</v>
      </c>
      <c r="H6912" s="119">
        <f t="shared" si="3130"/>
        <v>1.3799999999999841</v>
      </c>
      <c r="I6912" s="125" t="s">
        <v>4553</v>
      </c>
      <c r="J6912" s="107">
        <f t="shared" ref="J6912" si="3134">I6912+742</f>
        <v>43321.39</v>
      </c>
      <c r="L6912" s="118">
        <v>0.7</v>
      </c>
    </row>
    <row r="6913" spans="1:12" x14ac:dyDescent="0.2">
      <c r="D6913" s="103"/>
      <c r="G6913" s="103"/>
    </row>
    <row r="6914" spans="1:12" x14ac:dyDescent="0.2">
      <c r="A6914" s="126">
        <v>2810</v>
      </c>
      <c r="B6914" s="127">
        <v>955784.06299999997</v>
      </c>
      <c r="C6914" s="127">
        <v>6484447.2580000004</v>
      </c>
      <c r="D6914" s="103" t="s">
        <v>167</v>
      </c>
      <c r="E6914" s="125">
        <v>404.85599999999999</v>
      </c>
      <c r="F6914" s="125">
        <v>0.4989999999999668</v>
      </c>
      <c r="G6914" s="103" t="s">
        <v>167</v>
      </c>
      <c r="H6914" s="119">
        <f t="shared" si="3130"/>
        <v>1.2989999999999668</v>
      </c>
      <c r="I6914" s="125" t="s">
        <v>4554</v>
      </c>
      <c r="J6914" s="107">
        <f t="shared" ref="J6914" si="3135">I6914+742</f>
        <v>43342.66</v>
      </c>
      <c r="L6914" s="118">
        <v>0.7</v>
      </c>
    </row>
    <row r="6915" spans="1:12" x14ac:dyDescent="0.2">
      <c r="D6915" s="103"/>
      <c r="G6915" s="103"/>
    </row>
    <row r="6916" spans="1:12" x14ac:dyDescent="0.2">
      <c r="A6916" s="126">
        <v>2811</v>
      </c>
      <c r="B6916" s="127">
        <v>955783.34400000004</v>
      </c>
      <c r="C6916" s="127">
        <v>6484427.3059999999</v>
      </c>
      <c r="D6916" s="103" t="s">
        <v>167</v>
      </c>
      <c r="E6916" s="125">
        <v>404.77699999999999</v>
      </c>
      <c r="F6916" s="125">
        <v>0.57099999999996953</v>
      </c>
      <c r="G6916" s="103" t="s">
        <v>167</v>
      </c>
      <c r="H6916" s="119">
        <f t="shared" si="3130"/>
        <v>1.3709999999999696</v>
      </c>
      <c r="I6916" s="125" t="s">
        <v>4555</v>
      </c>
      <c r="J6916" s="107">
        <f t="shared" ref="J6916" si="3136">I6916+742</f>
        <v>43362.62</v>
      </c>
      <c r="L6916" s="118">
        <v>0.7</v>
      </c>
    </row>
    <row r="6917" spans="1:12" x14ac:dyDescent="0.2">
      <c r="D6917" s="103"/>
      <c r="G6917" s="103"/>
    </row>
    <row r="6918" spans="1:12" x14ac:dyDescent="0.2">
      <c r="A6918" s="126">
        <v>2812</v>
      </c>
      <c r="B6918" s="127">
        <v>955783.15599999996</v>
      </c>
      <c r="C6918" s="127">
        <v>6484407.7139999997</v>
      </c>
      <c r="D6918" s="103" t="s">
        <v>167</v>
      </c>
      <c r="E6918" s="125">
        <v>404.73200000000003</v>
      </c>
      <c r="F6918" s="125">
        <v>0.48900000000003274</v>
      </c>
      <c r="G6918" s="103" t="s">
        <v>167</v>
      </c>
      <c r="H6918" s="119">
        <f t="shared" si="3130"/>
        <v>1.2890000000000328</v>
      </c>
      <c r="I6918" s="125" t="s">
        <v>4556</v>
      </c>
      <c r="J6918" s="107">
        <f t="shared" ref="J6918" si="3137">I6918+742</f>
        <v>43382.22</v>
      </c>
      <c r="L6918" s="118">
        <v>0.7</v>
      </c>
    </row>
    <row r="6919" spans="1:12" x14ac:dyDescent="0.2">
      <c r="D6919" s="103"/>
      <c r="G6919" s="103"/>
    </row>
    <row r="6920" spans="1:12" x14ac:dyDescent="0.2">
      <c r="A6920" s="126">
        <v>2813</v>
      </c>
      <c r="B6920" s="127">
        <v>955783.11</v>
      </c>
      <c r="C6920" s="127">
        <v>6484387.8090000004</v>
      </c>
      <c r="D6920" s="103" t="s">
        <v>167</v>
      </c>
      <c r="E6920" s="125">
        <v>404.73</v>
      </c>
      <c r="F6920" s="125">
        <v>0.56499999999999773</v>
      </c>
      <c r="G6920" s="103" t="s">
        <v>167</v>
      </c>
      <c r="H6920" s="119">
        <f t="shared" si="3130"/>
        <v>1.3649999999999978</v>
      </c>
      <c r="I6920" s="125" t="s">
        <v>4557</v>
      </c>
      <c r="J6920" s="107">
        <f t="shared" ref="J6920" si="3138">I6920+742</f>
        <v>43402.12</v>
      </c>
      <c r="L6920" s="118">
        <v>0.7</v>
      </c>
    </row>
    <row r="6921" spans="1:12" x14ac:dyDescent="0.2">
      <c r="D6921" s="103"/>
      <c r="G6921" s="103"/>
    </row>
    <row r="6922" spans="1:12" x14ac:dyDescent="0.2">
      <c r="A6922" s="126">
        <v>2814</v>
      </c>
      <c r="B6922" s="127">
        <v>955784.03899999999</v>
      </c>
      <c r="C6922" s="127">
        <v>6484367.3389999997</v>
      </c>
      <c r="D6922" s="103" t="s">
        <v>167</v>
      </c>
      <c r="E6922" s="125">
        <v>404.69400000000002</v>
      </c>
      <c r="F6922" s="125">
        <v>0.53000000000002956</v>
      </c>
      <c r="G6922" s="103" t="s">
        <v>167</v>
      </c>
      <c r="H6922" s="119">
        <f t="shared" si="3130"/>
        <v>1.3300000000000296</v>
      </c>
      <c r="I6922" s="125" t="s">
        <v>4558</v>
      </c>
      <c r="J6922" s="107">
        <f t="shared" ref="J6922" si="3139">I6922+742</f>
        <v>43422.61</v>
      </c>
      <c r="L6922" s="118">
        <v>0.7</v>
      </c>
    </row>
    <row r="6923" spans="1:12" x14ac:dyDescent="0.2">
      <c r="D6923" s="103"/>
      <c r="G6923" s="103"/>
    </row>
    <row r="6924" spans="1:12" x14ac:dyDescent="0.2">
      <c r="A6924" s="126">
        <v>2815</v>
      </c>
      <c r="B6924" s="127">
        <v>955785.17500000005</v>
      </c>
      <c r="C6924" s="127">
        <v>6484347.6390000004</v>
      </c>
      <c r="D6924" s="103" t="s">
        <v>167</v>
      </c>
      <c r="E6924" s="125">
        <v>404.69499999999999</v>
      </c>
      <c r="F6924" s="125">
        <v>0.48500000000001364</v>
      </c>
      <c r="G6924" s="103" t="s">
        <v>167</v>
      </c>
      <c r="H6924" s="119">
        <f t="shared" si="3130"/>
        <v>1.2850000000000137</v>
      </c>
      <c r="I6924" s="125" t="s">
        <v>4559</v>
      </c>
      <c r="J6924" s="107">
        <f t="shared" ref="J6924" si="3140">I6924+742</f>
        <v>43442.35</v>
      </c>
      <c r="L6924" s="118">
        <v>0.7</v>
      </c>
    </row>
    <row r="6925" spans="1:12" x14ac:dyDescent="0.2">
      <c r="D6925" s="103"/>
      <c r="G6925" s="103"/>
    </row>
    <row r="6926" spans="1:12" x14ac:dyDescent="0.2">
      <c r="A6926" s="126">
        <v>2816</v>
      </c>
      <c r="B6926" s="127">
        <v>955786.83200000005</v>
      </c>
      <c r="C6926" s="127">
        <v>6484327.9100000001</v>
      </c>
      <c r="D6926" s="103" t="s">
        <v>167</v>
      </c>
      <c r="E6926" s="125">
        <v>404.74799999999999</v>
      </c>
      <c r="F6926" s="125">
        <v>0.58999999999997499</v>
      </c>
      <c r="G6926" s="103" t="s">
        <v>167</v>
      </c>
      <c r="H6926" s="119">
        <f t="shared" si="3130"/>
        <v>1.389999999999975</v>
      </c>
      <c r="I6926" s="125" t="s">
        <v>4560</v>
      </c>
      <c r="J6926" s="107">
        <f t="shared" ref="J6926" si="3141">I6926+742</f>
        <v>43462.14</v>
      </c>
      <c r="L6926" s="118">
        <v>0.7</v>
      </c>
    </row>
    <row r="6927" spans="1:12" x14ac:dyDescent="0.2">
      <c r="D6927" s="103"/>
      <c r="G6927" s="103"/>
    </row>
    <row r="6928" spans="1:12" x14ac:dyDescent="0.2">
      <c r="A6928" s="126">
        <v>2817</v>
      </c>
      <c r="B6928" s="127">
        <v>955788.77399999998</v>
      </c>
      <c r="C6928" s="127">
        <v>6484307.5520000001</v>
      </c>
      <c r="D6928" s="103" t="s">
        <v>167</v>
      </c>
      <c r="E6928" s="125">
        <v>404.78500000000003</v>
      </c>
      <c r="F6928" s="125">
        <v>0.59000000000003183</v>
      </c>
      <c r="G6928" s="103" t="s">
        <v>167</v>
      </c>
      <c r="H6928" s="119">
        <f t="shared" si="3130"/>
        <v>1.3900000000000319</v>
      </c>
      <c r="I6928" s="125" t="s">
        <v>4561</v>
      </c>
      <c r="J6928" s="107">
        <f t="shared" ref="J6928" si="3142">I6928+742</f>
        <v>43482.59</v>
      </c>
      <c r="L6928" s="118">
        <v>0.7</v>
      </c>
    </row>
    <row r="6929" spans="1:12" x14ac:dyDescent="0.2">
      <c r="D6929" s="103"/>
      <c r="G6929" s="103"/>
    </row>
    <row r="6930" spans="1:12" x14ac:dyDescent="0.2">
      <c r="A6930" s="126">
        <v>2818</v>
      </c>
      <c r="B6930" s="127">
        <v>955791.179</v>
      </c>
      <c r="C6930" s="127">
        <v>6484288.3609999996</v>
      </c>
      <c r="D6930" s="103" t="s">
        <v>167</v>
      </c>
      <c r="E6930" s="125">
        <v>404.887</v>
      </c>
      <c r="F6930" s="125">
        <v>0.61500000000000909</v>
      </c>
      <c r="G6930" s="103" t="s">
        <v>167</v>
      </c>
      <c r="H6930" s="119">
        <f t="shared" si="3130"/>
        <v>1.4150000000000091</v>
      </c>
      <c r="I6930" s="125" t="s">
        <v>4562</v>
      </c>
      <c r="J6930" s="107">
        <f t="shared" ref="J6930" si="3143">I6930+742</f>
        <v>43501.93</v>
      </c>
      <c r="L6930" s="118">
        <v>0.7</v>
      </c>
    </row>
    <row r="6931" spans="1:12" x14ac:dyDescent="0.2">
      <c r="D6931" s="103"/>
      <c r="G6931" s="103"/>
    </row>
    <row r="6932" spans="1:12" x14ac:dyDescent="0.2">
      <c r="A6932" s="126">
        <v>2819</v>
      </c>
      <c r="B6932" s="127">
        <v>955794.13199999998</v>
      </c>
      <c r="C6932" s="127">
        <v>6484268.2089999998</v>
      </c>
      <c r="D6932" s="103" t="s">
        <v>167</v>
      </c>
      <c r="E6932" s="125">
        <v>404.93599999999998</v>
      </c>
      <c r="F6932" s="125">
        <v>0.58400000000000318</v>
      </c>
      <c r="G6932" s="103" t="s">
        <v>167</v>
      </c>
      <c r="H6932" s="119">
        <f t="shared" si="3130"/>
        <v>1.3840000000000032</v>
      </c>
      <c r="I6932" s="125" t="s">
        <v>4563</v>
      </c>
      <c r="J6932" s="107">
        <f t="shared" ref="J6932" si="3144">I6932+742</f>
        <v>43522.3</v>
      </c>
      <c r="L6932" s="118">
        <v>0.7</v>
      </c>
    </row>
    <row r="6933" spans="1:12" x14ac:dyDescent="0.2">
      <c r="D6933" s="103"/>
      <c r="G6933" s="103"/>
    </row>
    <row r="6934" spans="1:12" x14ac:dyDescent="0.2">
      <c r="A6934" s="126">
        <v>2820</v>
      </c>
      <c r="B6934" s="127">
        <v>955797.14399999997</v>
      </c>
      <c r="C6934" s="127">
        <v>6484248.6569999997</v>
      </c>
      <c r="D6934" s="103" t="s">
        <v>167</v>
      </c>
      <c r="E6934" s="125">
        <v>405.04500000000002</v>
      </c>
      <c r="F6934" s="125">
        <v>0.60200000000003229</v>
      </c>
      <c r="G6934" s="103" t="s">
        <v>167</v>
      </c>
      <c r="H6934" s="119">
        <f t="shared" si="3130"/>
        <v>1.4020000000000323</v>
      </c>
      <c r="I6934" s="125" t="s">
        <v>4564</v>
      </c>
      <c r="J6934" s="107">
        <f t="shared" ref="J6934" si="3145">I6934+742</f>
        <v>43542.080000000002</v>
      </c>
      <c r="L6934" s="118">
        <v>0.7</v>
      </c>
    </row>
    <row r="6935" spans="1:12" x14ac:dyDescent="0.2">
      <c r="D6935" s="103"/>
      <c r="G6935" s="103"/>
    </row>
    <row r="6936" spans="1:12" x14ac:dyDescent="0.2">
      <c r="A6936" s="126">
        <v>2821</v>
      </c>
      <c r="B6936" s="127">
        <v>955800.603</v>
      </c>
      <c r="C6936" s="127">
        <v>6484228.8810000001</v>
      </c>
      <c r="D6936" s="103" t="s">
        <v>167</v>
      </c>
      <c r="E6936" s="125">
        <v>405.16500000000002</v>
      </c>
      <c r="F6936" s="125">
        <v>0.59700000000003683</v>
      </c>
      <c r="G6936" s="103" t="s">
        <v>167</v>
      </c>
      <c r="H6936" s="119">
        <f t="shared" si="3130"/>
        <v>1.3970000000000369</v>
      </c>
      <c r="I6936" s="125" t="s">
        <v>4565</v>
      </c>
      <c r="J6936" s="107">
        <f t="shared" ref="J6936" si="3146">I6936+742</f>
        <v>43562.16</v>
      </c>
      <c r="L6936" s="118">
        <v>0.7</v>
      </c>
    </row>
    <row r="6937" spans="1:12" x14ac:dyDescent="0.2">
      <c r="D6937" s="103"/>
      <c r="G6937" s="103"/>
    </row>
    <row r="6938" spans="1:12" x14ac:dyDescent="0.2">
      <c r="A6938" s="126">
        <v>2822</v>
      </c>
      <c r="B6938" s="127">
        <v>955804.147</v>
      </c>
      <c r="C6938" s="127">
        <v>6484208.8509999998</v>
      </c>
      <c r="D6938" s="103" t="s">
        <v>167</v>
      </c>
      <c r="E6938" s="125">
        <v>405.32799999999997</v>
      </c>
      <c r="F6938" s="125">
        <v>0.57399999999995543</v>
      </c>
      <c r="G6938" s="103" t="s">
        <v>167</v>
      </c>
      <c r="H6938" s="119">
        <f t="shared" si="3130"/>
        <v>1.3739999999999555</v>
      </c>
      <c r="I6938" s="125" t="s">
        <v>4566</v>
      </c>
      <c r="J6938" s="107">
        <f t="shared" ref="J6938" si="3147">I6938+742</f>
        <v>43582.5</v>
      </c>
      <c r="L6938" s="118">
        <v>0.7</v>
      </c>
    </row>
    <row r="6939" spans="1:12" x14ac:dyDescent="0.2">
      <c r="D6939" s="103"/>
      <c r="G6939" s="103"/>
    </row>
    <row r="6940" spans="1:12" x14ac:dyDescent="0.2">
      <c r="A6940" s="126">
        <v>2823</v>
      </c>
      <c r="B6940" s="127">
        <v>955807.96600000001</v>
      </c>
      <c r="C6940" s="127">
        <v>6484189.5810000002</v>
      </c>
      <c r="D6940" s="103" t="s">
        <v>167</v>
      </c>
      <c r="E6940" s="125">
        <v>405.39299999999997</v>
      </c>
      <c r="F6940" s="125">
        <v>0.50999999999999091</v>
      </c>
      <c r="G6940" s="103" t="s">
        <v>167</v>
      </c>
      <c r="H6940" s="119">
        <f t="shared" si="3130"/>
        <v>1.3099999999999909</v>
      </c>
      <c r="I6940" s="125" t="s">
        <v>4567</v>
      </c>
      <c r="J6940" s="107">
        <f t="shared" ref="J6940" si="3148">I6940+742</f>
        <v>43602.15</v>
      </c>
      <c r="L6940" s="118">
        <v>0.7</v>
      </c>
    </row>
    <row r="6941" spans="1:12" x14ac:dyDescent="0.2">
      <c r="D6941" s="103"/>
      <c r="G6941" s="103"/>
    </row>
    <row r="6942" spans="1:12" x14ac:dyDescent="0.2">
      <c r="A6942" s="126">
        <v>2824</v>
      </c>
      <c r="B6942" s="127">
        <v>955811.86</v>
      </c>
      <c r="C6942" s="127">
        <v>6484169.9450000003</v>
      </c>
      <c r="D6942" s="103" t="s">
        <v>167</v>
      </c>
      <c r="E6942" s="125">
        <v>405.54399999999998</v>
      </c>
      <c r="F6942" s="125">
        <v>0.55899999999996908</v>
      </c>
      <c r="G6942" s="103" t="s">
        <v>167</v>
      </c>
      <c r="H6942" s="119">
        <f t="shared" si="3130"/>
        <v>1.3589999999999691</v>
      </c>
      <c r="I6942" s="125" t="s">
        <v>4568</v>
      </c>
      <c r="J6942" s="107">
        <f t="shared" ref="J6942" si="3149">I6942+742</f>
        <v>43622.16</v>
      </c>
      <c r="L6942" s="118">
        <v>0.7</v>
      </c>
    </row>
    <row r="6943" spans="1:12" x14ac:dyDescent="0.2">
      <c r="D6943" s="103"/>
      <c r="G6943" s="103"/>
    </row>
    <row r="6944" spans="1:12" x14ac:dyDescent="0.2">
      <c r="A6944" s="126">
        <v>2825</v>
      </c>
      <c r="B6944" s="127">
        <v>955815.91299999994</v>
      </c>
      <c r="C6944" s="127">
        <v>6484150.9979999997</v>
      </c>
      <c r="D6944" s="103" t="s">
        <v>167</v>
      </c>
      <c r="E6944" s="125">
        <v>405.68099999999998</v>
      </c>
      <c r="F6944" s="125">
        <v>0.58199999999999363</v>
      </c>
      <c r="G6944" s="103" t="s">
        <v>167</v>
      </c>
      <c r="H6944" s="119">
        <f t="shared" si="3130"/>
        <v>1.3819999999999937</v>
      </c>
      <c r="I6944" s="125" t="s">
        <v>4569</v>
      </c>
      <c r="J6944" s="107">
        <f t="shared" ref="J6944" si="3150">I6944+742</f>
        <v>43641.54</v>
      </c>
      <c r="L6944" s="118">
        <v>0.7</v>
      </c>
    </row>
    <row r="6945" spans="1:12" x14ac:dyDescent="0.2">
      <c r="D6945" s="103"/>
      <c r="G6945" s="103"/>
    </row>
    <row r="6946" spans="1:12" x14ac:dyDescent="0.2">
      <c r="A6946" s="126">
        <v>2826</v>
      </c>
      <c r="B6946" s="127">
        <v>955820.14</v>
      </c>
      <c r="C6946" s="127">
        <v>6484130.8849999998</v>
      </c>
      <c r="D6946" s="103" t="s">
        <v>167</v>
      </c>
      <c r="E6946" s="125">
        <v>405.80799999999999</v>
      </c>
      <c r="F6946" s="125">
        <v>0.6069999999999709</v>
      </c>
      <c r="G6946" s="103" t="s">
        <v>167</v>
      </c>
      <c r="H6946" s="119">
        <f t="shared" si="3130"/>
        <v>1.4069999999999709</v>
      </c>
      <c r="I6946" s="125" t="s">
        <v>4570</v>
      </c>
      <c r="J6946" s="107">
        <f t="shared" ref="J6946" si="3151">I6946+742</f>
        <v>43662.1</v>
      </c>
      <c r="L6946" s="118">
        <v>0.7</v>
      </c>
    </row>
    <row r="6947" spans="1:12" x14ac:dyDescent="0.2">
      <c r="D6947" s="103"/>
      <c r="G6947" s="103"/>
    </row>
    <row r="6948" spans="1:12" x14ac:dyDescent="0.2">
      <c r="A6948" s="126">
        <v>2827</v>
      </c>
      <c r="B6948" s="127">
        <v>955824.51300000004</v>
      </c>
      <c r="C6948" s="127">
        <v>6484111.3940000003</v>
      </c>
      <c r="D6948" s="103" t="s">
        <v>167</v>
      </c>
      <c r="E6948" s="125">
        <v>405.91300000000001</v>
      </c>
      <c r="F6948" s="125">
        <v>0.5110000000000241</v>
      </c>
      <c r="G6948" s="103" t="s">
        <v>167</v>
      </c>
      <c r="H6948" s="119">
        <f t="shared" si="3130"/>
        <v>1.3110000000000241</v>
      </c>
      <c r="I6948" s="125" t="s">
        <v>4571</v>
      </c>
      <c r="J6948" s="107">
        <f t="shared" ref="J6948" si="3152">I6948+742</f>
        <v>43682.07</v>
      </c>
      <c r="L6948" s="118">
        <v>0.7</v>
      </c>
    </row>
    <row r="6949" spans="1:12" x14ac:dyDescent="0.2">
      <c r="D6949" s="103"/>
      <c r="G6949" s="103"/>
    </row>
    <row r="6950" spans="1:12" x14ac:dyDescent="0.2">
      <c r="A6950" s="126">
        <v>2828</v>
      </c>
      <c r="B6950" s="127">
        <v>955828.68400000001</v>
      </c>
      <c r="C6950" s="127">
        <v>6484091.926</v>
      </c>
      <c r="D6950" s="103" t="s">
        <v>167</v>
      </c>
      <c r="E6950" s="125">
        <v>406.05399999999997</v>
      </c>
      <c r="F6950" s="125">
        <v>0.46999999999997044</v>
      </c>
      <c r="G6950" s="103" t="s">
        <v>167</v>
      </c>
      <c r="H6950" s="119">
        <f t="shared" si="3130"/>
        <v>1.2699999999999705</v>
      </c>
      <c r="I6950" s="125" t="s">
        <v>4572</v>
      </c>
      <c r="J6950" s="107">
        <f t="shared" ref="J6950" si="3153">I6950+742</f>
        <v>43701.98</v>
      </c>
      <c r="L6950" s="118">
        <v>0.7</v>
      </c>
    </row>
    <row r="6951" spans="1:12" x14ac:dyDescent="0.2">
      <c r="D6951" s="103"/>
      <c r="G6951" s="103"/>
    </row>
    <row r="6952" spans="1:12" x14ac:dyDescent="0.2">
      <c r="A6952" s="126">
        <v>2829</v>
      </c>
      <c r="B6952" s="127">
        <v>955833.00699999998</v>
      </c>
      <c r="C6952" s="127">
        <v>6484072.5060000001</v>
      </c>
      <c r="D6952" s="103" t="s">
        <v>167</v>
      </c>
      <c r="E6952" s="125">
        <v>406.19</v>
      </c>
      <c r="F6952" s="125">
        <v>0.52199999999999136</v>
      </c>
      <c r="G6952" s="103" t="s">
        <v>167</v>
      </c>
      <c r="H6952" s="119">
        <f t="shared" si="3130"/>
        <v>1.3219999999999914</v>
      </c>
      <c r="I6952" s="125" t="s">
        <v>4573</v>
      </c>
      <c r="J6952" s="107">
        <f t="shared" ref="J6952" si="3154">I6952+742</f>
        <v>43721.88</v>
      </c>
      <c r="L6952" s="118">
        <v>0.7</v>
      </c>
    </row>
    <row r="6953" spans="1:12" x14ac:dyDescent="0.2">
      <c r="D6953" s="103"/>
      <c r="G6953" s="103"/>
    </row>
    <row r="6954" spans="1:12" x14ac:dyDescent="0.2">
      <c r="A6954" s="126">
        <v>2830</v>
      </c>
      <c r="B6954" s="127">
        <v>955837.27800000005</v>
      </c>
      <c r="C6954" s="127">
        <v>6484052.7999999998</v>
      </c>
      <c r="D6954" s="103" t="s">
        <v>167</v>
      </c>
      <c r="E6954" s="125">
        <v>406.31200000000001</v>
      </c>
      <c r="F6954" s="125">
        <v>0.52899999999999636</v>
      </c>
      <c r="G6954" s="103" t="s">
        <v>167</v>
      </c>
      <c r="H6954" s="119">
        <f t="shared" si="3130"/>
        <v>1.3289999999999964</v>
      </c>
      <c r="I6954" s="125" t="s">
        <v>4574</v>
      </c>
      <c r="J6954" s="107">
        <f t="shared" ref="J6954" si="3155">I6954+742</f>
        <v>43742.04</v>
      </c>
      <c r="L6954" s="118">
        <v>0.7</v>
      </c>
    </row>
    <row r="6955" spans="1:12" x14ac:dyDescent="0.2">
      <c r="D6955" s="103"/>
      <c r="G6955" s="103"/>
    </row>
    <row r="6956" spans="1:12" x14ac:dyDescent="0.2">
      <c r="A6956" s="126">
        <v>2831</v>
      </c>
      <c r="B6956" s="127">
        <v>955841.58600000001</v>
      </c>
      <c r="C6956" s="127">
        <v>6484033.3320000004</v>
      </c>
      <c r="D6956" s="103" t="s">
        <v>167</v>
      </c>
      <c r="E6956" s="125">
        <v>406.45800000000003</v>
      </c>
      <c r="F6956" s="125">
        <v>0.54600000000004911</v>
      </c>
      <c r="G6956" s="103" t="s">
        <v>167</v>
      </c>
      <c r="H6956" s="119">
        <f t="shared" si="3130"/>
        <v>1.3460000000000492</v>
      </c>
      <c r="I6956" s="125" t="s">
        <v>4575</v>
      </c>
      <c r="J6956" s="107">
        <f t="shared" ref="J6956" si="3156">I6956+742</f>
        <v>43761.98</v>
      </c>
      <c r="L6956" s="118">
        <v>0.7</v>
      </c>
    </row>
    <row r="6957" spans="1:12" x14ac:dyDescent="0.2">
      <c r="D6957" s="103"/>
      <c r="G6957" s="103"/>
    </row>
    <row r="6958" spans="1:12" x14ac:dyDescent="0.2">
      <c r="A6958" s="126">
        <v>2832</v>
      </c>
      <c r="B6958" s="127">
        <v>955845.83700000006</v>
      </c>
      <c r="C6958" s="127">
        <v>6484013.9160000002</v>
      </c>
      <c r="D6958" s="103" t="s">
        <v>167</v>
      </c>
      <c r="E6958" s="125">
        <v>406.58300000000003</v>
      </c>
      <c r="F6958" s="125">
        <v>0.48000000000001819</v>
      </c>
      <c r="G6958" s="103" t="s">
        <v>167</v>
      </c>
      <c r="H6958" s="119">
        <f t="shared" si="3130"/>
        <v>1.2800000000000182</v>
      </c>
      <c r="I6958" s="125" t="s">
        <v>4576</v>
      </c>
      <c r="J6958" s="107">
        <f t="shared" ref="J6958" si="3157">I6958+742</f>
        <v>43781.86</v>
      </c>
      <c r="L6958" s="118">
        <v>0.7</v>
      </c>
    </row>
    <row r="6959" spans="1:12" x14ac:dyDescent="0.2">
      <c r="D6959" s="103"/>
      <c r="G6959" s="103"/>
    </row>
    <row r="6960" spans="1:12" x14ac:dyDescent="0.2">
      <c r="A6960" s="126">
        <v>2833</v>
      </c>
      <c r="B6960" s="127">
        <v>955850.20299999998</v>
      </c>
      <c r="C6960" s="127">
        <v>6483994.3099999996</v>
      </c>
      <c r="D6960" s="103" t="s">
        <v>167</v>
      </c>
      <c r="E6960" s="125">
        <v>406.70299999999997</v>
      </c>
      <c r="F6960" s="125">
        <v>0.52400000000000091</v>
      </c>
      <c r="G6960" s="103" t="s">
        <v>167</v>
      </c>
      <c r="H6960" s="119">
        <f t="shared" si="3130"/>
        <v>1.324000000000001</v>
      </c>
      <c r="I6960" s="125" t="s">
        <v>4577</v>
      </c>
      <c r="J6960" s="107">
        <f t="shared" ref="J6960" si="3158">I6960+742</f>
        <v>43801.94</v>
      </c>
      <c r="L6960" s="118">
        <v>0.7</v>
      </c>
    </row>
    <row r="6961" spans="1:12" x14ac:dyDescent="0.2">
      <c r="D6961" s="103"/>
      <c r="G6961" s="103"/>
    </row>
    <row r="6962" spans="1:12" x14ac:dyDescent="0.2">
      <c r="A6962" s="126">
        <v>2834</v>
      </c>
      <c r="B6962" s="127">
        <v>955854.42099999997</v>
      </c>
      <c r="C6962" s="127">
        <v>6483975.0650000004</v>
      </c>
      <c r="D6962" s="103" t="s">
        <v>167</v>
      </c>
      <c r="E6962" s="125">
        <v>406.815</v>
      </c>
      <c r="F6962" s="125">
        <v>0.50099999999997635</v>
      </c>
      <c r="G6962" s="103" t="s">
        <v>167</v>
      </c>
      <c r="H6962" s="119">
        <f t="shared" si="3130"/>
        <v>1.3009999999999764</v>
      </c>
      <c r="I6962" s="125" t="s">
        <v>4578</v>
      </c>
      <c r="J6962" s="107">
        <f t="shared" ref="J6962" si="3159">I6962+742</f>
        <v>43821.64</v>
      </c>
      <c r="L6962" s="118">
        <v>0.7</v>
      </c>
    </row>
    <row r="6963" spans="1:12" x14ac:dyDescent="0.2">
      <c r="D6963" s="103"/>
      <c r="G6963" s="103"/>
    </row>
    <row r="6964" spans="1:12" x14ac:dyDescent="0.2">
      <c r="A6964" s="126">
        <v>2835</v>
      </c>
      <c r="B6964" s="127">
        <v>955858.90899999999</v>
      </c>
      <c r="C6964" s="127">
        <v>6483955.4079999998</v>
      </c>
      <c r="D6964" s="103" t="s">
        <v>167</v>
      </c>
      <c r="E6964" s="125">
        <v>406.97899999999998</v>
      </c>
      <c r="F6964" s="125">
        <v>0.53999999999996362</v>
      </c>
      <c r="G6964" s="103" t="s">
        <v>167</v>
      </c>
      <c r="H6964" s="119">
        <f t="shared" si="3130"/>
        <v>1.3399999999999637</v>
      </c>
      <c r="I6964" s="125" t="s">
        <v>4579</v>
      </c>
      <c r="J6964" s="107">
        <f t="shared" ref="J6964" si="3160">I6964+742</f>
        <v>43841.81</v>
      </c>
      <c r="L6964" s="118">
        <v>0.7</v>
      </c>
    </row>
    <row r="6965" spans="1:12" x14ac:dyDescent="0.2">
      <c r="D6965" s="103"/>
      <c r="G6965" s="103"/>
    </row>
    <row r="6966" spans="1:12" x14ac:dyDescent="0.2">
      <c r="A6966" s="126">
        <v>2836</v>
      </c>
      <c r="B6966" s="127">
        <v>955863.14800000004</v>
      </c>
      <c r="C6966" s="127">
        <v>6483936.0070000002</v>
      </c>
      <c r="D6966" s="103" t="s">
        <v>167</v>
      </c>
      <c r="E6966" s="125">
        <v>407.08100000000002</v>
      </c>
      <c r="F6966" s="125">
        <v>0.5180000000000291</v>
      </c>
      <c r="G6966" s="103" t="s">
        <v>167</v>
      </c>
      <c r="H6966" s="119">
        <f t="shared" si="3130"/>
        <v>1.3180000000000291</v>
      </c>
      <c r="I6966" s="125" t="s">
        <v>4580</v>
      </c>
      <c r="J6966" s="107">
        <f t="shared" ref="J6966" si="3161">I6966+742</f>
        <v>43861.67</v>
      </c>
      <c r="L6966" s="118">
        <v>0.7</v>
      </c>
    </row>
    <row r="6967" spans="1:12" x14ac:dyDescent="0.2">
      <c r="D6967" s="103"/>
      <c r="G6967" s="103"/>
    </row>
    <row r="6968" spans="1:12" x14ac:dyDescent="0.2">
      <c r="A6968" s="126">
        <v>2837</v>
      </c>
      <c r="B6968" s="127">
        <v>955867.429</v>
      </c>
      <c r="C6968" s="127">
        <v>6483916.1789999995</v>
      </c>
      <c r="D6968" s="103" t="s">
        <v>167</v>
      </c>
      <c r="E6968" s="125">
        <v>407.21300000000002</v>
      </c>
      <c r="F6968" s="125">
        <v>0.48200000000002774</v>
      </c>
      <c r="G6968" s="103" t="s">
        <v>167</v>
      </c>
      <c r="H6968" s="119">
        <f t="shared" si="3130"/>
        <v>1.2820000000000278</v>
      </c>
      <c r="I6968" s="125" t="s">
        <v>4581</v>
      </c>
      <c r="J6968" s="107">
        <f t="shared" ref="J6968" si="3162">I6968+742</f>
        <v>43881.95</v>
      </c>
      <c r="L6968" s="118">
        <v>0.7</v>
      </c>
    </row>
    <row r="6969" spans="1:12" x14ac:dyDescent="0.2">
      <c r="D6969" s="103"/>
      <c r="G6969" s="103"/>
    </row>
    <row r="6970" spans="1:12" x14ac:dyDescent="0.2">
      <c r="A6970" s="126">
        <v>2838</v>
      </c>
      <c r="B6970" s="127">
        <v>955871.64199999999</v>
      </c>
      <c r="C6970" s="127">
        <v>6483896.7889999999</v>
      </c>
      <c r="D6970" s="103" t="s">
        <v>167</v>
      </c>
      <c r="E6970" s="125">
        <v>407.339</v>
      </c>
      <c r="F6970" s="125">
        <v>0.47399999999998954</v>
      </c>
      <c r="G6970" s="103" t="s">
        <v>167</v>
      </c>
      <c r="H6970" s="119">
        <f t="shared" ref="H6970:H7032" si="3163">F6970+L6970+0.1</f>
        <v>1.2739999999999896</v>
      </c>
      <c r="I6970" s="125" t="s">
        <v>4582</v>
      </c>
      <c r="J6970" s="107">
        <f t="shared" ref="J6970" si="3164">I6970+742</f>
        <v>43901.8</v>
      </c>
      <c r="L6970" s="118">
        <v>0.7</v>
      </c>
    </row>
    <row r="6971" spans="1:12" x14ac:dyDescent="0.2">
      <c r="D6971" s="103"/>
      <c r="G6971" s="103"/>
    </row>
    <row r="6972" spans="1:12" x14ac:dyDescent="0.2">
      <c r="A6972" s="126" t="s">
        <v>4583</v>
      </c>
      <c r="B6972" s="127">
        <v>955873.48699999996</v>
      </c>
      <c r="C6972" s="127">
        <v>6483888.7130000005</v>
      </c>
      <c r="D6972" s="103" t="s">
        <v>167</v>
      </c>
      <c r="E6972" s="125">
        <v>407.38299999999998</v>
      </c>
      <c r="F6972" s="125">
        <v>0.66499999999996362</v>
      </c>
      <c r="G6972" s="103" t="s">
        <v>167</v>
      </c>
      <c r="H6972" s="119">
        <f t="shared" si="3163"/>
        <v>1.5649999999999638</v>
      </c>
      <c r="I6972" s="125" t="s">
        <v>4584</v>
      </c>
      <c r="J6972" s="107">
        <f t="shared" ref="J6972" si="3165">I6972+742</f>
        <v>43909.99</v>
      </c>
      <c r="L6972" s="118">
        <v>0.8</v>
      </c>
    </row>
    <row r="6973" spans="1:12" x14ac:dyDescent="0.2">
      <c r="D6973" s="103"/>
      <c r="G6973" s="103"/>
    </row>
    <row r="6974" spans="1:12" x14ac:dyDescent="0.2">
      <c r="A6974" s="126">
        <v>2839</v>
      </c>
      <c r="B6974" s="127">
        <v>955875.75800000003</v>
      </c>
      <c r="C6974" s="127">
        <v>6483878.4119999995</v>
      </c>
      <c r="D6974" s="103" t="s">
        <v>167</v>
      </c>
      <c r="E6974" s="125">
        <v>407.47699999999998</v>
      </c>
      <c r="F6974" s="125">
        <v>1.1709999999999923</v>
      </c>
      <c r="G6974" s="103" t="s">
        <v>167</v>
      </c>
      <c r="H6974" s="119">
        <f t="shared" si="3163"/>
        <v>2.0709999999999922</v>
      </c>
      <c r="I6974" s="125" t="s">
        <v>4585</v>
      </c>
      <c r="J6974" s="107">
        <f t="shared" ref="J6974" si="3166">I6974+742</f>
        <v>43920.6</v>
      </c>
      <c r="L6974" s="118">
        <v>0.8</v>
      </c>
    </row>
    <row r="6975" spans="1:12" x14ac:dyDescent="0.2">
      <c r="D6975" s="103"/>
      <c r="G6975" s="103"/>
    </row>
    <row r="6976" spans="1:12" x14ac:dyDescent="0.2">
      <c r="A6976" s="126" t="s">
        <v>4586</v>
      </c>
      <c r="B6976" s="127">
        <v>955877.39800000004</v>
      </c>
      <c r="C6976" s="127">
        <v>6483870.9299999997</v>
      </c>
      <c r="D6976" s="103" t="s">
        <v>167</v>
      </c>
      <c r="E6976" s="125">
        <v>407.53500000000003</v>
      </c>
      <c r="F6976" s="125">
        <v>1.0510000000000446</v>
      </c>
      <c r="G6976" s="103" t="s">
        <v>167</v>
      </c>
      <c r="H6976" s="119">
        <f t="shared" si="3163"/>
        <v>1.8510000000000446</v>
      </c>
      <c r="I6976" s="125" t="s">
        <v>4587</v>
      </c>
      <c r="J6976" s="107">
        <f t="shared" ref="J6976" si="3167">I6976+742</f>
        <v>43928.3</v>
      </c>
      <c r="L6976" s="118">
        <v>0.7</v>
      </c>
    </row>
    <row r="6977" spans="1:12" x14ac:dyDescent="0.2">
      <c r="D6977" s="103"/>
      <c r="G6977" s="103"/>
    </row>
    <row r="6978" spans="1:12" x14ac:dyDescent="0.2">
      <c r="A6978" s="126">
        <v>2840</v>
      </c>
      <c r="B6978" s="127">
        <v>955880.40500000003</v>
      </c>
      <c r="C6978" s="127">
        <v>6483857.3969999999</v>
      </c>
      <c r="D6978" s="103" t="s">
        <v>167</v>
      </c>
      <c r="E6978" s="125">
        <v>407.63400000000001</v>
      </c>
      <c r="F6978" s="125">
        <v>0.5010000000000332</v>
      </c>
      <c r="G6978" s="103" t="s">
        <v>167</v>
      </c>
      <c r="H6978" s="119">
        <f t="shared" si="3163"/>
        <v>1.3010000000000332</v>
      </c>
      <c r="I6978" s="125" t="s">
        <v>4588</v>
      </c>
      <c r="J6978" s="107">
        <f t="shared" ref="J6978" si="3168">I6978+742</f>
        <v>43942.8</v>
      </c>
      <c r="L6978" s="118">
        <v>0.7</v>
      </c>
    </row>
    <row r="6979" spans="1:12" x14ac:dyDescent="0.2">
      <c r="D6979" s="103"/>
      <c r="G6979" s="103"/>
    </row>
    <row r="6980" spans="1:12" x14ac:dyDescent="0.2">
      <c r="A6980" s="126">
        <v>2841</v>
      </c>
      <c r="B6980" s="127">
        <v>955884.57</v>
      </c>
      <c r="C6980" s="127">
        <v>6483838.1960000005</v>
      </c>
      <c r="D6980" s="103" t="s">
        <v>167</v>
      </c>
      <c r="E6980" s="125">
        <v>407.80200000000002</v>
      </c>
      <c r="F6980" s="125">
        <v>0.54700000000002547</v>
      </c>
      <c r="G6980" s="103" t="s">
        <v>167</v>
      </c>
      <c r="H6980" s="119">
        <f t="shared" si="3163"/>
        <v>1.3470000000000255</v>
      </c>
      <c r="I6980" s="125" t="s">
        <v>4589</v>
      </c>
      <c r="J6980" s="107">
        <f t="shared" ref="J6980" si="3169">I6980+742</f>
        <v>43961.82</v>
      </c>
      <c r="L6980" s="118">
        <v>0.7</v>
      </c>
    </row>
    <row r="6981" spans="1:12" x14ac:dyDescent="0.2">
      <c r="D6981" s="103"/>
      <c r="G6981" s="103"/>
    </row>
    <row r="6982" spans="1:12" x14ac:dyDescent="0.2">
      <c r="A6982" s="126">
        <v>2842</v>
      </c>
      <c r="B6982" s="127">
        <v>955890.45799999998</v>
      </c>
      <c r="C6982" s="127">
        <v>6483811.7999999998</v>
      </c>
      <c r="D6982" s="103" t="s">
        <v>167</v>
      </c>
      <c r="E6982" s="125">
        <v>407.911</v>
      </c>
      <c r="F6982" s="125">
        <v>0.53300000000001546</v>
      </c>
      <c r="G6982" s="103" t="s">
        <v>167</v>
      </c>
      <c r="H6982" s="119">
        <f t="shared" si="3163"/>
        <v>1.3330000000000155</v>
      </c>
      <c r="I6982" s="125" t="s">
        <v>4590</v>
      </c>
      <c r="J6982" s="107">
        <f t="shared" ref="J6982" si="3170">I6982+742</f>
        <v>43988.87</v>
      </c>
      <c r="L6982" s="118">
        <v>0.7</v>
      </c>
    </row>
    <row r="6983" spans="1:12" x14ac:dyDescent="0.2">
      <c r="D6983" s="103"/>
      <c r="G6983" s="103"/>
    </row>
    <row r="6984" spans="1:12" x14ac:dyDescent="0.2">
      <c r="A6984" s="126">
        <v>2843</v>
      </c>
      <c r="B6984" s="127">
        <v>955893.13899999997</v>
      </c>
      <c r="C6984" s="127">
        <v>6483799.034</v>
      </c>
      <c r="D6984" s="103" t="s">
        <v>167</v>
      </c>
      <c r="E6984" s="125">
        <v>408.03399999999999</v>
      </c>
      <c r="F6984" s="125">
        <v>0.49000000000000909</v>
      </c>
      <c r="G6984" s="103" t="s">
        <v>167</v>
      </c>
      <c r="H6984" s="119">
        <f t="shared" si="3163"/>
        <v>1.2900000000000091</v>
      </c>
      <c r="I6984" s="125" t="s">
        <v>4591</v>
      </c>
      <c r="J6984" s="107">
        <f t="shared" ref="J6984" si="3171">I6984+742</f>
        <v>44001.91</v>
      </c>
      <c r="L6984" s="118">
        <v>0.7</v>
      </c>
    </row>
    <row r="6985" spans="1:12" x14ac:dyDescent="0.2">
      <c r="D6985" s="103"/>
      <c r="G6985" s="103"/>
    </row>
    <row r="6986" spans="1:12" x14ac:dyDescent="0.2">
      <c r="A6986" s="126">
        <v>2844</v>
      </c>
      <c r="B6986" s="127">
        <v>955897.46699999995</v>
      </c>
      <c r="C6986" s="127">
        <v>6483779.3420000002</v>
      </c>
      <c r="D6986" s="103" t="s">
        <v>167</v>
      </c>
      <c r="E6986" s="125">
        <v>408.13900000000001</v>
      </c>
      <c r="F6986" s="125">
        <v>0.5180000000000291</v>
      </c>
      <c r="G6986" s="103" t="s">
        <v>167</v>
      </c>
      <c r="H6986" s="119">
        <f t="shared" si="3163"/>
        <v>1.3180000000000291</v>
      </c>
      <c r="I6986" s="125" t="s">
        <v>4592</v>
      </c>
      <c r="J6986" s="107">
        <f t="shared" ref="J6986" si="3172">I6986+742</f>
        <v>44022.07</v>
      </c>
      <c r="L6986" s="118">
        <v>0.7</v>
      </c>
    </row>
    <row r="6987" spans="1:12" x14ac:dyDescent="0.2">
      <c r="D6987" s="103"/>
      <c r="G6987" s="103"/>
    </row>
    <row r="6988" spans="1:12" x14ac:dyDescent="0.2">
      <c r="A6988" s="126">
        <v>2845</v>
      </c>
      <c r="B6988" s="127">
        <v>955901.82499999995</v>
      </c>
      <c r="C6988" s="127">
        <v>6483759.7170000002</v>
      </c>
      <c r="D6988" s="103" t="s">
        <v>167</v>
      </c>
      <c r="E6988" s="125">
        <v>408.27699999999999</v>
      </c>
      <c r="F6988" s="125">
        <v>0.57099999999996953</v>
      </c>
      <c r="G6988" s="103" t="s">
        <v>167</v>
      </c>
      <c r="H6988" s="119">
        <f t="shared" si="3163"/>
        <v>1.3709999999999696</v>
      </c>
      <c r="I6988" s="125" t="s">
        <v>4593</v>
      </c>
      <c r="J6988" s="107">
        <f t="shared" ref="J6988" si="3173">I6988+742</f>
        <v>44042.18</v>
      </c>
      <c r="L6988" s="118">
        <v>0.7</v>
      </c>
    </row>
    <row r="6989" spans="1:12" ht="15" customHeight="1" x14ac:dyDescent="0.2">
      <c r="D6989" s="103"/>
      <c r="G6989" s="103"/>
    </row>
    <row r="6990" spans="1:12" x14ac:dyDescent="0.2">
      <c r="A6990" s="126">
        <v>2846</v>
      </c>
      <c r="B6990" s="127">
        <v>955905.26699999999</v>
      </c>
      <c r="C6990" s="127">
        <v>6483743.324</v>
      </c>
      <c r="D6990" s="103" t="s">
        <v>167</v>
      </c>
      <c r="E6990" s="125">
        <v>408.42500000000001</v>
      </c>
      <c r="F6990" s="125">
        <v>0.54599999999999227</v>
      </c>
      <c r="G6990" s="103" t="s">
        <v>167</v>
      </c>
      <c r="H6990" s="119">
        <f t="shared" si="3163"/>
        <v>1.5459999999999923</v>
      </c>
      <c r="I6990" s="125" t="s">
        <v>4594</v>
      </c>
      <c r="J6990" s="107">
        <f t="shared" ref="J6990" si="3174">I6990+742</f>
        <v>44058.93</v>
      </c>
      <c r="L6990" s="118">
        <v>0.9</v>
      </c>
    </row>
    <row r="6991" spans="1:12" x14ac:dyDescent="0.2">
      <c r="D6991" s="103"/>
      <c r="G6991" s="103"/>
    </row>
    <row r="6992" spans="1:12" x14ac:dyDescent="0.2">
      <c r="A6992" s="126" t="s">
        <v>4595</v>
      </c>
      <c r="B6992" s="127">
        <v>955907.20299999998</v>
      </c>
      <c r="C6992" s="127">
        <v>6483735.0209999997</v>
      </c>
      <c r="D6992" s="103" t="s">
        <v>167</v>
      </c>
      <c r="E6992" s="125">
        <v>408.483</v>
      </c>
      <c r="F6992" s="125">
        <v>1.3170000000000073</v>
      </c>
      <c r="G6992" s="103" t="s">
        <v>167</v>
      </c>
      <c r="H6992" s="119">
        <f t="shared" si="3163"/>
        <v>2.3170000000000073</v>
      </c>
      <c r="I6992" s="125" t="s">
        <v>4596</v>
      </c>
      <c r="J6992" s="107">
        <f t="shared" ref="J6992" si="3175">I6992+742</f>
        <v>44067.49</v>
      </c>
      <c r="L6992" s="118">
        <v>0.9</v>
      </c>
    </row>
    <row r="6993" spans="1:12" x14ac:dyDescent="0.2">
      <c r="D6993" s="103"/>
      <c r="G6993" s="103"/>
    </row>
    <row r="6994" spans="1:12" x14ac:dyDescent="0.2">
      <c r="A6994" s="126" t="s">
        <v>4597</v>
      </c>
      <c r="B6994" s="127">
        <v>955907.70600000001</v>
      </c>
      <c r="C6994" s="127">
        <v>6483733.1009999998</v>
      </c>
      <c r="D6994" s="103" t="s">
        <v>167</v>
      </c>
      <c r="E6994" s="125">
        <v>408.48700000000002</v>
      </c>
      <c r="F6994" s="125">
        <v>1.3780000000000427</v>
      </c>
      <c r="G6994" s="103" t="s">
        <v>167</v>
      </c>
      <c r="H6994" s="119">
        <f t="shared" si="3163"/>
        <v>2.3780000000000427</v>
      </c>
      <c r="I6994" s="125" t="s">
        <v>4598</v>
      </c>
      <c r="J6994" s="107">
        <f t="shared" ref="J6994" si="3176">I6994+742</f>
        <v>44069.48</v>
      </c>
      <c r="L6994" s="118">
        <v>0.9</v>
      </c>
    </row>
    <row r="6995" spans="1:12" x14ac:dyDescent="0.2">
      <c r="D6995" s="103"/>
      <c r="G6995" s="103"/>
    </row>
    <row r="6996" spans="1:12" x14ac:dyDescent="0.2">
      <c r="A6996" s="126" t="s">
        <v>4599</v>
      </c>
      <c r="B6996" s="127">
        <v>955908.89199999999</v>
      </c>
      <c r="C6996" s="127">
        <v>6483727.6560000004</v>
      </c>
      <c r="D6996" s="103" t="s">
        <v>167</v>
      </c>
      <c r="E6996" s="125">
        <v>408.55500000000001</v>
      </c>
      <c r="F6996" s="125">
        <v>0.72100000000000364</v>
      </c>
      <c r="G6996" s="103" t="s">
        <v>167</v>
      </c>
      <c r="H6996" s="119">
        <f t="shared" si="3163"/>
        <v>1.5210000000000037</v>
      </c>
      <c r="I6996" s="125" t="s">
        <v>4600</v>
      </c>
      <c r="J6996" s="107">
        <f t="shared" ref="J6996" si="3177">I6996+742</f>
        <v>44075.1</v>
      </c>
      <c r="L6996" s="118">
        <v>0.7</v>
      </c>
    </row>
    <row r="6997" spans="1:12" x14ac:dyDescent="0.2">
      <c r="D6997" s="103"/>
      <c r="G6997" s="103"/>
    </row>
    <row r="6998" spans="1:12" x14ac:dyDescent="0.2">
      <c r="A6998" s="126">
        <v>2847</v>
      </c>
      <c r="B6998" s="127">
        <v>955910.35699999996</v>
      </c>
      <c r="C6998" s="127">
        <v>6483720.2280000001</v>
      </c>
      <c r="D6998" s="103" t="s">
        <v>167</v>
      </c>
      <c r="E6998" s="125">
        <v>408.577</v>
      </c>
      <c r="F6998" s="125">
        <v>0.56299999999998818</v>
      </c>
      <c r="G6998" s="103" t="s">
        <v>167</v>
      </c>
      <c r="H6998" s="119">
        <f t="shared" si="3163"/>
        <v>1.3629999999999882</v>
      </c>
      <c r="I6998" s="125" t="s">
        <v>4601</v>
      </c>
      <c r="J6998" s="107">
        <f t="shared" ref="J6998" si="3178">I6998+742</f>
        <v>44082.67</v>
      </c>
      <c r="L6998" s="118">
        <v>0.7</v>
      </c>
    </row>
    <row r="6999" spans="1:12" x14ac:dyDescent="0.2">
      <c r="D6999" s="103"/>
      <c r="G6999" s="103"/>
    </row>
    <row r="7000" spans="1:12" x14ac:dyDescent="0.2">
      <c r="A7000" s="126">
        <v>2848</v>
      </c>
      <c r="B7000" s="127">
        <v>955914.66</v>
      </c>
      <c r="C7000" s="127">
        <v>6483700.8810000001</v>
      </c>
      <c r="D7000" s="103" t="s">
        <v>167</v>
      </c>
      <c r="E7000" s="125">
        <v>408.66300000000001</v>
      </c>
      <c r="F7000" s="125">
        <v>0.46300000000002228</v>
      </c>
      <c r="G7000" s="103" t="s">
        <v>167</v>
      </c>
      <c r="H7000" s="119">
        <f t="shared" si="3163"/>
        <v>1.2630000000000223</v>
      </c>
      <c r="I7000" s="125" t="s">
        <v>4602</v>
      </c>
      <c r="J7000" s="107">
        <f t="shared" ref="J7000" si="3179">I7000+742</f>
        <v>44102.49</v>
      </c>
      <c r="L7000" s="118">
        <v>0.7</v>
      </c>
    </row>
    <row r="7001" spans="1:12" x14ac:dyDescent="0.2">
      <c r="D7001" s="103"/>
      <c r="G7001" s="103"/>
    </row>
    <row r="7002" spans="1:12" x14ac:dyDescent="0.2">
      <c r="A7002" s="126">
        <v>2849</v>
      </c>
      <c r="B7002" s="127">
        <v>955918.93700000003</v>
      </c>
      <c r="C7002" s="127">
        <v>6483681.3530000001</v>
      </c>
      <c r="D7002" s="103" t="s">
        <v>167</v>
      </c>
      <c r="E7002" s="125">
        <v>408.8</v>
      </c>
      <c r="F7002" s="125">
        <v>0.46300000000002228</v>
      </c>
      <c r="G7002" s="103" t="s">
        <v>167</v>
      </c>
      <c r="H7002" s="119">
        <f t="shared" si="3163"/>
        <v>1.2630000000000223</v>
      </c>
      <c r="I7002" s="125" t="s">
        <v>4603</v>
      </c>
      <c r="J7002" s="107">
        <f t="shared" ref="J7002" si="3180">I7002+742</f>
        <v>44122.48</v>
      </c>
      <c r="L7002" s="118">
        <v>0.7</v>
      </c>
    </row>
    <row r="7003" spans="1:12" x14ac:dyDescent="0.2">
      <c r="D7003" s="103"/>
      <c r="G7003" s="103"/>
    </row>
    <row r="7004" spans="1:12" x14ac:dyDescent="0.2">
      <c r="A7004" s="126">
        <v>2850</v>
      </c>
      <c r="B7004" s="127">
        <v>955923.299</v>
      </c>
      <c r="C7004" s="127">
        <v>6483661.6409999998</v>
      </c>
      <c r="D7004" s="103" t="s">
        <v>167</v>
      </c>
      <c r="E7004" s="125">
        <v>408.92</v>
      </c>
      <c r="F7004" s="125">
        <v>0.56000000000000227</v>
      </c>
      <c r="G7004" s="103" t="s">
        <v>167</v>
      </c>
      <c r="H7004" s="119">
        <f t="shared" si="3163"/>
        <v>1.3600000000000023</v>
      </c>
      <c r="I7004" s="125" t="s">
        <v>4604</v>
      </c>
      <c r="J7004" s="107">
        <f t="shared" ref="J7004" si="3181">I7004+742</f>
        <v>44142.67</v>
      </c>
      <c r="L7004" s="118">
        <v>0.7</v>
      </c>
    </row>
    <row r="7005" spans="1:12" x14ac:dyDescent="0.2">
      <c r="D7005" s="103"/>
      <c r="G7005" s="103"/>
    </row>
    <row r="7006" spans="1:12" x14ac:dyDescent="0.2">
      <c r="A7006" s="126">
        <v>2851</v>
      </c>
      <c r="B7006" s="127">
        <v>955927.64800000004</v>
      </c>
      <c r="C7006" s="127">
        <v>6483642.017</v>
      </c>
      <c r="D7006" s="103" t="s">
        <v>167</v>
      </c>
      <c r="E7006" s="125">
        <v>409.07400000000001</v>
      </c>
      <c r="F7006" s="125">
        <v>0.53899999999998727</v>
      </c>
      <c r="G7006" s="103" t="s">
        <v>167</v>
      </c>
      <c r="H7006" s="119">
        <f t="shared" si="3163"/>
        <v>1.3389999999999873</v>
      </c>
      <c r="I7006" s="125" t="s">
        <v>4605</v>
      </c>
      <c r="J7006" s="107">
        <f t="shared" ref="J7006" si="3182">I7006+742</f>
        <v>44162.77</v>
      </c>
      <c r="L7006" s="118">
        <v>0.7</v>
      </c>
    </row>
    <row r="7007" spans="1:12" x14ac:dyDescent="0.2">
      <c r="D7007" s="103"/>
      <c r="G7007" s="103"/>
    </row>
    <row r="7008" spans="1:12" x14ac:dyDescent="0.2">
      <c r="A7008" s="126">
        <v>2852</v>
      </c>
      <c r="B7008" s="127">
        <v>955931.82799999998</v>
      </c>
      <c r="C7008" s="127">
        <v>6483622.3159999996</v>
      </c>
      <c r="D7008" s="103" t="s">
        <v>167</v>
      </c>
      <c r="E7008" s="125">
        <v>409.19099999999997</v>
      </c>
      <c r="F7008" s="125">
        <v>0.51399999999995316</v>
      </c>
      <c r="G7008" s="103" t="s">
        <v>167</v>
      </c>
      <c r="H7008" s="119">
        <f t="shared" si="3163"/>
        <v>1.3139999999999532</v>
      </c>
      <c r="I7008" s="125" t="s">
        <v>4606</v>
      </c>
      <c r="J7008" s="107">
        <f t="shared" ref="J7008" si="3183">I7008+742</f>
        <v>44182.91</v>
      </c>
      <c r="L7008" s="118">
        <v>0.7</v>
      </c>
    </row>
    <row r="7009" spans="1:12" x14ac:dyDescent="0.2">
      <c r="D7009" s="103"/>
      <c r="G7009" s="103"/>
    </row>
    <row r="7010" spans="1:12" x14ac:dyDescent="0.2">
      <c r="A7010" s="126">
        <v>2853</v>
      </c>
      <c r="B7010" s="127">
        <v>955936.00800000003</v>
      </c>
      <c r="C7010" s="127">
        <v>6483603.3059999999</v>
      </c>
      <c r="D7010" s="103" t="s">
        <v>167</v>
      </c>
      <c r="E7010" s="125">
        <v>409.339</v>
      </c>
      <c r="F7010" s="125">
        <v>0.51900000000000546</v>
      </c>
      <c r="G7010" s="103" t="s">
        <v>167</v>
      </c>
      <c r="H7010" s="119">
        <f t="shared" si="3163"/>
        <v>1.3190000000000055</v>
      </c>
      <c r="I7010" s="125" t="s">
        <v>4607</v>
      </c>
      <c r="J7010" s="107">
        <f t="shared" ref="J7010" si="3184">I7010+742</f>
        <v>44202.38</v>
      </c>
      <c r="L7010" s="118">
        <v>0.7</v>
      </c>
    </row>
    <row r="7011" spans="1:12" x14ac:dyDescent="0.2">
      <c r="D7011" s="103"/>
      <c r="G7011" s="103"/>
    </row>
    <row r="7012" spans="1:12" x14ac:dyDescent="0.2">
      <c r="A7012" s="126">
        <v>2854</v>
      </c>
      <c r="B7012" s="127">
        <v>955939.82700000005</v>
      </c>
      <c r="C7012" s="127">
        <v>6483586.1169999996</v>
      </c>
      <c r="D7012" s="103" t="s">
        <v>167</v>
      </c>
      <c r="E7012" s="125">
        <v>409.44</v>
      </c>
      <c r="F7012" s="125">
        <v>0.52800000000002001</v>
      </c>
      <c r="G7012" s="103" t="s">
        <v>167</v>
      </c>
      <c r="H7012" s="119">
        <f t="shared" si="3163"/>
        <v>1.3280000000000201</v>
      </c>
      <c r="I7012" s="125" t="s">
        <v>4608</v>
      </c>
      <c r="J7012" s="107">
        <f t="shared" ref="J7012" si="3185">I7012+742</f>
        <v>44219.98</v>
      </c>
      <c r="L7012" s="118">
        <v>0.7</v>
      </c>
    </row>
    <row r="7013" spans="1:12" x14ac:dyDescent="0.2">
      <c r="D7013" s="103"/>
      <c r="G7013" s="103"/>
    </row>
    <row r="7014" spans="1:12" x14ac:dyDescent="0.2">
      <c r="A7014" s="126">
        <v>2855</v>
      </c>
      <c r="B7014" s="127">
        <v>955944.68900000001</v>
      </c>
      <c r="C7014" s="127">
        <v>6483564.2240000004</v>
      </c>
      <c r="D7014" s="103" t="s">
        <v>167</v>
      </c>
      <c r="E7014" s="125">
        <v>409.58600000000001</v>
      </c>
      <c r="F7014" s="125">
        <v>0.53700000000003456</v>
      </c>
      <c r="G7014" s="103" t="s">
        <v>167</v>
      </c>
      <c r="H7014" s="119">
        <f t="shared" si="3163"/>
        <v>1.3370000000000346</v>
      </c>
      <c r="I7014" s="125" t="s">
        <v>4609</v>
      </c>
      <c r="J7014" s="107">
        <f t="shared" ref="J7014" si="3186">I7014+742</f>
        <v>44242.41</v>
      </c>
      <c r="L7014" s="118">
        <v>0.7</v>
      </c>
    </row>
    <row r="7015" spans="1:12" x14ac:dyDescent="0.2">
      <c r="D7015" s="103"/>
      <c r="G7015" s="103"/>
    </row>
    <row r="7016" spans="1:12" x14ac:dyDescent="0.2">
      <c r="A7016" s="126">
        <v>2856</v>
      </c>
      <c r="B7016" s="127">
        <v>955949.12600000005</v>
      </c>
      <c r="C7016" s="127">
        <v>6483543.9840000002</v>
      </c>
      <c r="D7016" s="103" t="s">
        <v>167</v>
      </c>
      <c r="E7016" s="125">
        <v>409.79399999999998</v>
      </c>
      <c r="F7016" s="125">
        <v>0.54699999999996862</v>
      </c>
      <c r="G7016" s="103" t="s">
        <v>167</v>
      </c>
      <c r="H7016" s="119">
        <f t="shared" si="3163"/>
        <v>1.3469999999999687</v>
      </c>
      <c r="I7016" s="125" t="s">
        <v>4610</v>
      </c>
      <c r="J7016" s="107">
        <f t="shared" ref="J7016" si="3187">I7016+742</f>
        <v>44263.13</v>
      </c>
      <c r="L7016" s="118">
        <v>0.7</v>
      </c>
    </row>
    <row r="7017" spans="1:12" x14ac:dyDescent="0.2">
      <c r="D7017" s="103"/>
      <c r="G7017" s="103"/>
    </row>
    <row r="7018" spans="1:12" x14ac:dyDescent="0.2">
      <c r="A7018" s="126">
        <v>2857</v>
      </c>
      <c r="B7018" s="127">
        <v>955953.29599999997</v>
      </c>
      <c r="C7018" s="127">
        <v>6483524.9730000002</v>
      </c>
      <c r="D7018" s="103" t="s">
        <v>167</v>
      </c>
      <c r="E7018" s="125">
        <v>409.96</v>
      </c>
      <c r="F7018" s="125">
        <v>0.59099999999995134</v>
      </c>
      <c r="G7018" s="103" t="s">
        <v>167</v>
      </c>
      <c r="H7018" s="119">
        <f t="shared" si="3163"/>
        <v>1.3909999999999514</v>
      </c>
      <c r="I7018" s="125" t="s">
        <v>4611</v>
      </c>
      <c r="J7018" s="107">
        <f t="shared" ref="J7018" si="3188">I7018+742</f>
        <v>44282.6</v>
      </c>
      <c r="L7018" s="118">
        <v>0.7</v>
      </c>
    </row>
    <row r="7019" spans="1:12" x14ac:dyDescent="0.2">
      <c r="D7019" s="103"/>
      <c r="G7019" s="103"/>
    </row>
    <row r="7020" spans="1:12" x14ac:dyDescent="0.2">
      <c r="A7020" s="126" t="s">
        <v>4612</v>
      </c>
      <c r="B7020" s="127">
        <v>955954.48699999996</v>
      </c>
      <c r="C7020" s="127">
        <v>6483519.6459999997</v>
      </c>
      <c r="D7020" s="103" t="s">
        <v>167</v>
      </c>
      <c r="E7020" s="125">
        <v>409.99299999999999</v>
      </c>
      <c r="F7020" s="125">
        <v>0.63700000000000045</v>
      </c>
      <c r="G7020" s="103" t="s">
        <v>167</v>
      </c>
      <c r="H7020" s="119">
        <f t="shared" si="3163"/>
        <v>1.3370000000000006</v>
      </c>
      <c r="I7020" s="125" t="s">
        <v>4613</v>
      </c>
      <c r="J7020" s="107">
        <f t="shared" ref="J7020" si="3189">I7020+742</f>
        <v>44288.06</v>
      </c>
      <c r="L7020" s="118">
        <v>0.6</v>
      </c>
    </row>
    <row r="7021" spans="1:12" x14ac:dyDescent="0.2">
      <c r="D7021" s="103"/>
      <c r="G7021" s="103"/>
    </row>
    <row r="7022" spans="1:12" x14ac:dyDescent="0.2">
      <c r="A7022" s="126" t="s">
        <v>4614</v>
      </c>
      <c r="B7022" s="127">
        <v>955956.24300000002</v>
      </c>
      <c r="C7022" s="127">
        <v>6483510.7060000002</v>
      </c>
      <c r="D7022" s="103" t="s">
        <v>167</v>
      </c>
      <c r="E7022" s="125">
        <v>410.09500000000003</v>
      </c>
      <c r="F7022" s="125">
        <v>1.3570000000000277</v>
      </c>
      <c r="G7022" s="103" t="s">
        <v>167</v>
      </c>
      <c r="H7022" s="119">
        <f t="shared" si="3163"/>
        <v>2.0570000000000279</v>
      </c>
      <c r="I7022" s="125" t="s">
        <v>4615</v>
      </c>
      <c r="J7022" s="107">
        <f t="shared" ref="J7022" si="3190">I7022+742</f>
        <v>44297.19</v>
      </c>
      <c r="L7022" s="118">
        <v>0.6</v>
      </c>
    </row>
    <row r="7023" spans="1:12" x14ac:dyDescent="0.2">
      <c r="D7023" s="103"/>
      <c r="G7023" s="103"/>
    </row>
    <row r="7024" spans="1:12" x14ac:dyDescent="0.2">
      <c r="A7024" s="126">
        <v>2858</v>
      </c>
      <c r="B7024" s="127">
        <v>955957.43099999998</v>
      </c>
      <c r="C7024" s="127">
        <v>6483505.1900000004</v>
      </c>
      <c r="D7024" s="103" t="s">
        <v>167</v>
      </c>
      <c r="E7024" s="125">
        <v>410.14800000000002</v>
      </c>
      <c r="F7024" s="125">
        <v>1.6230000000000473</v>
      </c>
      <c r="G7024" s="103" t="s">
        <v>167</v>
      </c>
      <c r="H7024" s="119">
        <f t="shared" si="3163"/>
        <v>2.3230000000000475</v>
      </c>
      <c r="I7024" s="125" t="s">
        <v>4616</v>
      </c>
      <c r="J7024" s="107">
        <f t="shared" ref="J7024" si="3191">I7024+742</f>
        <v>44302.89</v>
      </c>
      <c r="L7024" s="118">
        <v>0.6</v>
      </c>
    </row>
    <row r="7025" spans="1:12" x14ac:dyDescent="0.2">
      <c r="D7025" s="103"/>
      <c r="G7025" s="103"/>
    </row>
    <row r="7026" spans="1:12" x14ac:dyDescent="0.2">
      <c r="A7026" s="126" t="s">
        <v>4617</v>
      </c>
      <c r="B7026" s="127">
        <v>955957.71799999999</v>
      </c>
      <c r="C7026" s="127">
        <v>6483503.5140000004</v>
      </c>
      <c r="D7026" s="103" t="s">
        <v>167</v>
      </c>
      <c r="E7026" s="125">
        <v>410.18700000000001</v>
      </c>
      <c r="F7026" s="125">
        <v>1.5660000000000309</v>
      </c>
      <c r="G7026" s="103" t="s">
        <v>167</v>
      </c>
      <c r="H7026" s="119">
        <f t="shared" si="3163"/>
        <v>2.2660000000000311</v>
      </c>
      <c r="I7026" s="125" t="s">
        <v>4618</v>
      </c>
      <c r="J7026" s="107">
        <f t="shared" ref="J7026" si="3192">I7026+742</f>
        <v>44304.54</v>
      </c>
      <c r="L7026" s="118">
        <v>0.6</v>
      </c>
    </row>
    <row r="7027" spans="1:12" x14ac:dyDescent="0.2">
      <c r="D7027" s="103"/>
      <c r="G7027" s="103"/>
    </row>
    <row r="7028" spans="1:12" x14ac:dyDescent="0.2">
      <c r="A7028" s="126" t="s">
        <v>4619</v>
      </c>
      <c r="B7028" s="127">
        <v>955959.71400000004</v>
      </c>
      <c r="C7028" s="127">
        <v>6483493.4819999998</v>
      </c>
      <c r="D7028" s="103" t="s">
        <v>167</v>
      </c>
      <c r="E7028" s="125">
        <v>410.255</v>
      </c>
      <c r="F7028" s="125">
        <v>0.71800000000001774</v>
      </c>
      <c r="G7028" s="103" t="s">
        <v>167</v>
      </c>
      <c r="H7028" s="119">
        <f t="shared" si="3163"/>
        <v>1.4180000000000179</v>
      </c>
      <c r="I7028" s="125" t="s">
        <v>4620</v>
      </c>
      <c r="J7028" s="107">
        <f t="shared" ref="J7028" si="3193">I7028+742</f>
        <v>44314.81</v>
      </c>
      <c r="L7028" s="118">
        <v>0.6</v>
      </c>
    </row>
    <row r="7029" spans="1:12" x14ac:dyDescent="0.2">
      <c r="D7029" s="103"/>
      <c r="G7029" s="103"/>
    </row>
    <row r="7030" spans="1:12" x14ac:dyDescent="0.2">
      <c r="A7030" s="126">
        <v>2859</v>
      </c>
      <c r="B7030" s="127">
        <v>955961.26399999997</v>
      </c>
      <c r="C7030" s="127">
        <v>6483485.7379999999</v>
      </c>
      <c r="D7030" s="103" t="s">
        <v>167</v>
      </c>
      <c r="E7030" s="125">
        <v>410.32799999999997</v>
      </c>
      <c r="F7030" s="125">
        <v>0.55599999999998317</v>
      </c>
      <c r="G7030" s="103" t="s">
        <v>167</v>
      </c>
      <c r="H7030" s="119">
        <f t="shared" si="3163"/>
        <v>1.3559999999999832</v>
      </c>
      <c r="I7030" s="125" t="s">
        <v>4621</v>
      </c>
      <c r="J7030" s="107">
        <f t="shared" ref="J7030" si="3194">I7030+742</f>
        <v>44322.71</v>
      </c>
      <c r="L7030" s="118">
        <v>0.7</v>
      </c>
    </row>
    <row r="7031" spans="1:12" x14ac:dyDescent="0.2">
      <c r="D7031" s="103"/>
      <c r="G7031" s="103"/>
    </row>
    <row r="7032" spans="1:12" x14ac:dyDescent="0.2">
      <c r="A7032" s="126">
        <v>2860</v>
      </c>
      <c r="B7032" s="127">
        <v>955964.86</v>
      </c>
      <c r="C7032" s="127">
        <v>6483466.1239999998</v>
      </c>
      <c r="D7032" s="103" t="s">
        <v>167</v>
      </c>
      <c r="E7032" s="125">
        <v>410.50599999999997</v>
      </c>
      <c r="F7032" s="125">
        <v>0.5029999999999859</v>
      </c>
      <c r="G7032" s="103" t="s">
        <v>167</v>
      </c>
      <c r="H7032" s="119">
        <f t="shared" si="3163"/>
        <v>1.3029999999999859</v>
      </c>
      <c r="I7032" s="125" t="s">
        <v>4622</v>
      </c>
      <c r="J7032" s="107">
        <f t="shared" ref="J7032" si="3195">I7032+742</f>
        <v>44342.65</v>
      </c>
      <c r="L7032" s="118">
        <v>0.7</v>
      </c>
    </row>
    <row r="7033" spans="1:12" x14ac:dyDescent="0.2">
      <c r="D7033" s="103"/>
      <c r="G7033" s="103"/>
    </row>
    <row r="7034" spans="1:12" x14ac:dyDescent="0.2">
      <c r="A7034" s="126">
        <v>2861</v>
      </c>
      <c r="B7034" s="127">
        <v>955968.19</v>
      </c>
      <c r="C7034" s="127">
        <v>6483446.6969999997</v>
      </c>
      <c r="D7034" s="103" t="s">
        <v>167</v>
      </c>
      <c r="E7034" s="125">
        <v>410.67</v>
      </c>
      <c r="F7034" s="125">
        <v>0.45300000000003138</v>
      </c>
      <c r="G7034" s="103" t="s">
        <v>167</v>
      </c>
      <c r="H7034" s="119">
        <f t="shared" ref="H7034:H7096" si="3196">F7034+L7034+0.1</f>
        <v>1.2530000000000314</v>
      </c>
      <c r="I7034" s="125" t="s">
        <v>4623</v>
      </c>
      <c r="J7034" s="107">
        <f t="shared" ref="J7034" si="3197">I7034+742</f>
        <v>44362.37</v>
      </c>
      <c r="L7034" s="118">
        <v>0.7</v>
      </c>
    </row>
    <row r="7035" spans="1:12" x14ac:dyDescent="0.2">
      <c r="D7035" s="103"/>
      <c r="G7035" s="103"/>
    </row>
    <row r="7036" spans="1:12" x14ac:dyDescent="0.2">
      <c r="A7036" s="126">
        <v>2862</v>
      </c>
      <c r="B7036" s="127">
        <v>955970.98199999996</v>
      </c>
      <c r="C7036" s="127">
        <v>6483426.7810000004</v>
      </c>
      <c r="D7036" s="103" t="s">
        <v>167</v>
      </c>
      <c r="E7036" s="125">
        <v>410.822</v>
      </c>
      <c r="F7036" s="125">
        <v>0.4959999999999809</v>
      </c>
      <c r="G7036" s="103" t="s">
        <v>167</v>
      </c>
      <c r="H7036" s="119">
        <f t="shared" si="3196"/>
        <v>1.2959999999999809</v>
      </c>
      <c r="I7036" s="125" t="s">
        <v>4624</v>
      </c>
      <c r="J7036" s="107">
        <f t="shared" ref="J7036" si="3198">I7036+742</f>
        <v>44382.48</v>
      </c>
      <c r="L7036" s="118">
        <v>0.7</v>
      </c>
    </row>
    <row r="7037" spans="1:12" x14ac:dyDescent="0.2">
      <c r="D7037" s="103"/>
      <c r="G7037" s="103"/>
    </row>
    <row r="7038" spans="1:12" x14ac:dyDescent="0.2">
      <c r="A7038" s="126">
        <v>2863</v>
      </c>
      <c r="B7038" s="127">
        <v>955973.66799999995</v>
      </c>
      <c r="C7038" s="127">
        <v>6483406.835</v>
      </c>
      <c r="D7038" s="103" t="s">
        <v>167</v>
      </c>
      <c r="E7038" s="125">
        <v>410.971</v>
      </c>
      <c r="F7038" s="125">
        <v>0.52800000000002001</v>
      </c>
      <c r="G7038" s="103" t="s">
        <v>167</v>
      </c>
      <c r="H7038" s="119">
        <f t="shared" si="3196"/>
        <v>1.3280000000000201</v>
      </c>
      <c r="I7038" s="125" t="s">
        <v>4625</v>
      </c>
      <c r="J7038" s="107">
        <f t="shared" ref="J7038" si="3199">I7038+742</f>
        <v>44402.61</v>
      </c>
      <c r="L7038" s="118">
        <v>0.7</v>
      </c>
    </row>
    <row r="7039" spans="1:12" x14ac:dyDescent="0.2">
      <c r="D7039" s="103"/>
      <c r="G7039" s="103"/>
    </row>
    <row r="7040" spans="1:12" x14ac:dyDescent="0.2">
      <c r="A7040" s="126">
        <v>2864</v>
      </c>
      <c r="B7040" s="127">
        <v>955975.73100000003</v>
      </c>
      <c r="C7040" s="127">
        <v>6483387.7939999998</v>
      </c>
      <c r="D7040" s="103" t="s">
        <v>167</v>
      </c>
      <c r="E7040" s="125">
        <v>411.07900000000001</v>
      </c>
      <c r="F7040" s="125">
        <v>0.55200000000002092</v>
      </c>
      <c r="G7040" s="103" t="s">
        <v>167</v>
      </c>
      <c r="H7040" s="119">
        <f t="shared" si="3196"/>
        <v>1.352000000000021</v>
      </c>
      <c r="I7040" s="125" t="s">
        <v>4626</v>
      </c>
      <c r="J7040" s="107">
        <f t="shared" ref="J7040" si="3200">I7040+742</f>
        <v>44421.760000000002</v>
      </c>
      <c r="L7040" s="118">
        <v>0.7</v>
      </c>
    </row>
    <row r="7041" spans="1:12" x14ac:dyDescent="0.2">
      <c r="D7041" s="103"/>
      <c r="G7041" s="103"/>
    </row>
    <row r="7042" spans="1:12" x14ac:dyDescent="0.2">
      <c r="A7042" s="126">
        <v>2865</v>
      </c>
      <c r="B7042" s="127">
        <v>955977.58900000004</v>
      </c>
      <c r="C7042" s="127">
        <v>6483367.1449999996</v>
      </c>
      <c r="D7042" s="103" t="s">
        <v>167</v>
      </c>
      <c r="E7042" s="125">
        <v>411.25900000000001</v>
      </c>
      <c r="F7042" s="125">
        <v>0.55799999999999272</v>
      </c>
      <c r="G7042" s="103" t="s">
        <v>167</v>
      </c>
      <c r="H7042" s="119">
        <f t="shared" si="3196"/>
        <v>1.3579999999999928</v>
      </c>
      <c r="I7042" s="125" t="s">
        <v>4627</v>
      </c>
      <c r="J7042" s="107">
        <f t="shared" ref="J7042" si="3201">I7042+742</f>
        <v>44442.49</v>
      </c>
      <c r="L7042" s="118">
        <v>0.7</v>
      </c>
    </row>
    <row r="7043" spans="1:12" x14ac:dyDescent="0.2">
      <c r="D7043" s="103"/>
      <c r="G7043" s="103"/>
    </row>
    <row r="7044" spans="1:12" x14ac:dyDescent="0.2">
      <c r="A7044" s="126">
        <v>2866</v>
      </c>
      <c r="B7044" s="127">
        <v>955978.98600000003</v>
      </c>
      <c r="C7044" s="127">
        <v>6483347.4840000002</v>
      </c>
      <c r="D7044" s="103" t="s">
        <v>167</v>
      </c>
      <c r="E7044" s="125">
        <v>411.35399999999998</v>
      </c>
      <c r="F7044" s="125">
        <v>0.52999999999997272</v>
      </c>
      <c r="G7044" s="103" t="s">
        <v>167</v>
      </c>
      <c r="H7044" s="119">
        <f t="shared" si="3196"/>
        <v>1.3299999999999728</v>
      </c>
      <c r="I7044" s="125" t="s">
        <v>4628</v>
      </c>
      <c r="J7044" s="107">
        <f t="shared" ref="J7044" si="3202">I7044+742</f>
        <v>44462.2</v>
      </c>
      <c r="L7044" s="118">
        <v>0.7</v>
      </c>
    </row>
    <row r="7045" spans="1:12" x14ac:dyDescent="0.2">
      <c r="D7045" s="103"/>
      <c r="G7045" s="103"/>
    </row>
    <row r="7046" spans="1:12" x14ac:dyDescent="0.2">
      <c r="A7046" s="126">
        <v>2867</v>
      </c>
      <c r="B7046" s="127">
        <v>955979.97100000002</v>
      </c>
      <c r="C7046" s="127">
        <v>6483327.4939999999</v>
      </c>
      <c r="D7046" s="103" t="s">
        <v>167</v>
      </c>
      <c r="E7046" s="125">
        <v>411.44299999999998</v>
      </c>
      <c r="F7046" s="125">
        <v>0.47699999999997544</v>
      </c>
      <c r="G7046" s="103" t="s">
        <v>167</v>
      </c>
      <c r="H7046" s="119">
        <f t="shared" si="3196"/>
        <v>1.2769999999999755</v>
      </c>
      <c r="I7046" s="125" t="s">
        <v>4629</v>
      </c>
      <c r="J7046" s="107">
        <f t="shared" ref="J7046" si="3203">I7046+742</f>
        <v>44482.22</v>
      </c>
      <c r="L7046" s="118">
        <v>0.7</v>
      </c>
    </row>
    <row r="7047" spans="1:12" x14ac:dyDescent="0.2">
      <c r="D7047" s="103"/>
      <c r="G7047" s="103"/>
    </row>
    <row r="7048" spans="1:12" x14ac:dyDescent="0.2">
      <c r="A7048" s="126">
        <v>2868</v>
      </c>
      <c r="B7048" s="127">
        <v>955980.49800000002</v>
      </c>
      <c r="C7048" s="127">
        <v>6483307.534</v>
      </c>
      <c r="D7048" s="103" t="s">
        <v>167</v>
      </c>
      <c r="E7048" s="125">
        <v>411.56799999999998</v>
      </c>
      <c r="F7048" s="125">
        <v>0.51499999999998636</v>
      </c>
      <c r="G7048" s="103" t="s">
        <v>167</v>
      </c>
      <c r="H7048" s="119">
        <f t="shared" si="3196"/>
        <v>1.3149999999999864</v>
      </c>
      <c r="I7048" s="125" t="s">
        <v>4630</v>
      </c>
      <c r="J7048" s="107">
        <f t="shared" ref="J7048" si="3204">I7048+742</f>
        <v>44502.19</v>
      </c>
      <c r="L7048" s="118">
        <v>0.7</v>
      </c>
    </row>
    <row r="7049" spans="1:12" x14ac:dyDescent="0.2">
      <c r="D7049" s="103"/>
      <c r="G7049" s="103"/>
    </row>
    <row r="7050" spans="1:12" x14ac:dyDescent="0.2">
      <c r="A7050" s="126">
        <v>2869</v>
      </c>
      <c r="B7050" s="127">
        <v>955980.79599999997</v>
      </c>
      <c r="C7050" s="127">
        <v>6483287.5489999996</v>
      </c>
      <c r="D7050" s="103" t="s">
        <v>167</v>
      </c>
      <c r="E7050" s="125">
        <v>411.61700000000002</v>
      </c>
      <c r="F7050" s="125">
        <v>0.54599999999999227</v>
      </c>
      <c r="G7050" s="103" t="s">
        <v>167</v>
      </c>
      <c r="H7050" s="119">
        <f t="shared" si="3196"/>
        <v>1.3459999999999923</v>
      </c>
      <c r="I7050" s="125" t="s">
        <v>4631</v>
      </c>
      <c r="J7050" s="107">
        <f t="shared" ref="J7050" si="3205">I7050+742</f>
        <v>44522.17</v>
      </c>
      <c r="L7050" s="118">
        <v>0.7</v>
      </c>
    </row>
    <row r="7051" spans="1:12" x14ac:dyDescent="0.2">
      <c r="D7051" s="103"/>
      <c r="G7051" s="103"/>
    </row>
    <row r="7052" spans="1:12" x14ac:dyDescent="0.2">
      <c r="A7052" s="126">
        <v>2870</v>
      </c>
      <c r="B7052" s="127">
        <v>955980.70600000001</v>
      </c>
      <c r="C7052" s="127">
        <v>6483267.5599999996</v>
      </c>
      <c r="D7052" s="103" t="s">
        <v>167</v>
      </c>
      <c r="E7052" s="125">
        <v>411.63299999999998</v>
      </c>
      <c r="F7052" s="125">
        <v>0.57699999999999818</v>
      </c>
      <c r="G7052" s="103" t="s">
        <v>167</v>
      </c>
      <c r="H7052" s="119">
        <f t="shared" si="3196"/>
        <v>1.3769999999999982</v>
      </c>
      <c r="I7052" s="125" t="s">
        <v>4632</v>
      </c>
      <c r="J7052" s="107">
        <f t="shared" ref="J7052" si="3206">I7052+742</f>
        <v>44542.16</v>
      </c>
      <c r="L7052" s="118">
        <v>0.7</v>
      </c>
    </row>
    <row r="7053" spans="1:12" x14ac:dyDescent="0.2">
      <c r="D7053" s="103"/>
      <c r="G7053" s="103"/>
    </row>
    <row r="7054" spans="1:12" x14ac:dyDescent="0.2">
      <c r="A7054" s="126">
        <v>2871</v>
      </c>
      <c r="B7054" s="127">
        <v>955980.36300000001</v>
      </c>
      <c r="C7054" s="127">
        <v>6483247.5710000005</v>
      </c>
      <c r="D7054" s="103" t="s">
        <v>167</v>
      </c>
      <c r="E7054" s="125">
        <v>411.63900000000001</v>
      </c>
      <c r="F7054" s="125">
        <v>0.53000000000002956</v>
      </c>
      <c r="G7054" s="103" t="s">
        <v>167</v>
      </c>
      <c r="H7054" s="119">
        <f t="shared" si="3196"/>
        <v>1.3300000000000296</v>
      </c>
      <c r="I7054" s="125" t="s">
        <v>4633</v>
      </c>
      <c r="J7054" s="107">
        <f t="shared" ref="J7054" si="3207">I7054+742</f>
        <v>44562.15</v>
      </c>
      <c r="L7054" s="118">
        <v>0.7</v>
      </c>
    </row>
    <row r="7055" spans="1:12" x14ac:dyDescent="0.2">
      <c r="D7055" s="103"/>
      <c r="G7055" s="103"/>
    </row>
    <row r="7056" spans="1:12" x14ac:dyDescent="0.2">
      <c r="A7056" s="126" t="s">
        <v>4634</v>
      </c>
      <c r="B7056" s="127">
        <v>955979.77</v>
      </c>
      <c r="C7056" s="127">
        <v>6483227.6600000001</v>
      </c>
      <c r="D7056" s="103" t="s">
        <v>167</v>
      </c>
      <c r="E7056" s="125">
        <v>411.68799999999999</v>
      </c>
      <c r="F7056" s="125">
        <v>0.52400000000000091</v>
      </c>
      <c r="G7056" s="103" t="s">
        <v>167</v>
      </c>
      <c r="H7056" s="119">
        <f t="shared" si="3196"/>
        <v>1.324000000000001</v>
      </c>
      <c r="I7056" s="125" t="s">
        <v>4635</v>
      </c>
      <c r="J7056" s="107">
        <f t="shared" ref="J7056" si="3208">I7056+742</f>
        <v>44582.07</v>
      </c>
      <c r="L7056" s="118">
        <v>0.7</v>
      </c>
    </row>
    <row r="7057" spans="1:12" x14ac:dyDescent="0.2">
      <c r="D7057" s="103"/>
      <c r="G7057" s="103"/>
    </row>
    <row r="7058" spans="1:12" x14ac:dyDescent="0.2">
      <c r="A7058" s="126" t="s">
        <v>4636</v>
      </c>
      <c r="B7058" s="127">
        <v>955979.10499999998</v>
      </c>
      <c r="C7058" s="127">
        <v>6483207.5020000003</v>
      </c>
      <c r="D7058" s="103" t="s">
        <v>167</v>
      </c>
      <c r="E7058" s="125">
        <v>411.733</v>
      </c>
      <c r="F7058" s="125">
        <v>0.53600000000000136</v>
      </c>
      <c r="G7058" s="103" t="s">
        <v>167</v>
      </c>
      <c r="H7058" s="119">
        <f t="shared" si="3196"/>
        <v>1.3360000000000014</v>
      </c>
      <c r="I7058" s="125" t="s">
        <v>4637</v>
      </c>
      <c r="J7058" s="107">
        <f t="shared" ref="J7058" si="3209">I7058+742</f>
        <v>44602.25</v>
      </c>
      <c r="L7058" s="118">
        <v>0.7</v>
      </c>
    </row>
    <row r="7059" spans="1:12" x14ac:dyDescent="0.2">
      <c r="D7059" s="103"/>
      <c r="G7059" s="103"/>
    </row>
    <row r="7060" spans="1:12" x14ac:dyDescent="0.2">
      <c r="A7060" s="126" t="s">
        <v>4638</v>
      </c>
      <c r="B7060" s="127">
        <v>955978.46400000004</v>
      </c>
      <c r="C7060" s="127">
        <v>6483188.2949999999</v>
      </c>
      <c r="D7060" s="103" t="s">
        <v>167</v>
      </c>
      <c r="E7060" s="125">
        <v>411.745</v>
      </c>
      <c r="F7060" s="125">
        <v>0.52800000000002001</v>
      </c>
      <c r="G7060" s="103" t="s">
        <v>167</v>
      </c>
      <c r="H7060" s="119">
        <f t="shared" si="3196"/>
        <v>1.3280000000000201</v>
      </c>
      <c r="I7060" s="125" t="s">
        <v>4639</v>
      </c>
      <c r="J7060" s="107">
        <f t="shared" ref="J7060" si="3210">I7060+742</f>
        <v>44621.46</v>
      </c>
      <c r="L7060" s="118">
        <v>0.7</v>
      </c>
    </row>
    <row r="7061" spans="1:12" x14ac:dyDescent="0.2">
      <c r="D7061" s="103"/>
      <c r="G7061" s="103"/>
    </row>
    <row r="7062" spans="1:12" x14ac:dyDescent="0.2">
      <c r="A7062" s="126" t="s">
        <v>4640</v>
      </c>
      <c r="B7062" s="127">
        <v>955977.65800000005</v>
      </c>
      <c r="C7062" s="127">
        <v>6483166.9469999997</v>
      </c>
      <c r="D7062" s="103" t="s">
        <v>167</v>
      </c>
      <c r="E7062" s="125">
        <v>411.82100000000003</v>
      </c>
      <c r="F7062" s="125">
        <v>0.53600000000000136</v>
      </c>
      <c r="G7062" s="103" t="s">
        <v>167</v>
      </c>
      <c r="H7062" s="119">
        <f t="shared" si="3196"/>
        <v>1.3360000000000014</v>
      </c>
      <c r="I7062" s="125" t="s">
        <v>4641</v>
      </c>
      <c r="J7062" s="107">
        <f t="shared" ref="J7062" si="3211">I7062+742</f>
        <v>44642.83</v>
      </c>
      <c r="L7062" s="118">
        <v>0.7</v>
      </c>
    </row>
    <row r="7063" spans="1:12" x14ac:dyDescent="0.2">
      <c r="D7063" s="103"/>
      <c r="G7063" s="103"/>
    </row>
    <row r="7064" spans="1:12" x14ac:dyDescent="0.2">
      <c r="A7064" s="126" t="s">
        <v>4642</v>
      </c>
      <c r="B7064" s="127">
        <v>955977.08400000003</v>
      </c>
      <c r="C7064" s="127">
        <v>6483147.5369999995</v>
      </c>
      <c r="D7064" s="103" t="s">
        <v>167</v>
      </c>
      <c r="E7064" s="125">
        <v>411.87900000000002</v>
      </c>
      <c r="F7064" s="125">
        <v>1.2839999999999918</v>
      </c>
      <c r="G7064" s="103" t="s">
        <v>167</v>
      </c>
      <c r="H7064" s="119">
        <f t="shared" si="3196"/>
        <v>2.2839999999999918</v>
      </c>
      <c r="I7064" s="125" t="s">
        <v>4643</v>
      </c>
      <c r="J7064" s="107">
        <f t="shared" ref="J7064" si="3212">I7064+742</f>
        <v>44662.26</v>
      </c>
      <c r="L7064" s="118">
        <v>0.9</v>
      </c>
    </row>
    <row r="7065" spans="1:12" x14ac:dyDescent="0.2">
      <c r="D7065" s="103"/>
      <c r="G7065" s="103"/>
    </row>
    <row r="7066" spans="1:12" x14ac:dyDescent="0.2">
      <c r="A7066" s="126" t="s">
        <v>4644</v>
      </c>
      <c r="B7066" s="127">
        <v>955976.89599999995</v>
      </c>
      <c r="C7066" s="127">
        <v>6483140.9000000004</v>
      </c>
      <c r="D7066" s="103" t="s">
        <v>167</v>
      </c>
      <c r="E7066" s="125">
        <v>411.91899999999998</v>
      </c>
      <c r="F7066" s="125">
        <v>1.5360000000000014</v>
      </c>
      <c r="G7066" s="103" t="s">
        <v>167</v>
      </c>
      <c r="H7066" s="119">
        <f t="shared" si="3196"/>
        <v>2.5360000000000014</v>
      </c>
      <c r="I7066" s="125" t="s">
        <v>4645</v>
      </c>
      <c r="J7066" s="107">
        <f t="shared" ref="J7066" si="3213">I7066+742</f>
        <v>44668.76</v>
      </c>
      <c r="L7066" s="118">
        <v>0.9</v>
      </c>
    </row>
    <row r="7067" spans="1:12" x14ac:dyDescent="0.2">
      <c r="D7067" s="103"/>
      <c r="G7067" s="103"/>
    </row>
    <row r="7068" spans="1:12" x14ac:dyDescent="0.2">
      <c r="A7068" s="126" t="s">
        <v>4646</v>
      </c>
      <c r="B7068" s="127">
        <v>955976.74399999995</v>
      </c>
      <c r="C7068" s="127">
        <v>6483127.7149999999</v>
      </c>
      <c r="D7068" s="103" t="s">
        <v>167</v>
      </c>
      <c r="E7068" s="125">
        <v>411.98</v>
      </c>
      <c r="F7068" s="125">
        <v>0.49900000000002365</v>
      </c>
      <c r="G7068" s="103" t="s">
        <v>167</v>
      </c>
      <c r="H7068" s="119">
        <f t="shared" si="3196"/>
        <v>1.4990000000000236</v>
      </c>
      <c r="I7068" s="125" t="s">
        <v>4647</v>
      </c>
      <c r="J7068" s="107">
        <f t="shared" ref="J7068" si="3214">I7068+742</f>
        <v>44682.14</v>
      </c>
      <c r="L7068" s="118">
        <v>0.9</v>
      </c>
    </row>
    <row r="7069" spans="1:12" x14ac:dyDescent="0.2">
      <c r="D7069" s="103"/>
      <c r="G7069" s="103"/>
    </row>
    <row r="7070" spans="1:12" x14ac:dyDescent="0.2">
      <c r="A7070" s="126" t="s">
        <v>4648</v>
      </c>
      <c r="B7070" s="127">
        <v>955976.53899999999</v>
      </c>
      <c r="C7070" s="127">
        <v>6483107.568</v>
      </c>
      <c r="D7070" s="103" t="s">
        <v>167</v>
      </c>
      <c r="E7070" s="125">
        <v>412.08199999999999</v>
      </c>
      <c r="F7070" s="125">
        <v>0.51200000000000045</v>
      </c>
      <c r="G7070" s="103" t="s">
        <v>167</v>
      </c>
      <c r="H7070" s="119">
        <f t="shared" si="3196"/>
        <v>1.3120000000000005</v>
      </c>
      <c r="I7070" s="125" t="s">
        <v>4649</v>
      </c>
      <c r="J7070" s="107">
        <f t="shared" ref="J7070" si="3215">I7070+742</f>
        <v>44702.29</v>
      </c>
      <c r="L7070" s="118">
        <v>0.7</v>
      </c>
    </row>
    <row r="7071" spans="1:12" ht="15" customHeight="1" x14ac:dyDescent="0.2">
      <c r="D7071" s="103"/>
      <c r="G7071" s="103"/>
    </row>
    <row r="7072" spans="1:12" x14ac:dyDescent="0.2">
      <c r="A7072" s="126">
        <v>2879</v>
      </c>
      <c r="B7072" s="127">
        <v>955976.70600000001</v>
      </c>
      <c r="C7072" s="127">
        <v>6483087.5310000004</v>
      </c>
      <c r="D7072" s="103" t="s">
        <v>167</v>
      </c>
      <c r="E7072" s="125">
        <v>412.17599999999999</v>
      </c>
      <c r="F7072" s="125">
        <v>0.54399999999998272</v>
      </c>
      <c r="G7072" s="103" t="s">
        <v>167</v>
      </c>
      <c r="H7072" s="119">
        <f t="shared" si="3196"/>
        <v>1.3439999999999828</v>
      </c>
      <c r="I7072" s="125" t="s">
        <v>4650</v>
      </c>
      <c r="J7072" s="107">
        <f t="shared" ref="J7072" si="3216">I7072+742</f>
        <v>44722.33</v>
      </c>
      <c r="L7072" s="118">
        <v>0.7</v>
      </c>
    </row>
    <row r="7073" spans="1:12" x14ac:dyDescent="0.2">
      <c r="D7073" s="103"/>
      <c r="G7073" s="103"/>
    </row>
    <row r="7074" spans="1:12" x14ac:dyDescent="0.2">
      <c r="A7074" s="126">
        <v>2880</v>
      </c>
      <c r="B7074" s="127">
        <v>955977.39500000002</v>
      </c>
      <c r="C7074" s="127">
        <v>6483067.7390000001</v>
      </c>
      <c r="D7074" s="103" t="s">
        <v>167</v>
      </c>
      <c r="E7074" s="125">
        <v>412.22500000000002</v>
      </c>
      <c r="F7074" s="125">
        <v>0.53400000000004866</v>
      </c>
      <c r="G7074" s="103" t="s">
        <v>167</v>
      </c>
      <c r="H7074" s="119">
        <f t="shared" si="3196"/>
        <v>1.3340000000000487</v>
      </c>
      <c r="I7074" s="125" t="s">
        <v>4651</v>
      </c>
      <c r="J7074" s="107">
        <f t="shared" ref="J7074" si="3217">I7074+742</f>
        <v>44742.13</v>
      </c>
      <c r="L7074" s="118">
        <v>0.7</v>
      </c>
    </row>
    <row r="7075" spans="1:12" x14ac:dyDescent="0.2">
      <c r="D7075" s="103"/>
      <c r="G7075" s="103"/>
    </row>
    <row r="7076" spans="1:12" x14ac:dyDescent="0.2">
      <c r="A7076" s="126">
        <v>2881</v>
      </c>
      <c r="B7076" s="127">
        <v>955978.70799999998</v>
      </c>
      <c r="C7076" s="127">
        <v>6483047.5779999997</v>
      </c>
      <c r="D7076" s="103" t="s">
        <v>167</v>
      </c>
      <c r="E7076" s="125">
        <v>412.30200000000002</v>
      </c>
      <c r="F7076" s="125">
        <v>0.5180000000000291</v>
      </c>
      <c r="G7076" s="103" t="s">
        <v>167</v>
      </c>
      <c r="H7076" s="119">
        <f t="shared" si="3196"/>
        <v>1.3180000000000291</v>
      </c>
      <c r="I7076" s="125" t="s">
        <v>4652</v>
      </c>
      <c r="J7076" s="107">
        <f t="shared" ref="J7076" si="3218">I7076+742</f>
        <v>44762.34</v>
      </c>
      <c r="L7076" s="118">
        <v>0.7</v>
      </c>
    </row>
    <row r="7077" spans="1:12" x14ac:dyDescent="0.2">
      <c r="D7077" s="103"/>
      <c r="G7077" s="103"/>
    </row>
    <row r="7078" spans="1:12" x14ac:dyDescent="0.2">
      <c r="A7078" s="126">
        <v>2882</v>
      </c>
      <c r="B7078" s="127">
        <v>955980.39899999998</v>
      </c>
      <c r="C7078" s="127">
        <v>6483027.4479999999</v>
      </c>
      <c r="D7078" s="103" t="s">
        <v>167</v>
      </c>
      <c r="E7078" s="125">
        <v>412.39400000000001</v>
      </c>
      <c r="F7078" s="125">
        <v>0.4959999999999809</v>
      </c>
      <c r="G7078" s="103" t="s">
        <v>167</v>
      </c>
      <c r="H7078" s="119">
        <f t="shared" si="3196"/>
        <v>1.2959999999999809</v>
      </c>
      <c r="I7078" s="125" t="s">
        <v>4653</v>
      </c>
      <c r="J7078" s="107">
        <f t="shared" ref="J7078" si="3219">I7078+742</f>
        <v>44782.54</v>
      </c>
      <c r="L7078" s="118">
        <v>0.7</v>
      </c>
    </row>
    <row r="7079" spans="1:12" x14ac:dyDescent="0.2">
      <c r="D7079" s="103"/>
      <c r="G7079" s="103"/>
    </row>
    <row r="7080" spans="1:12" x14ac:dyDescent="0.2">
      <c r="A7080" s="126">
        <v>2883</v>
      </c>
      <c r="B7080" s="127">
        <v>955982.84499999997</v>
      </c>
      <c r="C7080" s="127">
        <v>6483007.8969999999</v>
      </c>
      <c r="D7080" s="103" t="s">
        <v>167</v>
      </c>
      <c r="E7080" s="125">
        <v>412.55599999999998</v>
      </c>
      <c r="F7080" s="125">
        <v>0.57999999999998408</v>
      </c>
      <c r="G7080" s="103" t="s">
        <v>167</v>
      </c>
      <c r="H7080" s="119">
        <f t="shared" si="3196"/>
        <v>1.3799999999999841</v>
      </c>
      <c r="I7080" s="125" t="s">
        <v>4654</v>
      </c>
      <c r="J7080" s="107">
        <f t="shared" ref="J7080" si="3220">I7080+742</f>
        <v>44802.239999999998</v>
      </c>
      <c r="L7080" s="118">
        <v>0.7</v>
      </c>
    </row>
    <row r="7081" spans="1:12" x14ac:dyDescent="0.2">
      <c r="D7081" s="103"/>
      <c r="G7081" s="103"/>
    </row>
    <row r="7082" spans="1:12" x14ac:dyDescent="0.2">
      <c r="A7082" s="126">
        <v>2884</v>
      </c>
      <c r="B7082" s="127">
        <v>955985.82499999995</v>
      </c>
      <c r="C7082" s="127">
        <v>6482988.3569999998</v>
      </c>
      <c r="D7082" s="103" t="s">
        <v>167</v>
      </c>
      <c r="E7082" s="125">
        <v>412.553</v>
      </c>
      <c r="F7082" s="125">
        <v>0.57400000000001228</v>
      </c>
      <c r="G7082" s="103" t="s">
        <v>167</v>
      </c>
      <c r="H7082" s="119">
        <f t="shared" si="3196"/>
        <v>1.5740000000000123</v>
      </c>
      <c r="I7082" s="125" t="s">
        <v>4655</v>
      </c>
      <c r="J7082" s="107">
        <f t="shared" ref="J7082" si="3221">I7082+742</f>
        <v>44822.01</v>
      </c>
      <c r="L7082" s="118">
        <v>0.9</v>
      </c>
    </row>
    <row r="7083" spans="1:12" x14ac:dyDescent="0.2">
      <c r="D7083" s="103"/>
      <c r="G7083" s="103"/>
    </row>
    <row r="7084" spans="1:12" x14ac:dyDescent="0.2">
      <c r="A7084" s="126" t="s">
        <v>4656</v>
      </c>
      <c r="B7084" s="127">
        <v>955987.54399999999</v>
      </c>
      <c r="C7084" s="127">
        <v>6482978.4210000001</v>
      </c>
      <c r="D7084" s="103" t="s">
        <v>167</v>
      </c>
      <c r="E7084" s="125">
        <v>412.59800000000001</v>
      </c>
      <c r="F7084" s="125">
        <v>1.7110000000000127</v>
      </c>
      <c r="G7084" s="103" t="s">
        <v>167</v>
      </c>
      <c r="H7084" s="119">
        <f t="shared" si="3196"/>
        <v>2.7110000000000127</v>
      </c>
      <c r="I7084" s="125" t="s">
        <v>4657</v>
      </c>
      <c r="J7084" s="107">
        <f t="shared" ref="J7084" si="3222">I7084+742</f>
        <v>44830.85</v>
      </c>
      <c r="L7084" s="118">
        <v>0.9</v>
      </c>
    </row>
    <row r="7085" spans="1:12" x14ac:dyDescent="0.2">
      <c r="D7085" s="103"/>
      <c r="G7085" s="103"/>
    </row>
    <row r="7086" spans="1:12" x14ac:dyDescent="0.2">
      <c r="A7086" s="126" t="s">
        <v>4658</v>
      </c>
      <c r="B7086" s="127">
        <v>955987.86100000003</v>
      </c>
      <c r="C7086" s="127">
        <v>6482976.5580000002</v>
      </c>
      <c r="D7086" s="103" t="s">
        <v>167</v>
      </c>
      <c r="E7086" s="125">
        <v>412.64</v>
      </c>
      <c r="F7086" s="125">
        <v>1.603999999999985</v>
      </c>
      <c r="G7086" s="103" t="s">
        <v>167</v>
      </c>
      <c r="H7086" s="119">
        <f t="shared" si="3196"/>
        <v>2.603999999999985</v>
      </c>
      <c r="I7086" s="125" t="s">
        <v>4659</v>
      </c>
      <c r="J7086" s="107">
        <f t="shared" ref="J7086" si="3223">I7086+742</f>
        <v>44834.06</v>
      </c>
      <c r="L7086" s="118">
        <v>0.9</v>
      </c>
    </row>
    <row r="7087" spans="1:12" x14ac:dyDescent="0.2">
      <c r="D7087" s="103"/>
      <c r="G7087" s="103"/>
    </row>
    <row r="7088" spans="1:12" x14ac:dyDescent="0.2">
      <c r="A7088" s="126">
        <v>2885</v>
      </c>
      <c r="B7088" s="127">
        <v>955989.50399999996</v>
      </c>
      <c r="C7088" s="127">
        <v>6482968.1639999999</v>
      </c>
      <c r="D7088" s="103" t="s">
        <v>167</v>
      </c>
      <c r="E7088" s="125">
        <v>412.673</v>
      </c>
      <c r="F7088" s="125">
        <v>0.57100000000002638</v>
      </c>
      <c r="G7088" s="103" t="s">
        <v>167</v>
      </c>
      <c r="H7088" s="119">
        <f t="shared" si="3196"/>
        <v>1.3710000000000264</v>
      </c>
      <c r="I7088" s="125" t="s">
        <v>4660</v>
      </c>
      <c r="J7088" s="107">
        <f t="shared" ref="J7088" si="3224">I7088+742</f>
        <v>44842.68</v>
      </c>
      <c r="L7088" s="118">
        <v>0.7</v>
      </c>
    </row>
    <row r="7089" spans="1:12" x14ac:dyDescent="0.2">
      <c r="D7089" s="103"/>
      <c r="G7089" s="103"/>
    </row>
    <row r="7090" spans="1:12" x14ac:dyDescent="0.2">
      <c r="A7090" s="126" t="s">
        <v>4661</v>
      </c>
      <c r="B7090" s="127">
        <v>955991.55900000001</v>
      </c>
      <c r="C7090" s="127">
        <v>6482958.915</v>
      </c>
      <c r="D7090" s="103" t="s">
        <v>167</v>
      </c>
      <c r="E7090" s="125">
        <v>412.66699999999997</v>
      </c>
      <c r="F7090" s="125">
        <v>0.53699999999997772</v>
      </c>
      <c r="G7090" s="103" t="s">
        <v>167</v>
      </c>
      <c r="H7090" s="119">
        <f t="shared" si="3196"/>
        <v>1.3369999999999778</v>
      </c>
      <c r="I7090" s="125" t="s">
        <v>4662</v>
      </c>
      <c r="J7090" s="107">
        <f t="shared" ref="J7090" si="3225">I7090+742</f>
        <v>44852.160000000003</v>
      </c>
      <c r="L7090" s="118">
        <v>0.7</v>
      </c>
    </row>
    <row r="7091" spans="1:12" x14ac:dyDescent="0.2">
      <c r="D7091" s="103"/>
      <c r="G7091" s="103"/>
    </row>
    <row r="7092" spans="1:12" x14ac:dyDescent="0.2">
      <c r="A7092" s="126" t="s">
        <v>4663</v>
      </c>
      <c r="B7092" s="127">
        <v>955993.04700000002</v>
      </c>
      <c r="C7092" s="127">
        <v>6482953.7120000003</v>
      </c>
      <c r="D7092" s="103" t="s">
        <v>167</v>
      </c>
      <c r="E7092" s="125">
        <v>412.75200000000001</v>
      </c>
      <c r="F7092" s="125">
        <v>1.0459999999999923</v>
      </c>
      <c r="G7092" s="103" t="s">
        <v>167</v>
      </c>
      <c r="H7092" s="119">
        <f t="shared" si="3196"/>
        <v>2.0459999999999923</v>
      </c>
      <c r="I7092" s="125" t="s">
        <v>4664</v>
      </c>
      <c r="J7092" s="107">
        <f t="shared" ref="J7092" si="3226">I7092+742</f>
        <v>44857.59</v>
      </c>
      <c r="L7092" s="118">
        <v>0.9</v>
      </c>
    </row>
    <row r="7093" spans="1:12" x14ac:dyDescent="0.2">
      <c r="D7093" s="103"/>
      <c r="G7093" s="103"/>
    </row>
    <row r="7094" spans="1:12" x14ac:dyDescent="0.2">
      <c r="A7094" s="126" t="s">
        <v>4665</v>
      </c>
      <c r="B7094" s="127">
        <v>955993.77099999995</v>
      </c>
      <c r="C7094" s="127">
        <v>6482952.2580000004</v>
      </c>
      <c r="D7094" s="103" t="s">
        <v>167</v>
      </c>
      <c r="E7094" s="125">
        <v>412.78699999999998</v>
      </c>
      <c r="F7094" s="125">
        <v>1.2199999999999704</v>
      </c>
      <c r="G7094" s="103" t="s">
        <v>167</v>
      </c>
      <c r="H7094" s="119">
        <f t="shared" si="3196"/>
        <v>2.2199999999999704</v>
      </c>
      <c r="I7094" s="125" t="s">
        <v>4666</v>
      </c>
      <c r="J7094" s="107">
        <f t="shared" ref="J7094" si="3227">I7094+742</f>
        <v>44859.29</v>
      </c>
      <c r="L7094" s="118">
        <v>0.9</v>
      </c>
    </row>
    <row r="7095" spans="1:12" x14ac:dyDescent="0.2">
      <c r="D7095" s="103"/>
      <c r="G7095" s="103"/>
    </row>
    <row r="7096" spans="1:12" x14ac:dyDescent="0.2">
      <c r="A7096" s="126">
        <v>2886</v>
      </c>
      <c r="B7096" s="127">
        <v>955996.12100000004</v>
      </c>
      <c r="C7096" s="127">
        <v>6482950.6720000003</v>
      </c>
      <c r="D7096" s="103" t="s">
        <v>167</v>
      </c>
      <c r="E7096" s="125">
        <v>412.81400000000002</v>
      </c>
      <c r="F7096" s="125">
        <v>1.3640000000000327</v>
      </c>
      <c r="G7096" s="103" t="s">
        <v>167</v>
      </c>
      <c r="H7096" s="119">
        <f t="shared" si="3196"/>
        <v>2.3640000000000327</v>
      </c>
      <c r="I7096" s="125" t="s">
        <v>4667</v>
      </c>
      <c r="J7096" s="107">
        <f t="shared" ref="J7096" si="3228">I7096+742</f>
        <v>44862.09</v>
      </c>
      <c r="L7096" s="118">
        <v>0.9</v>
      </c>
    </row>
    <row r="7097" spans="1:12" x14ac:dyDescent="0.2">
      <c r="D7097" s="103"/>
      <c r="G7097" s="103"/>
    </row>
    <row r="7098" spans="1:12" x14ac:dyDescent="0.2">
      <c r="A7098" s="126" t="s">
        <v>4668</v>
      </c>
      <c r="B7098" s="127">
        <v>955998.44299999997</v>
      </c>
      <c r="C7098" s="127">
        <v>6482949.159</v>
      </c>
      <c r="D7098" s="103" t="s">
        <v>167</v>
      </c>
      <c r="E7098" s="125">
        <v>412.87299999999999</v>
      </c>
      <c r="F7098" s="125">
        <v>1.5</v>
      </c>
      <c r="G7098" s="103" t="s">
        <v>167</v>
      </c>
      <c r="H7098" s="119">
        <f t="shared" ref="H7098:H7160" si="3229">F7098+L7098+0.1</f>
        <v>2.5</v>
      </c>
      <c r="I7098" s="125" t="s">
        <v>4669</v>
      </c>
      <c r="J7098" s="107">
        <f t="shared" ref="J7098" si="3230">I7098+742</f>
        <v>44864.88</v>
      </c>
      <c r="L7098" s="118">
        <v>0.9</v>
      </c>
    </row>
    <row r="7099" spans="1:12" x14ac:dyDescent="0.2">
      <c r="D7099" s="103"/>
      <c r="G7099" s="103"/>
    </row>
    <row r="7100" spans="1:12" x14ac:dyDescent="0.2">
      <c r="A7100" s="126" t="s">
        <v>4670</v>
      </c>
      <c r="B7100" s="127">
        <v>956000.01500000001</v>
      </c>
      <c r="C7100" s="127">
        <v>6482947.0089999996</v>
      </c>
      <c r="D7100" s="103" t="s">
        <v>167</v>
      </c>
      <c r="E7100" s="125">
        <v>413.28</v>
      </c>
      <c r="F7100" s="125">
        <v>2.0289999999999964</v>
      </c>
      <c r="G7100" s="103" t="s">
        <v>167</v>
      </c>
      <c r="H7100" s="119">
        <f t="shared" si="3229"/>
        <v>3.0289999999999964</v>
      </c>
      <c r="I7100" s="125" t="s">
        <v>4671</v>
      </c>
      <c r="J7100" s="107">
        <f t="shared" ref="J7100" si="3231">I7100+742</f>
        <v>44867.56</v>
      </c>
      <c r="L7100" s="118">
        <v>0.9</v>
      </c>
    </row>
    <row r="7101" spans="1:12" x14ac:dyDescent="0.2">
      <c r="D7101" s="103"/>
      <c r="G7101" s="103"/>
    </row>
    <row r="7102" spans="1:12" x14ac:dyDescent="0.2">
      <c r="A7102" s="126" t="s">
        <v>4672</v>
      </c>
      <c r="B7102" s="127">
        <v>956001.13600000006</v>
      </c>
      <c r="C7102" s="127">
        <v>6482944.3660000004</v>
      </c>
      <c r="D7102" s="103" t="s">
        <v>167</v>
      </c>
      <c r="E7102" s="125">
        <v>412.95100000000002</v>
      </c>
      <c r="F7102" s="125">
        <v>1.8300000000000409</v>
      </c>
      <c r="G7102" s="103" t="s">
        <v>167</v>
      </c>
      <c r="H7102" s="119">
        <f t="shared" si="3229"/>
        <v>2.8300000000000409</v>
      </c>
      <c r="I7102" s="125" t="s">
        <v>4673</v>
      </c>
      <c r="J7102" s="107">
        <f t="shared" ref="J7102" si="3232">I7102+742</f>
        <v>44870.44</v>
      </c>
      <c r="L7102" s="118">
        <v>0.9</v>
      </c>
    </row>
    <row r="7103" spans="1:12" x14ac:dyDescent="0.2">
      <c r="D7103" s="103"/>
      <c r="G7103" s="103"/>
    </row>
    <row r="7104" spans="1:12" x14ac:dyDescent="0.2">
      <c r="A7104" s="126" t="s">
        <v>4674</v>
      </c>
      <c r="B7104" s="127">
        <v>956002.52300000004</v>
      </c>
      <c r="C7104" s="127">
        <v>6482940.0149999997</v>
      </c>
      <c r="D7104" s="103" t="s">
        <v>167</v>
      </c>
      <c r="E7104" s="125">
        <v>412.363</v>
      </c>
      <c r="F7104" s="125">
        <v>1.3729999999999905</v>
      </c>
      <c r="G7104" s="103" t="s">
        <v>167</v>
      </c>
      <c r="H7104" s="119">
        <f t="shared" si="3229"/>
        <v>2.3729999999999905</v>
      </c>
      <c r="I7104" s="125" t="s">
        <v>4675</v>
      </c>
      <c r="J7104" s="107">
        <f t="shared" ref="J7104" si="3233">I7104+742</f>
        <v>44875.01</v>
      </c>
      <c r="L7104" s="118">
        <v>0.9</v>
      </c>
    </row>
    <row r="7105" spans="1:12" x14ac:dyDescent="0.2">
      <c r="D7105" s="103"/>
      <c r="G7105" s="103"/>
    </row>
    <row r="7106" spans="1:12" x14ac:dyDescent="0.2">
      <c r="A7106" s="126">
        <v>2887</v>
      </c>
      <c r="B7106" s="127">
        <v>956004.40899999999</v>
      </c>
      <c r="C7106" s="127">
        <v>6482932.6320000002</v>
      </c>
      <c r="D7106" s="103" t="s">
        <v>167</v>
      </c>
      <c r="E7106" s="125">
        <v>412.50099999999998</v>
      </c>
      <c r="F7106" s="125">
        <v>1.3139999999999645</v>
      </c>
      <c r="G7106" s="103" t="s">
        <v>167</v>
      </c>
      <c r="H7106" s="119">
        <f t="shared" si="3229"/>
        <v>2.3139999999999645</v>
      </c>
      <c r="I7106" s="125" t="s">
        <v>4676</v>
      </c>
      <c r="J7106" s="107">
        <f t="shared" ref="J7106" si="3234">I7106+742</f>
        <v>44882.63</v>
      </c>
      <c r="L7106" s="118">
        <v>0.9</v>
      </c>
    </row>
    <row r="7107" spans="1:12" x14ac:dyDescent="0.2">
      <c r="D7107" s="103"/>
      <c r="G7107" s="103"/>
    </row>
    <row r="7108" spans="1:12" x14ac:dyDescent="0.2">
      <c r="A7108" s="126" t="s">
        <v>4677</v>
      </c>
      <c r="B7108" s="127">
        <v>956008.09199999995</v>
      </c>
      <c r="C7108" s="127">
        <v>6482921.54</v>
      </c>
      <c r="D7108" s="103" t="s">
        <v>167</v>
      </c>
      <c r="E7108" s="125">
        <v>412.726</v>
      </c>
      <c r="F7108" s="125">
        <v>1.1630000000000109</v>
      </c>
      <c r="G7108" s="103" t="s">
        <v>167</v>
      </c>
      <c r="H7108" s="119">
        <f t="shared" si="3229"/>
        <v>1.963000000000011</v>
      </c>
      <c r="I7108" s="125" t="s">
        <v>4678</v>
      </c>
      <c r="J7108" s="107">
        <f t="shared" ref="J7108" si="3235">I7108+742</f>
        <v>44894.33</v>
      </c>
      <c r="L7108" s="118">
        <v>0.7</v>
      </c>
    </row>
    <row r="7109" spans="1:12" x14ac:dyDescent="0.2">
      <c r="D7109" s="103"/>
      <c r="G7109" s="103"/>
    </row>
    <row r="7110" spans="1:12" x14ac:dyDescent="0.2">
      <c r="A7110" s="126">
        <v>2888</v>
      </c>
      <c r="B7110" s="127">
        <v>956010.53399999999</v>
      </c>
      <c r="C7110" s="127">
        <v>6482914.0889999997</v>
      </c>
      <c r="D7110" s="103" t="s">
        <v>167</v>
      </c>
      <c r="E7110" s="125">
        <v>412.798</v>
      </c>
      <c r="F7110" s="125">
        <v>1.2280000000000086</v>
      </c>
      <c r="G7110" s="103" t="s">
        <v>167</v>
      </c>
      <c r="H7110" s="119">
        <f t="shared" si="3229"/>
        <v>2.0280000000000085</v>
      </c>
      <c r="I7110" s="125" t="s">
        <v>4679</v>
      </c>
      <c r="J7110" s="107">
        <f t="shared" ref="J7110" si="3236">I7110+742</f>
        <v>44902.17</v>
      </c>
      <c r="L7110" s="118">
        <v>0.7</v>
      </c>
    </row>
    <row r="7111" spans="1:12" x14ac:dyDescent="0.2">
      <c r="D7111" s="103"/>
      <c r="G7111" s="103"/>
    </row>
    <row r="7112" spans="1:12" x14ac:dyDescent="0.2">
      <c r="A7112" s="126" t="s">
        <v>4680</v>
      </c>
      <c r="B7112" s="127">
        <v>956011.72400000005</v>
      </c>
      <c r="C7112" s="127">
        <v>6482909.9630000005</v>
      </c>
      <c r="D7112" s="103" t="s">
        <v>167</v>
      </c>
      <c r="E7112" s="125">
        <v>412.83100000000002</v>
      </c>
      <c r="F7112" s="125">
        <v>1.2259999999999991</v>
      </c>
      <c r="G7112" s="103" t="s">
        <v>167</v>
      </c>
      <c r="H7112" s="119">
        <f t="shared" si="3229"/>
        <v>2.0259999999999989</v>
      </c>
      <c r="I7112" s="125" t="s">
        <v>4681</v>
      </c>
      <c r="J7112" s="107">
        <f t="shared" ref="J7112" si="3237">I7112+742</f>
        <v>44906.46</v>
      </c>
      <c r="L7112" s="118">
        <v>0.7</v>
      </c>
    </row>
    <row r="7113" spans="1:12" x14ac:dyDescent="0.2">
      <c r="D7113" s="103"/>
      <c r="G7113" s="103"/>
    </row>
    <row r="7114" spans="1:12" x14ac:dyDescent="0.2">
      <c r="A7114" s="126">
        <v>2889</v>
      </c>
      <c r="B7114" s="127">
        <v>956016.36600000004</v>
      </c>
      <c r="C7114" s="127">
        <v>6482894.0779999997</v>
      </c>
      <c r="D7114" s="103" t="s">
        <v>167</v>
      </c>
      <c r="E7114" s="125">
        <v>413.05500000000001</v>
      </c>
      <c r="F7114" s="125">
        <v>1.1650000000000205</v>
      </c>
      <c r="G7114" s="103" t="s">
        <v>167</v>
      </c>
      <c r="H7114" s="119">
        <f t="shared" si="3229"/>
        <v>1.9650000000000205</v>
      </c>
      <c r="I7114" s="125" t="s">
        <v>4682</v>
      </c>
      <c r="J7114" s="107">
        <f t="shared" ref="J7114" si="3238">I7114+742</f>
        <v>44923.02</v>
      </c>
      <c r="L7114" s="118">
        <v>0.7</v>
      </c>
    </row>
    <row r="7115" spans="1:12" x14ac:dyDescent="0.2">
      <c r="D7115" s="103"/>
      <c r="G7115" s="103"/>
    </row>
    <row r="7116" spans="1:12" x14ac:dyDescent="0.2">
      <c r="A7116" s="126" t="s">
        <v>4683</v>
      </c>
      <c r="B7116" s="127">
        <v>956018.33900000004</v>
      </c>
      <c r="C7116" s="127">
        <v>6482886.5369999995</v>
      </c>
      <c r="D7116" s="103" t="s">
        <v>167</v>
      </c>
      <c r="E7116" s="125">
        <v>412.69600000000003</v>
      </c>
      <c r="F7116" s="125">
        <v>0.83300000000002683</v>
      </c>
      <c r="G7116" s="103" t="s">
        <v>167</v>
      </c>
      <c r="H7116" s="119">
        <f t="shared" si="3229"/>
        <v>1.6330000000000269</v>
      </c>
      <c r="I7116" s="125" t="s">
        <v>4684</v>
      </c>
      <c r="J7116" s="107">
        <f t="shared" ref="J7116" si="3239">I7116+742</f>
        <v>44930.81</v>
      </c>
      <c r="L7116" s="118">
        <v>0.7</v>
      </c>
    </row>
    <row r="7117" spans="1:12" x14ac:dyDescent="0.2">
      <c r="D7117" s="103"/>
      <c r="G7117" s="103"/>
    </row>
    <row r="7118" spans="1:12" x14ac:dyDescent="0.2">
      <c r="A7118" s="126" t="s">
        <v>4685</v>
      </c>
      <c r="B7118" s="127">
        <v>956019.77500000002</v>
      </c>
      <c r="C7118" s="127">
        <v>6482879.0369999995</v>
      </c>
      <c r="D7118" s="103" t="s">
        <v>167</v>
      </c>
      <c r="E7118" s="125">
        <v>412.71800000000002</v>
      </c>
      <c r="F7118" s="125">
        <v>0.68900000000002137</v>
      </c>
      <c r="G7118" s="103" t="s">
        <v>167</v>
      </c>
      <c r="H7118" s="119">
        <f t="shared" si="3229"/>
        <v>1.4890000000000214</v>
      </c>
      <c r="I7118" s="125" t="s">
        <v>4686</v>
      </c>
      <c r="J7118" s="107">
        <f t="shared" ref="J7118" si="3240">I7118+742</f>
        <v>44938.46</v>
      </c>
      <c r="L7118" s="118">
        <v>0.7</v>
      </c>
    </row>
    <row r="7119" spans="1:12" x14ac:dyDescent="0.2">
      <c r="D7119" s="103"/>
      <c r="G7119" s="103"/>
    </row>
    <row r="7120" spans="1:12" x14ac:dyDescent="0.2">
      <c r="A7120" s="126">
        <v>2890</v>
      </c>
      <c r="B7120" s="127">
        <v>956021.18900000001</v>
      </c>
      <c r="C7120" s="127">
        <v>6482872.2910000002</v>
      </c>
      <c r="D7120" s="103" t="s">
        <v>167</v>
      </c>
      <c r="E7120" s="125">
        <v>412.81700000000001</v>
      </c>
      <c r="F7120" s="125">
        <v>0.86500000000000909</v>
      </c>
      <c r="G7120" s="103" t="s">
        <v>167</v>
      </c>
      <c r="H7120" s="119">
        <f t="shared" si="3229"/>
        <v>1.6650000000000091</v>
      </c>
      <c r="I7120" s="125" t="s">
        <v>4687</v>
      </c>
      <c r="J7120" s="107">
        <f t="shared" ref="J7120" si="3241">I7120+742</f>
        <v>44945.35</v>
      </c>
      <c r="L7120" s="118">
        <v>0.7</v>
      </c>
    </row>
    <row r="7121" spans="1:12" x14ac:dyDescent="0.2">
      <c r="D7121" s="103"/>
      <c r="G7121" s="103"/>
    </row>
    <row r="7122" spans="1:12" x14ac:dyDescent="0.2">
      <c r="A7122" s="126" t="s">
        <v>4688</v>
      </c>
      <c r="B7122" s="127">
        <v>956023.23600000003</v>
      </c>
      <c r="C7122" s="127">
        <v>6482862.4780000001</v>
      </c>
      <c r="D7122" s="103" t="s">
        <v>167</v>
      </c>
      <c r="E7122" s="125">
        <v>412.9</v>
      </c>
      <c r="F7122" s="125">
        <v>1.3299999999999841</v>
      </c>
      <c r="G7122" s="103" t="s">
        <v>167</v>
      </c>
      <c r="H7122" s="119">
        <f t="shared" si="3229"/>
        <v>2.1299999999999844</v>
      </c>
      <c r="I7122" s="125" t="s">
        <v>4689</v>
      </c>
      <c r="J7122" s="107">
        <f t="shared" ref="J7122" si="3242">I7122+742</f>
        <v>44957.760000000002</v>
      </c>
      <c r="L7122" s="118">
        <v>0.7</v>
      </c>
    </row>
    <row r="7123" spans="1:12" x14ac:dyDescent="0.2">
      <c r="D7123" s="103"/>
      <c r="G7123" s="103"/>
    </row>
    <row r="7124" spans="1:12" x14ac:dyDescent="0.2">
      <c r="A7124" s="126">
        <v>2891</v>
      </c>
      <c r="B7124" s="127">
        <v>956024.06099999999</v>
      </c>
      <c r="C7124" s="127">
        <v>6482858.9570000004</v>
      </c>
      <c r="D7124" s="103" t="s">
        <v>167</v>
      </c>
      <c r="E7124" s="125">
        <v>412.995</v>
      </c>
      <c r="F7124" s="125">
        <v>0.59100000000000819</v>
      </c>
      <c r="G7124" s="103" t="s">
        <v>167</v>
      </c>
      <c r="H7124" s="119">
        <f t="shared" si="3229"/>
        <v>1.3910000000000082</v>
      </c>
      <c r="I7124" s="125" t="s">
        <v>4690</v>
      </c>
      <c r="J7124" s="107">
        <f t="shared" ref="J7124" si="3243">I7124+742</f>
        <v>44966.03</v>
      </c>
      <c r="L7124" s="118">
        <v>0.7</v>
      </c>
    </row>
    <row r="7125" spans="1:12" x14ac:dyDescent="0.2">
      <c r="D7125" s="103"/>
      <c r="G7125" s="103"/>
    </row>
    <row r="7126" spans="1:12" x14ac:dyDescent="0.2">
      <c r="A7126" s="126" t="s">
        <v>4691</v>
      </c>
      <c r="B7126" s="127">
        <v>956026.88399999996</v>
      </c>
      <c r="C7126" s="127">
        <v>6482851.3200000003</v>
      </c>
      <c r="D7126" s="103" t="s">
        <v>167</v>
      </c>
      <c r="E7126" s="125">
        <v>412.565</v>
      </c>
      <c r="F7126" s="133"/>
      <c r="G7126" s="103" t="s">
        <v>167</v>
      </c>
      <c r="H7126" s="119">
        <f t="shared" si="3229"/>
        <v>1.35</v>
      </c>
      <c r="I7126" s="125" t="s">
        <v>4692</v>
      </c>
      <c r="J7126" s="107">
        <f t="shared" ref="J7126" si="3244">I7126+742</f>
        <v>44992.27</v>
      </c>
      <c r="K7126" s="150" t="s">
        <v>4725</v>
      </c>
      <c r="L7126" s="118">
        <v>1.25</v>
      </c>
    </row>
    <row r="7127" spans="1:12" x14ac:dyDescent="0.2">
      <c r="D7127" s="103"/>
      <c r="G7127" s="103"/>
      <c r="K7127" s="151"/>
    </row>
    <row r="7128" spans="1:12" x14ac:dyDescent="0.2">
      <c r="A7128" s="126">
        <v>2892</v>
      </c>
      <c r="B7128" s="127">
        <v>956036.299</v>
      </c>
      <c r="C7128" s="127">
        <v>6482826.7070000004</v>
      </c>
      <c r="D7128" s="103" t="s">
        <v>167</v>
      </c>
      <c r="E7128" s="125">
        <v>412.57600000000002</v>
      </c>
      <c r="F7128" s="133"/>
      <c r="G7128" s="103" t="s">
        <v>167</v>
      </c>
      <c r="H7128" s="119">
        <f t="shared" si="3229"/>
        <v>1.35</v>
      </c>
      <c r="I7128" s="125" t="s">
        <v>4693</v>
      </c>
      <c r="J7128" s="107">
        <f t="shared" ref="J7128" si="3245">I7128+742</f>
        <v>44999.97</v>
      </c>
      <c r="K7128" s="152"/>
      <c r="L7128" s="118">
        <v>1.25</v>
      </c>
    </row>
    <row r="7129" spans="1:12" x14ac:dyDescent="0.2">
      <c r="D7129" s="103"/>
      <c r="G7129" s="103"/>
    </row>
    <row r="7130" spans="1:12" x14ac:dyDescent="0.2">
      <c r="A7130" s="126" t="s">
        <v>4694</v>
      </c>
      <c r="B7130" s="127">
        <v>956039.04599999997</v>
      </c>
      <c r="C7130" s="127">
        <v>6482819.7300000004</v>
      </c>
      <c r="D7130" s="103" t="s">
        <v>167</v>
      </c>
      <c r="E7130" s="125">
        <v>413.11799999999999</v>
      </c>
      <c r="F7130" s="125">
        <v>0.98599999999999</v>
      </c>
      <c r="G7130" s="103" t="s">
        <v>167</v>
      </c>
      <c r="H7130" s="119">
        <f t="shared" si="3229"/>
        <v>1.78599999999999</v>
      </c>
      <c r="I7130" s="125" t="s">
        <v>4695</v>
      </c>
      <c r="J7130" s="107">
        <f t="shared" ref="J7130" si="3246">I7130+742</f>
        <v>45003.77</v>
      </c>
      <c r="L7130" s="118">
        <v>0.7</v>
      </c>
    </row>
    <row r="7131" spans="1:12" x14ac:dyDescent="0.2">
      <c r="D7131" s="103"/>
      <c r="G7131" s="103"/>
    </row>
    <row r="7132" spans="1:12" x14ac:dyDescent="0.2">
      <c r="A7132" s="126">
        <v>2893</v>
      </c>
      <c r="B7132" s="127">
        <v>956041.60800000001</v>
      </c>
      <c r="C7132" s="127">
        <v>6482817.0750000002</v>
      </c>
      <c r="D7132" s="103" t="s">
        <v>167</v>
      </c>
      <c r="E7132" s="125">
        <v>412.80399999999997</v>
      </c>
      <c r="F7132" s="125">
        <v>1.4409999999999741</v>
      </c>
      <c r="G7132" s="103" t="s">
        <v>167</v>
      </c>
      <c r="H7132" s="119">
        <f t="shared" si="3229"/>
        <v>2.2409999999999743</v>
      </c>
      <c r="I7132" s="125" t="s">
        <v>4696</v>
      </c>
      <c r="J7132" s="107">
        <f t="shared" ref="J7132" si="3247">I7132+742</f>
        <v>45004.91</v>
      </c>
      <c r="L7132" s="118">
        <v>0.7</v>
      </c>
    </row>
    <row r="7133" spans="1:12" x14ac:dyDescent="0.2">
      <c r="D7133" s="103"/>
      <c r="G7133" s="103"/>
    </row>
    <row r="7134" spans="1:12" x14ac:dyDescent="0.2">
      <c r="A7134" s="126" t="s">
        <v>4697</v>
      </c>
      <c r="B7134" s="127">
        <v>956042.51100000006</v>
      </c>
      <c r="C7134" s="127">
        <v>6482816.3760000002</v>
      </c>
      <c r="D7134" s="103" t="s">
        <v>167</v>
      </c>
      <c r="E7134" s="125">
        <v>412.74799999999999</v>
      </c>
      <c r="F7134" s="125">
        <v>1.5509999999999877</v>
      </c>
      <c r="G7134" s="103" t="s">
        <v>167</v>
      </c>
      <c r="H7134" s="119">
        <f t="shared" si="3229"/>
        <v>2.5509999999999877</v>
      </c>
      <c r="I7134" s="125" t="s">
        <v>4698</v>
      </c>
      <c r="J7134" s="107">
        <f t="shared" ref="J7134" si="3248">I7134+742</f>
        <v>45006.71</v>
      </c>
      <c r="L7134" s="118">
        <v>0.9</v>
      </c>
    </row>
    <row r="7135" spans="1:12" x14ac:dyDescent="0.2">
      <c r="D7135" s="103"/>
      <c r="G7135" s="103"/>
    </row>
    <row r="7136" spans="1:12" x14ac:dyDescent="0.2">
      <c r="A7136" s="126" t="s">
        <v>4699</v>
      </c>
      <c r="B7136" s="127">
        <v>956043.96900000004</v>
      </c>
      <c r="C7136" s="127">
        <v>6482815.2599999998</v>
      </c>
      <c r="D7136" s="103" t="s">
        <v>167</v>
      </c>
      <c r="E7136" s="125">
        <v>412.69299999999998</v>
      </c>
      <c r="F7136" s="125">
        <v>1.6349999999999909</v>
      </c>
      <c r="G7136" s="103" t="s">
        <v>167</v>
      </c>
      <c r="H7136" s="119">
        <f t="shared" si="3229"/>
        <v>2.6349999999999909</v>
      </c>
      <c r="I7136" s="125" t="s">
        <v>4700</v>
      </c>
      <c r="J7136" s="107">
        <f t="shared" ref="J7136" si="3249">I7136+742</f>
        <v>45010.41</v>
      </c>
      <c r="L7136" s="118">
        <v>0.9</v>
      </c>
    </row>
    <row r="7137" spans="1:12" x14ac:dyDescent="0.2">
      <c r="D7137" s="103"/>
      <c r="G7137" s="103"/>
    </row>
    <row r="7138" spans="1:12" x14ac:dyDescent="0.2">
      <c r="A7138" s="126" t="s">
        <v>4701</v>
      </c>
      <c r="B7138" s="127">
        <v>956046.87300000002</v>
      </c>
      <c r="C7138" s="127">
        <v>6482813.1030000001</v>
      </c>
      <c r="D7138" s="103" t="s">
        <v>167</v>
      </c>
      <c r="E7138" s="125">
        <v>412.93900000000002</v>
      </c>
      <c r="F7138" s="125">
        <v>2.0330000000000155</v>
      </c>
      <c r="G7138" s="103" t="s">
        <v>167</v>
      </c>
      <c r="H7138" s="119">
        <f t="shared" si="3229"/>
        <v>3.0330000000000155</v>
      </c>
      <c r="I7138" s="125" t="s">
        <v>4702</v>
      </c>
      <c r="J7138" s="107">
        <f t="shared" ref="J7138" si="3250">I7138+742</f>
        <v>45012.11</v>
      </c>
      <c r="L7138" s="118">
        <v>0.9</v>
      </c>
    </row>
    <row r="7139" spans="1:12" x14ac:dyDescent="0.2">
      <c r="D7139" s="103"/>
      <c r="G7139" s="103"/>
    </row>
    <row r="7140" spans="1:12" x14ac:dyDescent="0.2">
      <c r="A7140" s="126" t="s">
        <v>4703</v>
      </c>
      <c r="B7140" s="127">
        <v>956048.24300000002</v>
      </c>
      <c r="C7140" s="127">
        <v>6482812.0300000003</v>
      </c>
      <c r="D7140" s="103" t="s">
        <v>167</v>
      </c>
      <c r="E7140" s="125">
        <v>413.00900000000001</v>
      </c>
      <c r="F7140" s="125">
        <v>2.1340000000000146</v>
      </c>
      <c r="G7140" s="103" t="s">
        <v>167</v>
      </c>
      <c r="H7140" s="119">
        <f t="shared" si="3229"/>
        <v>3.1340000000000146</v>
      </c>
      <c r="I7140" s="125" t="s">
        <v>4704</v>
      </c>
      <c r="J7140" s="107">
        <f t="shared" ref="J7140" si="3251">I7140+742</f>
        <v>45013.9</v>
      </c>
      <c r="L7140" s="118">
        <v>0.9</v>
      </c>
    </row>
    <row r="7141" spans="1:12" x14ac:dyDescent="0.2">
      <c r="D7141" s="103"/>
      <c r="G7141" s="103"/>
    </row>
    <row r="7142" spans="1:12" x14ac:dyDescent="0.2">
      <c r="A7142" s="126" t="s">
        <v>4705</v>
      </c>
      <c r="B7142" s="127">
        <v>956049.55099999998</v>
      </c>
      <c r="C7142" s="127">
        <v>6482810.8030000003</v>
      </c>
      <c r="D7142" s="103" t="s">
        <v>167</v>
      </c>
      <c r="E7142" s="125">
        <v>413.08300000000003</v>
      </c>
      <c r="F7142" s="125">
        <v>2.2030000000000314</v>
      </c>
      <c r="G7142" s="103" t="s">
        <v>167</v>
      </c>
      <c r="H7142" s="119">
        <f t="shared" si="3229"/>
        <v>3.2030000000000314</v>
      </c>
      <c r="I7142" s="125" t="s">
        <v>4706</v>
      </c>
      <c r="J7142" s="107">
        <f t="shared" ref="J7142" si="3252">I7142+742</f>
        <v>45015.4</v>
      </c>
      <c r="L7142" s="118">
        <v>0.9</v>
      </c>
    </row>
    <row r="7143" spans="1:12" x14ac:dyDescent="0.2">
      <c r="D7143" s="103"/>
      <c r="G7143" s="103"/>
    </row>
    <row r="7144" spans="1:12" x14ac:dyDescent="0.2">
      <c r="A7144" s="126" t="s">
        <v>4707</v>
      </c>
      <c r="B7144" s="127">
        <v>956050.56700000004</v>
      </c>
      <c r="C7144" s="127">
        <v>6482809.5920000002</v>
      </c>
      <c r="D7144" s="103" t="s">
        <v>167</v>
      </c>
      <c r="E7144" s="125">
        <v>413.108</v>
      </c>
      <c r="F7144" s="125">
        <v>2.1809999999999832</v>
      </c>
      <c r="G7144" s="103" t="s">
        <v>167</v>
      </c>
      <c r="H7144" s="119">
        <f t="shared" si="3229"/>
        <v>3.1809999999999832</v>
      </c>
      <c r="I7144" s="125" t="s">
        <v>4708</v>
      </c>
      <c r="J7144" s="107">
        <f t="shared" ref="J7144" si="3253">I7144+742</f>
        <v>45017.1</v>
      </c>
      <c r="L7144" s="118">
        <v>0.9</v>
      </c>
    </row>
    <row r="7145" spans="1:12" x14ac:dyDescent="0.2">
      <c r="D7145" s="103"/>
      <c r="G7145" s="103"/>
    </row>
    <row r="7146" spans="1:12" x14ac:dyDescent="0.2">
      <c r="A7146" s="126" t="s">
        <v>4709</v>
      </c>
      <c r="B7146" s="127">
        <v>956051.44499999995</v>
      </c>
      <c r="C7146" s="127">
        <v>6482808.2439999999</v>
      </c>
      <c r="D7146" s="103" t="s">
        <v>167</v>
      </c>
      <c r="E7146" s="125">
        <v>413.15699999999998</v>
      </c>
      <c r="F7146" s="125">
        <v>2.1409999999999627</v>
      </c>
      <c r="G7146" s="103" t="s">
        <v>167</v>
      </c>
      <c r="H7146" s="119">
        <f t="shared" si="3229"/>
        <v>3.1409999999999627</v>
      </c>
      <c r="I7146" s="125" t="s">
        <v>4710</v>
      </c>
      <c r="J7146" s="107">
        <f t="shared" ref="J7146" si="3254">I7146+742</f>
        <v>45018.53</v>
      </c>
      <c r="L7146" s="118">
        <v>0.9</v>
      </c>
    </row>
    <row r="7147" spans="1:12" x14ac:dyDescent="0.2">
      <c r="D7147" s="103"/>
      <c r="G7147" s="103"/>
    </row>
    <row r="7148" spans="1:12" x14ac:dyDescent="0.2">
      <c r="A7148" s="126" t="s">
        <v>4711</v>
      </c>
      <c r="B7148" s="127">
        <v>956051.99199999997</v>
      </c>
      <c r="C7148" s="127">
        <v>6482806.9419999998</v>
      </c>
      <c r="D7148" s="103" t="s">
        <v>167</v>
      </c>
      <c r="E7148" s="125">
        <v>413.20299999999997</v>
      </c>
      <c r="F7148" s="125">
        <v>2.0769999999999982</v>
      </c>
      <c r="G7148" s="103" t="s">
        <v>167</v>
      </c>
      <c r="H7148" s="119">
        <f t="shared" si="3229"/>
        <v>3.0769999999999982</v>
      </c>
      <c r="I7148" s="125" t="s">
        <v>4712</v>
      </c>
      <c r="J7148" s="107">
        <f t="shared" ref="J7148" si="3255">I7148+742</f>
        <v>45019.87</v>
      </c>
      <c r="L7148" s="118">
        <v>0.9</v>
      </c>
    </row>
    <row r="7149" spans="1:12" x14ac:dyDescent="0.2">
      <c r="D7149" s="103"/>
      <c r="G7149" s="103"/>
    </row>
    <row r="7150" spans="1:12" x14ac:dyDescent="0.2">
      <c r="A7150" s="126">
        <v>2894</v>
      </c>
      <c r="B7150" s="127">
        <v>956052.85400000005</v>
      </c>
      <c r="C7150" s="127">
        <v>6482804.3039999995</v>
      </c>
      <c r="D7150" s="103" t="s">
        <v>167</v>
      </c>
      <c r="E7150" s="125">
        <v>413.28800000000001</v>
      </c>
      <c r="F7150" s="125">
        <v>1.5989999999999895</v>
      </c>
      <c r="G7150" s="103" t="s">
        <v>167</v>
      </c>
      <c r="H7150" s="119">
        <f t="shared" si="3229"/>
        <v>2.5989999999999895</v>
      </c>
      <c r="I7150" s="125" t="s">
        <v>4713</v>
      </c>
      <c r="J7150" s="107">
        <f t="shared" ref="J7150" si="3256">I7150+742</f>
        <v>45021.37</v>
      </c>
      <c r="L7150" s="118">
        <v>0.9</v>
      </c>
    </row>
    <row r="7151" spans="1:12" x14ac:dyDescent="0.2">
      <c r="D7151" s="103"/>
      <c r="G7151" s="103"/>
    </row>
    <row r="7152" spans="1:12" x14ac:dyDescent="0.2">
      <c r="A7152" s="126" t="s">
        <v>4714</v>
      </c>
      <c r="B7152" s="127">
        <v>956054.98</v>
      </c>
      <c r="C7152" s="127">
        <v>6482798.7060000002</v>
      </c>
      <c r="D7152" s="103" t="s">
        <v>167</v>
      </c>
      <c r="E7152" s="125">
        <v>413.37299999999999</v>
      </c>
      <c r="F7152" s="125">
        <v>1.4149999999999636</v>
      </c>
      <c r="G7152" s="103" t="s">
        <v>167</v>
      </c>
      <c r="H7152" s="119">
        <f t="shared" si="3229"/>
        <v>2.4149999999999636</v>
      </c>
      <c r="I7152" s="125" t="s">
        <v>4715</v>
      </c>
      <c r="J7152" s="107">
        <f t="shared" ref="J7152" si="3257">I7152+742</f>
        <v>45027.360000000001</v>
      </c>
      <c r="L7152" s="118">
        <v>0.9</v>
      </c>
    </row>
    <row r="7153" spans="1:12" x14ac:dyDescent="0.2">
      <c r="D7153" s="103"/>
      <c r="G7153" s="103"/>
    </row>
    <row r="7154" spans="1:12" x14ac:dyDescent="0.2">
      <c r="A7154" s="126" t="s">
        <v>4716</v>
      </c>
      <c r="B7154" s="127">
        <v>956056.89500000002</v>
      </c>
      <c r="C7154" s="127">
        <v>6482794.1349999998</v>
      </c>
      <c r="D7154" s="103" t="s">
        <v>167</v>
      </c>
      <c r="E7154" s="125">
        <v>413.40800000000002</v>
      </c>
      <c r="F7154" s="125">
        <v>1.3050000000000068</v>
      </c>
      <c r="G7154" s="103" t="s">
        <v>167</v>
      </c>
      <c r="H7154" s="119">
        <f t="shared" si="3229"/>
        <v>2.3050000000000068</v>
      </c>
      <c r="I7154" s="125" t="s">
        <v>4717</v>
      </c>
      <c r="J7154" s="107">
        <f t="shared" ref="J7154" si="3258">I7154+742</f>
        <v>45032.31</v>
      </c>
      <c r="L7154" s="118">
        <v>0.9</v>
      </c>
    </row>
    <row r="7155" spans="1:12" x14ac:dyDescent="0.2">
      <c r="D7155" s="103"/>
      <c r="G7155" s="103"/>
    </row>
    <row r="7156" spans="1:12" x14ac:dyDescent="0.2">
      <c r="A7156" s="126" t="s">
        <v>4718</v>
      </c>
      <c r="B7156" s="127">
        <v>956057.88</v>
      </c>
      <c r="C7156" s="127">
        <v>6482791.3030000003</v>
      </c>
      <c r="D7156" s="103" t="s">
        <v>167</v>
      </c>
      <c r="E7156" s="125">
        <v>413.42700000000002</v>
      </c>
      <c r="F7156" s="125">
        <v>1.2450000000000045</v>
      </c>
      <c r="G7156" s="103" t="s">
        <v>167</v>
      </c>
      <c r="H7156" s="119">
        <f t="shared" si="3229"/>
        <v>1.7750000000000046</v>
      </c>
      <c r="I7156" s="125" t="s">
        <v>4719</v>
      </c>
      <c r="J7156" s="107">
        <f t="shared" ref="J7156" si="3259">I7156+742</f>
        <v>45035.31</v>
      </c>
      <c r="L7156" s="118">
        <v>0.43</v>
      </c>
    </row>
    <row r="7157" spans="1:12" x14ac:dyDescent="0.2">
      <c r="D7157" s="103"/>
      <c r="G7157" s="103"/>
    </row>
    <row r="7158" spans="1:12" x14ac:dyDescent="0.2">
      <c r="A7158" s="126">
        <v>2895</v>
      </c>
      <c r="B7158" s="127">
        <v>956060.51300000004</v>
      </c>
      <c r="C7158" s="127">
        <v>6482786.8059999999</v>
      </c>
      <c r="D7158" s="103" t="s">
        <v>167</v>
      </c>
      <c r="E7158" s="125">
        <v>413.45100000000002</v>
      </c>
      <c r="F7158" s="125">
        <v>1.2980000000000018</v>
      </c>
      <c r="G7158" s="103" t="s">
        <v>167</v>
      </c>
      <c r="H7158" s="119">
        <f t="shared" si="3229"/>
        <v>1.8280000000000018</v>
      </c>
      <c r="I7158" s="125" t="s">
        <v>4720</v>
      </c>
      <c r="J7158" s="107">
        <f>I7158+779</f>
        <v>45077.52</v>
      </c>
      <c r="K7158" s="102" t="s">
        <v>4724</v>
      </c>
      <c r="L7158" s="118">
        <v>0.43</v>
      </c>
    </row>
    <row r="7159" spans="1:12" x14ac:dyDescent="0.2">
      <c r="D7159" s="103"/>
      <c r="G7159" s="103"/>
    </row>
    <row r="7160" spans="1:12" x14ac:dyDescent="0.2">
      <c r="A7160" s="126" t="s">
        <v>4721</v>
      </c>
      <c r="B7160" s="127">
        <v>956062.31900000002</v>
      </c>
      <c r="C7160" s="127">
        <v>6482782.8049999997</v>
      </c>
      <c r="D7160" s="103" t="s">
        <v>167</v>
      </c>
      <c r="E7160" s="125">
        <v>413.45100000000002</v>
      </c>
      <c r="F7160" s="125">
        <v>1.3120000000000118</v>
      </c>
      <c r="G7160" s="103" t="s">
        <v>167</v>
      </c>
      <c r="H7160" s="119">
        <f t="shared" si="3229"/>
        <v>1.8420000000000119</v>
      </c>
      <c r="I7160" s="125" t="s">
        <v>4722</v>
      </c>
      <c r="J7160" s="107">
        <f>I7160+779</f>
        <v>45081.91</v>
      </c>
      <c r="L7160" s="118">
        <v>0.43</v>
      </c>
    </row>
    <row r="7161" spans="1:12" x14ac:dyDescent="0.2">
      <c r="D7161" s="103"/>
      <c r="G7161" s="103"/>
    </row>
    <row r="7162" spans="1:12" x14ac:dyDescent="0.2">
      <c r="A7162" s="126">
        <v>2900</v>
      </c>
      <c r="B7162" s="127">
        <v>956067.01199999999</v>
      </c>
      <c r="C7162" s="127">
        <v>6482770.7939999998</v>
      </c>
      <c r="D7162" s="103" t="s">
        <v>167</v>
      </c>
      <c r="E7162" s="125">
        <v>413.61200000000002</v>
      </c>
      <c r="F7162" s="125">
        <v>1.40300000000002</v>
      </c>
      <c r="G7162" s="103" t="s">
        <v>167</v>
      </c>
      <c r="H7162" s="119">
        <f t="shared" ref="H7162" si="3260">F7162+L7162+0.1</f>
        <v>1.93300000000002</v>
      </c>
      <c r="I7162" s="125" t="s">
        <v>4723</v>
      </c>
      <c r="J7162" s="107">
        <f>I7162+779</f>
        <v>45094.8</v>
      </c>
      <c r="L7162" s="118">
        <v>0.43</v>
      </c>
    </row>
    <row r="7163" spans="1:12" x14ac:dyDescent="0.2">
      <c r="D7163" s="103"/>
      <c r="G7163" s="103"/>
    </row>
    <row r="7164" spans="1:12" x14ac:dyDescent="0.2">
      <c r="A7164" s="126" t="s">
        <v>4727</v>
      </c>
      <c r="B7164" s="127">
        <v>956068.8</v>
      </c>
      <c r="C7164" s="127">
        <v>6482764.9390000002</v>
      </c>
      <c r="D7164" s="103" t="s">
        <v>167</v>
      </c>
      <c r="E7164" s="125">
        <v>413.69799999999998</v>
      </c>
      <c r="F7164" s="125">
        <v>1.4429999999999836</v>
      </c>
      <c r="G7164" s="103" t="s">
        <v>167</v>
      </c>
      <c r="H7164" s="119">
        <f t="shared" ref="H7164:H7224" si="3261">F7164+L7164+0.1</f>
        <v>1.9729999999999837</v>
      </c>
      <c r="I7164" s="125" t="s">
        <v>4728</v>
      </c>
      <c r="J7164" s="107">
        <f t="shared" ref="J7164" si="3262">I7164+779</f>
        <v>45100.93</v>
      </c>
      <c r="L7164" s="118">
        <v>0.43</v>
      </c>
    </row>
    <row r="7165" spans="1:12" x14ac:dyDescent="0.2">
      <c r="D7165" s="103"/>
      <c r="F7165" s="125" t="s">
        <v>4726</v>
      </c>
      <c r="G7165" s="103"/>
    </row>
    <row r="7166" spans="1:12" x14ac:dyDescent="0.2">
      <c r="A7166" s="126" t="s">
        <v>4729</v>
      </c>
      <c r="B7166" s="127">
        <v>956070.28500000003</v>
      </c>
      <c r="C7166" s="127">
        <v>6482756.8480000002</v>
      </c>
      <c r="D7166" s="103" t="s">
        <v>167</v>
      </c>
      <c r="E7166" s="125">
        <v>413.77600000000001</v>
      </c>
      <c r="F7166" s="125">
        <v>1.2169999999999845</v>
      </c>
      <c r="G7166" s="103" t="s">
        <v>167</v>
      </c>
      <c r="H7166" s="119">
        <f t="shared" ref="H7166:H7226" si="3263">F7166+L7166+0.1</f>
        <v>2.0169999999999844</v>
      </c>
      <c r="I7166" s="125" t="s">
        <v>4730</v>
      </c>
      <c r="J7166" s="107">
        <f t="shared" ref="J7166" si="3264">I7166+779</f>
        <v>45109.16</v>
      </c>
      <c r="L7166" s="118">
        <v>0.7</v>
      </c>
    </row>
    <row r="7167" spans="1:12" x14ac:dyDescent="0.2">
      <c r="D7167" s="103"/>
      <c r="F7167" s="125" t="s">
        <v>4726</v>
      </c>
      <c r="G7167" s="103"/>
    </row>
    <row r="7168" spans="1:12" x14ac:dyDescent="0.2">
      <c r="A7168" s="126">
        <v>2901</v>
      </c>
      <c r="B7168" s="127">
        <v>956072.03099999996</v>
      </c>
      <c r="C7168" s="127">
        <v>6482748.9500000002</v>
      </c>
      <c r="D7168" s="103" t="s">
        <v>167</v>
      </c>
      <c r="E7168" s="125">
        <v>413.83300000000003</v>
      </c>
      <c r="F7168" s="125">
        <v>1.07000000000005</v>
      </c>
      <c r="G7168" s="103" t="s">
        <v>167</v>
      </c>
      <c r="H7168" s="119">
        <f t="shared" si="3261"/>
        <v>1.8700000000000501</v>
      </c>
      <c r="I7168" s="125" t="s">
        <v>4731</v>
      </c>
      <c r="J7168" s="107">
        <f t="shared" ref="J7168" si="3265">I7168+779</f>
        <v>45117.25</v>
      </c>
      <c r="L7168" s="118">
        <v>0.7</v>
      </c>
    </row>
    <row r="7169" spans="1:12" x14ac:dyDescent="0.2">
      <c r="D7169" s="103"/>
      <c r="F7169" s="125" t="s">
        <v>4726</v>
      </c>
      <c r="G7169" s="103"/>
    </row>
    <row r="7170" spans="1:12" x14ac:dyDescent="0.2">
      <c r="A7170" s="126" t="s">
        <v>4732</v>
      </c>
      <c r="B7170" s="127">
        <v>956073.071</v>
      </c>
      <c r="C7170" s="127">
        <v>6482741.0099999998</v>
      </c>
      <c r="D7170" s="103" t="s">
        <v>167</v>
      </c>
      <c r="E7170" s="125">
        <v>413.88499999999999</v>
      </c>
      <c r="F7170" s="125">
        <v>0.95100000000002183</v>
      </c>
      <c r="G7170" s="103" t="s">
        <v>167</v>
      </c>
      <c r="H7170" s="119">
        <f t="shared" si="3263"/>
        <v>1.7510000000000219</v>
      </c>
      <c r="I7170" s="125" t="s">
        <v>4733</v>
      </c>
      <c r="J7170" s="107">
        <f t="shared" ref="J7170" si="3266">I7170+779</f>
        <v>45125.26</v>
      </c>
      <c r="L7170" s="118">
        <v>0.7</v>
      </c>
    </row>
    <row r="7171" spans="1:12" x14ac:dyDescent="0.2">
      <c r="D7171" s="103"/>
      <c r="F7171" s="125" t="s">
        <v>4726</v>
      </c>
      <c r="G7171" s="103"/>
    </row>
    <row r="7172" spans="1:12" x14ac:dyDescent="0.2">
      <c r="A7172" s="126" t="s">
        <v>4734</v>
      </c>
      <c r="B7172" s="127">
        <v>956071.81799999997</v>
      </c>
      <c r="C7172" s="127">
        <v>6482733.3949999996</v>
      </c>
      <c r="D7172" s="103" t="s">
        <v>167</v>
      </c>
      <c r="E7172" s="125">
        <v>413.89499999999998</v>
      </c>
      <c r="F7172" s="125">
        <v>1.4610000000000127</v>
      </c>
      <c r="G7172" s="103" t="s">
        <v>167</v>
      </c>
      <c r="H7172" s="119">
        <f t="shared" si="3261"/>
        <v>2.4610000000000127</v>
      </c>
      <c r="I7172" s="125" t="s">
        <v>4735</v>
      </c>
      <c r="J7172" s="107">
        <f t="shared" ref="J7172" si="3267">I7172+779</f>
        <v>45132.98</v>
      </c>
      <c r="L7172" s="118">
        <v>0.9</v>
      </c>
    </row>
    <row r="7173" spans="1:12" x14ac:dyDescent="0.2">
      <c r="D7173" s="103"/>
      <c r="F7173" s="125" t="s">
        <v>4726</v>
      </c>
      <c r="G7173" s="103"/>
    </row>
    <row r="7174" spans="1:12" x14ac:dyDescent="0.2">
      <c r="A7174" s="126">
        <v>2902</v>
      </c>
      <c r="B7174" s="127">
        <v>956071.16799999995</v>
      </c>
      <c r="C7174" s="127">
        <v>6482731.1749999998</v>
      </c>
      <c r="D7174" s="103" t="s">
        <v>167</v>
      </c>
      <c r="E7174" s="125">
        <v>414.221</v>
      </c>
      <c r="F7174" s="125">
        <v>1.4540000000000077</v>
      </c>
      <c r="G7174" s="103" t="s">
        <v>167</v>
      </c>
      <c r="H7174" s="119">
        <f t="shared" si="3263"/>
        <v>2.4540000000000077</v>
      </c>
      <c r="I7174" s="125" t="s">
        <v>4736</v>
      </c>
      <c r="J7174" s="107">
        <f t="shared" ref="J7174" si="3268">I7174+779</f>
        <v>45135.3</v>
      </c>
      <c r="L7174" s="118">
        <v>0.9</v>
      </c>
    </row>
    <row r="7175" spans="1:12" x14ac:dyDescent="0.2">
      <c r="D7175" s="103"/>
      <c r="F7175" s="125" t="s">
        <v>4726</v>
      </c>
      <c r="G7175" s="103"/>
    </row>
    <row r="7176" spans="1:12" x14ac:dyDescent="0.2">
      <c r="A7176" s="126" t="s">
        <v>4737</v>
      </c>
      <c r="B7176" s="127">
        <v>956070.598</v>
      </c>
      <c r="C7176" s="127">
        <v>6482727.1830000002</v>
      </c>
      <c r="D7176" s="103" t="s">
        <v>167</v>
      </c>
      <c r="E7176" s="125">
        <v>414.28399999999999</v>
      </c>
      <c r="F7176" s="125">
        <v>1.2300000000000182</v>
      </c>
      <c r="G7176" s="103" t="s">
        <v>167</v>
      </c>
      <c r="H7176" s="119">
        <f t="shared" si="3261"/>
        <v>2.2300000000000182</v>
      </c>
      <c r="I7176" s="125" t="s">
        <v>4738</v>
      </c>
      <c r="J7176" s="107">
        <f t="shared" ref="J7176" si="3269">I7176+779</f>
        <v>45139.34</v>
      </c>
      <c r="L7176" s="118">
        <v>0.9</v>
      </c>
    </row>
    <row r="7177" spans="1:12" x14ac:dyDescent="0.2">
      <c r="D7177" s="103"/>
      <c r="F7177" s="125" t="s">
        <v>4726</v>
      </c>
      <c r="G7177" s="103"/>
    </row>
    <row r="7178" spans="1:12" x14ac:dyDescent="0.2">
      <c r="A7178" s="126" t="s">
        <v>4739</v>
      </c>
      <c r="B7178" s="127">
        <v>956071.56299999997</v>
      </c>
      <c r="C7178" s="127">
        <v>6482722.5839999998</v>
      </c>
      <c r="D7178" s="103" t="s">
        <v>167</v>
      </c>
      <c r="E7178" s="125">
        <v>414.36799999999999</v>
      </c>
      <c r="F7178" s="125">
        <v>0.72899999999998499</v>
      </c>
      <c r="G7178" s="103" t="s">
        <v>167</v>
      </c>
      <c r="H7178" s="119">
        <f t="shared" si="3263"/>
        <v>1.728999999999985</v>
      </c>
      <c r="I7178" s="125" t="s">
        <v>4740</v>
      </c>
      <c r="J7178" s="107">
        <f t="shared" ref="J7178" si="3270">I7178+779</f>
        <v>45144.07</v>
      </c>
      <c r="L7178" s="118">
        <v>0.9</v>
      </c>
    </row>
    <row r="7179" spans="1:12" x14ac:dyDescent="0.2">
      <c r="D7179" s="103"/>
      <c r="F7179" s="125" t="s">
        <v>4726</v>
      </c>
      <c r="G7179" s="103"/>
    </row>
    <row r="7180" spans="1:12" x14ac:dyDescent="0.2">
      <c r="A7180" s="126" t="s">
        <v>4741</v>
      </c>
      <c r="B7180" s="127">
        <v>956072.95700000005</v>
      </c>
      <c r="C7180" s="127">
        <v>6482718.2489999998</v>
      </c>
      <c r="D7180" s="103" t="s">
        <v>167</v>
      </c>
      <c r="E7180" s="125">
        <v>414.41500000000002</v>
      </c>
      <c r="F7180" s="125">
        <v>0.57200000000000273</v>
      </c>
      <c r="G7180" s="103" t="s">
        <v>167</v>
      </c>
      <c r="H7180" s="119">
        <f t="shared" si="3261"/>
        <v>1.3720000000000028</v>
      </c>
      <c r="I7180" s="125" t="s">
        <v>4742</v>
      </c>
      <c r="J7180" s="107">
        <f t="shared" ref="J7180" si="3271">I7180+779</f>
        <v>45148.63</v>
      </c>
      <c r="L7180" s="118">
        <v>0.7</v>
      </c>
    </row>
    <row r="7181" spans="1:12" x14ac:dyDescent="0.2">
      <c r="D7181" s="103"/>
      <c r="F7181" s="125" t="s">
        <v>4726</v>
      </c>
      <c r="G7181" s="103"/>
    </row>
    <row r="7182" spans="1:12" x14ac:dyDescent="0.2">
      <c r="A7182" s="126">
        <v>2903</v>
      </c>
      <c r="B7182" s="127">
        <v>956074.88699999999</v>
      </c>
      <c r="C7182" s="127">
        <v>6482712.2230000002</v>
      </c>
      <c r="D7182" s="103" t="s">
        <v>167</v>
      </c>
      <c r="E7182" s="125">
        <v>414.488</v>
      </c>
      <c r="F7182" s="125">
        <v>0.57100000000002638</v>
      </c>
      <c r="G7182" s="103" t="s">
        <v>167</v>
      </c>
      <c r="H7182" s="119">
        <f t="shared" si="3263"/>
        <v>1.3710000000000264</v>
      </c>
      <c r="I7182" s="125" t="s">
        <v>4743</v>
      </c>
      <c r="J7182" s="107">
        <f t="shared" ref="J7182" si="3272">I7182+779</f>
        <v>45154.96</v>
      </c>
      <c r="L7182" s="118">
        <v>0.7</v>
      </c>
    </row>
    <row r="7183" spans="1:12" x14ac:dyDescent="0.2">
      <c r="D7183" s="103"/>
      <c r="F7183" s="125" t="s">
        <v>4726</v>
      </c>
      <c r="G7183" s="103"/>
    </row>
    <row r="7184" spans="1:12" x14ac:dyDescent="0.2">
      <c r="A7184" s="126">
        <v>2904</v>
      </c>
      <c r="B7184" s="127">
        <v>956081.54500000004</v>
      </c>
      <c r="C7184" s="127">
        <v>6482692.4790000003</v>
      </c>
      <c r="D7184" s="103" t="s">
        <v>167</v>
      </c>
      <c r="E7184" s="125">
        <v>414.64100000000002</v>
      </c>
      <c r="F7184" s="125">
        <v>0.50200000000000955</v>
      </c>
      <c r="G7184" s="103" t="s">
        <v>167</v>
      </c>
      <c r="H7184" s="119">
        <f t="shared" si="3261"/>
        <v>1.3020000000000096</v>
      </c>
      <c r="I7184" s="125" t="s">
        <v>4744</v>
      </c>
      <c r="J7184" s="107">
        <f t="shared" ref="J7184" si="3273">I7184+779</f>
        <v>45175.8</v>
      </c>
      <c r="L7184" s="118">
        <v>0.7</v>
      </c>
    </row>
    <row r="7185" spans="1:12" x14ac:dyDescent="0.2">
      <c r="D7185" s="103"/>
      <c r="F7185" s="125" t="s">
        <v>4726</v>
      </c>
      <c r="G7185" s="103"/>
    </row>
    <row r="7186" spans="1:12" x14ac:dyDescent="0.2">
      <c r="A7186" s="126">
        <v>2905</v>
      </c>
      <c r="B7186" s="127">
        <v>956087.36600000004</v>
      </c>
      <c r="C7186" s="127">
        <v>6482673.4129999997</v>
      </c>
      <c r="D7186" s="103" t="s">
        <v>167</v>
      </c>
      <c r="E7186" s="125">
        <v>414.82600000000002</v>
      </c>
      <c r="F7186" s="125">
        <v>0.53600000000000136</v>
      </c>
      <c r="G7186" s="103" t="s">
        <v>167</v>
      </c>
      <c r="H7186" s="119">
        <f t="shared" si="3263"/>
        <v>1.3360000000000014</v>
      </c>
      <c r="I7186" s="125" t="s">
        <v>4745</v>
      </c>
      <c r="J7186" s="107">
        <f t="shared" ref="J7186" si="3274">I7186+779</f>
        <v>45195.73</v>
      </c>
      <c r="L7186" s="118">
        <v>0.7</v>
      </c>
    </row>
    <row r="7187" spans="1:12" x14ac:dyDescent="0.2">
      <c r="D7187" s="103"/>
      <c r="F7187" s="125" t="s">
        <v>4726</v>
      </c>
      <c r="G7187" s="103"/>
    </row>
    <row r="7188" spans="1:12" x14ac:dyDescent="0.2">
      <c r="A7188" s="126">
        <v>2906</v>
      </c>
      <c r="B7188" s="127">
        <v>956092.65899999999</v>
      </c>
      <c r="C7188" s="127">
        <v>6482654.5949999997</v>
      </c>
      <c r="D7188" s="103" t="s">
        <v>167</v>
      </c>
      <c r="E7188" s="125">
        <v>414.93299999999999</v>
      </c>
      <c r="F7188" s="125">
        <v>0.46800000000001774</v>
      </c>
      <c r="G7188" s="103" t="s">
        <v>167</v>
      </c>
      <c r="H7188" s="119">
        <f t="shared" si="3261"/>
        <v>1.2680000000000178</v>
      </c>
      <c r="I7188" s="125" t="s">
        <v>4746</v>
      </c>
      <c r="J7188" s="107">
        <f t="shared" ref="J7188" si="3275">I7188+779</f>
        <v>45215.28</v>
      </c>
      <c r="L7188" s="118">
        <v>0.7</v>
      </c>
    </row>
    <row r="7189" spans="1:12" x14ac:dyDescent="0.2">
      <c r="D7189" s="103"/>
      <c r="F7189" s="125" t="s">
        <v>4726</v>
      </c>
      <c r="G7189" s="103"/>
    </row>
    <row r="7190" spans="1:12" x14ac:dyDescent="0.2">
      <c r="A7190" s="126">
        <v>2907</v>
      </c>
      <c r="B7190" s="127">
        <v>956097.53899999999</v>
      </c>
      <c r="C7190" s="127">
        <v>6482635.0149999997</v>
      </c>
      <c r="D7190" s="103" t="s">
        <v>167</v>
      </c>
      <c r="E7190" s="125">
        <v>415.05399999999997</v>
      </c>
      <c r="F7190" s="125">
        <v>0.53299999999995862</v>
      </c>
      <c r="G7190" s="103" t="s">
        <v>167</v>
      </c>
      <c r="H7190" s="119">
        <f t="shared" si="3263"/>
        <v>1.3329999999999587</v>
      </c>
      <c r="I7190" s="125" t="s">
        <v>4747</v>
      </c>
      <c r="J7190" s="107">
        <f t="shared" ref="J7190" si="3276">I7190+779</f>
        <v>45235.46</v>
      </c>
      <c r="L7190" s="118">
        <v>0.7</v>
      </c>
    </row>
    <row r="7191" spans="1:12" x14ac:dyDescent="0.2">
      <c r="D7191" s="103"/>
      <c r="F7191" s="125" t="s">
        <v>4726</v>
      </c>
      <c r="G7191" s="103"/>
    </row>
    <row r="7192" spans="1:12" x14ac:dyDescent="0.2">
      <c r="A7192" s="126">
        <v>2908</v>
      </c>
      <c r="B7192" s="127">
        <v>956101.90500000003</v>
      </c>
      <c r="C7192" s="127">
        <v>6482615.682</v>
      </c>
      <c r="D7192" s="103" t="s">
        <v>167</v>
      </c>
      <c r="E7192" s="125">
        <v>415.15199999999999</v>
      </c>
      <c r="F7192" s="125">
        <v>0.51200000000000045</v>
      </c>
      <c r="G7192" s="103" t="s">
        <v>167</v>
      </c>
      <c r="H7192" s="119">
        <f t="shared" si="3261"/>
        <v>1.3120000000000005</v>
      </c>
      <c r="I7192" s="125" t="s">
        <v>4748</v>
      </c>
      <c r="J7192" s="107">
        <f t="shared" ref="J7192" si="3277">I7192+779</f>
        <v>45255.28</v>
      </c>
      <c r="L7192" s="118">
        <v>0.7</v>
      </c>
    </row>
    <row r="7193" spans="1:12" x14ac:dyDescent="0.2">
      <c r="D7193" s="103"/>
      <c r="F7193" s="125" t="s">
        <v>4726</v>
      </c>
      <c r="G7193" s="103"/>
    </row>
    <row r="7194" spans="1:12" x14ac:dyDescent="0.2">
      <c r="A7194" s="126">
        <v>2909</v>
      </c>
      <c r="B7194" s="127">
        <v>956105.679</v>
      </c>
      <c r="C7194" s="127">
        <v>6482596.0420000004</v>
      </c>
      <c r="D7194" s="103" t="s">
        <v>167</v>
      </c>
      <c r="E7194" s="125">
        <v>415.21</v>
      </c>
      <c r="F7194" s="125">
        <v>0.49500000000000455</v>
      </c>
      <c r="G7194" s="103" t="s">
        <v>167</v>
      </c>
      <c r="H7194" s="119">
        <f t="shared" si="3263"/>
        <v>1.2950000000000046</v>
      </c>
      <c r="I7194" s="125" t="s">
        <v>4749</v>
      </c>
      <c r="J7194" s="107">
        <f t="shared" ref="J7194" si="3278">I7194+779</f>
        <v>45275.28</v>
      </c>
      <c r="L7194" s="118">
        <v>0.7</v>
      </c>
    </row>
    <row r="7195" spans="1:12" x14ac:dyDescent="0.2">
      <c r="D7195" s="103"/>
      <c r="F7195" s="125" t="s">
        <v>4726</v>
      </c>
      <c r="G7195" s="103"/>
    </row>
    <row r="7196" spans="1:12" x14ac:dyDescent="0.2">
      <c r="A7196" s="126">
        <v>2910</v>
      </c>
      <c r="B7196" s="127">
        <v>956108.79599999997</v>
      </c>
      <c r="C7196" s="127">
        <v>6482576.3320000004</v>
      </c>
      <c r="D7196" s="103" t="s">
        <v>167</v>
      </c>
      <c r="E7196" s="125">
        <v>415.286</v>
      </c>
      <c r="F7196" s="125">
        <v>0.54199999999997317</v>
      </c>
      <c r="G7196" s="103" t="s">
        <v>167</v>
      </c>
      <c r="H7196" s="119">
        <f t="shared" si="3261"/>
        <v>1.3419999999999732</v>
      </c>
      <c r="I7196" s="125" t="s">
        <v>4750</v>
      </c>
      <c r="J7196" s="107">
        <f t="shared" ref="J7196" si="3279">I7196+779</f>
        <v>45295.24</v>
      </c>
      <c r="L7196" s="118">
        <v>0.7</v>
      </c>
    </row>
    <row r="7197" spans="1:12" x14ac:dyDescent="0.2">
      <c r="D7197" s="103"/>
      <c r="F7197" s="125" t="s">
        <v>4726</v>
      </c>
      <c r="G7197" s="103"/>
    </row>
    <row r="7198" spans="1:12" x14ac:dyDescent="0.2">
      <c r="A7198" s="126">
        <v>2911</v>
      </c>
      <c r="B7198" s="127">
        <v>956111.51199999999</v>
      </c>
      <c r="C7198" s="127">
        <v>6482556.6560000004</v>
      </c>
      <c r="D7198" s="103" t="s">
        <v>167</v>
      </c>
      <c r="E7198" s="125">
        <v>415.31299999999999</v>
      </c>
      <c r="F7198" s="125">
        <v>0.52899999999999636</v>
      </c>
      <c r="G7198" s="103" t="s">
        <v>167</v>
      </c>
      <c r="H7198" s="119">
        <f t="shared" si="3263"/>
        <v>1.3289999999999964</v>
      </c>
      <c r="I7198" s="125" t="s">
        <v>4751</v>
      </c>
      <c r="J7198" s="107">
        <f t="shared" ref="J7198" si="3280">I7198+779</f>
        <v>45315.1</v>
      </c>
      <c r="L7198" s="118">
        <v>0.7</v>
      </c>
    </row>
    <row r="7199" spans="1:12" x14ac:dyDescent="0.2">
      <c r="D7199" s="103"/>
      <c r="F7199" s="125" t="s">
        <v>4726</v>
      </c>
      <c r="G7199" s="103"/>
    </row>
    <row r="7200" spans="1:12" x14ac:dyDescent="0.2">
      <c r="A7200" s="126">
        <v>2912</v>
      </c>
      <c r="B7200" s="127">
        <v>956113.91099999996</v>
      </c>
      <c r="C7200" s="127">
        <v>6482536.9979999997</v>
      </c>
      <c r="D7200" s="103" t="s">
        <v>167</v>
      </c>
      <c r="E7200" s="125">
        <v>415.31799999999998</v>
      </c>
      <c r="F7200" s="125">
        <v>0.49500000000000455</v>
      </c>
      <c r="G7200" s="103" t="s">
        <v>167</v>
      </c>
      <c r="H7200" s="119">
        <f t="shared" si="3261"/>
        <v>1.2950000000000046</v>
      </c>
      <c r="I7200" s="125" t="s">
        <v>4752</v>
      </c>
      <c r="J7200" s="107">
        <f t="shared" ref="J7200" si="3281">I7200+779</f>
        <v>45334.9</v>
      </c>
      <c r="L7200" s="118">
        <v>0.7</v>
      </c>
    </row>
    <row r="7201" spans="1:12" x14ac:dyDescent="0.2">
      <c r="D7201" s="103"/>
      <c r="F7201" s="125" t="s">
        <v>4726</v>
      </c>
      <c r="G7201" s="103"/>
    </row>
    <row r="7202" spans="1:12" x14ac:dyDescent="0.2">
      <c r="A7202" s="126">
        <v>2913</v>
      </c>
      <c r="B7202" s="127">
        <v>956115.93400000001</v>
      </c>
      <c r="C7202" s="127">
        <v>6482516.4199999999</v>
      </c>
      <c r="D7202" s="103" t="s">
        <v>167</v>
      </c>
      <c r="E7202" s="125">
        <v>415.32400000000001</v>
      </c>
      <c r="F7202" s="125">
        <v>0.55000000000001137</v>
      </c>
      <c r="G7202" s="103" t="s">
        <v>167</v>
      </c>
      <c r="H7202" s="119">
        <f t="shared" si="3263"/>
        <v>1.3500000000000114</v>
      </c>
      <c r="I7202" s="125" t="s">
        <v>4753</v>
      </c>
      <c r="J7202" s="107">
        <f t="shared" ref="J7202" si="3282">I7202+779</f>
        <v>45355.58</v>
      </c>
      <c r="L7202" s="118">
        <v>0.7</v>
      </c>
    </row>
    <row r="7203" spans="1:12" x14ac:dyDescent="0.2">
      <c r="D7203" s="103"/>
      <c r="F7203" s="125" t="s">
        <v>4726</v>
      </c>
      <c r="G7203" s="103"/>
    </row>
    <row r="7204" spans="1:12" x14ac:dyDescent="0.2">
      <c r="A7204" s="126">
        <v>2914</v>
      </c>
      <c r="B7204" s="127">
        <v>956117.52599999995</v>
      </c>
      <c r="C7204" s="127">
        <v>6482496.9699999997</v>
      </c>
      <c r="D7204" s="103" t="s">
        <v>167</v>
      </c>
      <c r="E7204" s="125">
        <v>415.32900000000001</v>
      </c>
      <c r="F7204" s="125">
        <v>0.54399999999998272</v>
      </c>
      <c r="G7204" s="103" t="s">
        <v>167</v>
      </c>
      <c r="H7204" s="119">
        <f t="shared" si="3261"/>
        <v>1.3439999999999828</v>
      </c>
      <c r="I7204" s="125" t="s">
        <v>4754</v>
      </c>
      <c r="J7204" s="107">
        <f t="shared" ref="J7204" si="3283">I7204+779</f>
        <v>45375.09</v>
      </c>
      <c r="L7204" s="118">
        <v>0.7</v>
      </c>
    </row>
    <row r="7205" spans="1:12" x14ac:dyDescent="0.2">
      <c r="D7205" s="103"/>
      <c r="F7205" s="125" t="s">
        <v>4726</v>
      </c>
      <c r="G7205" s="103"/>
    </row>
    <row r="7206" spans="1:12" x14ac:dyDescent="0.2">
      <c r="A7206" s="126">
        <v>2915</v>
      </c>
      <c r="B7206" s="127">
        <v>956119.07700000005</v>
      </c>
      <c r="C7206" s="127">
        <v>6482476.5089999996</v>
      </c>
      <c r="D7206" s="103" t="s">
        <v>167</v>
      </c>
      <c r="E7206" s="125">
        <v>415.358</v>
      </c>
      <c r="F7206" s="125">
        <v>0.46800000000001774</v>
      </c>
      <c r="G7206" s="103" t="s">
        <v>167</v>
      </c>
      <c r="H7206" s="119">
        <f t="shared" si="3263"/>
        <v>1.2680000000000178</v>
      </c>
      <c r="I7206" s="125" t="s">
        <v>4755</v>
      </c>
      <c r="J7206" s="107">
        <f t="shared" ref="J7206" si="3284">I7206+779</f>
        <v>45395.61</v>
      </c>
      <c r="L7206" s="118">
        <v>0.7</v>
      </c>
    </row>
    <row r="7207" spans="1:12" x14ac:dyDescent="0.2">
      <c r="D7207" s="103"/>
      <c r="F7207" s="125" t="s">
        <v>4726</v>
      </c>
      <c r="G7207" s="103"/>
    </row>
    <row r="7208" spans="1:12" x14ac:dyDescent="0.2">
      <c r="A7208" s="126">
        <v>2916</v>
      </c>
      <c r="B7208" s="127">
        <v>956120.47</v>
      </c>
      <c r="C7208" s="127">
        <v>6482456.8899999997</v>
      </c>
      <c r="D7208" s="103" t="s">
        <v>167</v>
      </c>
      <c r="E7208" s="125">
        <v>415.37400000000002</v>
      </c>
      <c r="F7208" s="125">
        <v>0.51200000000000045</v>
      </c>
      <c r="G7208" s="103" t="s">
        <v>167</v>
      </c>
      <c r="H7208" s="119">
        <f t="shared" si="3261"/>
        <v>1.3120000000000005</v>
      </c>
      <c r="I7208" s="125" t="s">
        <v>4756</v>
      </c>
      <c r="J7208" s="107">
        <f t="shared" ref="J7208" si="3285">I7208+779</f>
        <v>45415.28</v>
      </c>
      <c r="L7208" s="118">
        <v>0.7</v>
      </c>
    </row>
    <row r="7209" spans="1:12" x14ac:dyDescent="0.2">
      <c r="D7209" s="103"/>
      <c r="F7209" s="125" t="s">
        <v>4726</v>
      </c>
      <c r="G7209" s="103"/>
    </row>
    <row r="7210" spans="1:12" x14ac:dyDescent="0.2">
      <c r="A7210" s="126">
        <v>2917</v>
      </c>
      <c r="B7210" s="127">
        <v>956121.94900000002</v>
      </c>
      <c r="C7210" s="127">
        <v>6482436.8569999998</v>
      </c>
      <c r="D7210" s="103" t="s">
        <v>167</v>
      </c>
      <c r="E7210" s="125">
        <v>415.45400000000001</v>
      </c>
      <c r="F7210" s="125">
        <v>0.52800000000002001</v>
      </c>
      <c r="G7210" s="103" t="s">
        <v>167</v>
      </c>
      <c r="H7210" s="119">
        <f t="shared" si="3263"/>
        <v>1.3280000000000201</v>
      </c>
      <c r="I7210" s="125" t="s">
        <v>4757</v>
      </c>
      <c r="J7210" s="107">
        <f t="shared" ref="J7210" si="3286">I7210+779</f>
        <v>45435.37</v>
      </c>
      <c r="L7210" s="118">
        <v>0.7</v>
      </c>
    </row>
    <row r="7211" spans="1:12" x14ac:dyDescent="0.2">
      <c r="D7211" s="103"/>
      <c r="F7211" s="125" t="s">
        <v>4726</v>
      </c>
      <c r="G7211" s="103"/>
    </row>
    <row r="7212" spans="1:12" x14ac:dyDescent="0.2">
      <c r="A7212" s="126">
        <v>2918</v>
      </c>
      <c r="B7212" s="127">
        <v>956123.45400000003</v>
      </c>
      <c r="C7212" s="127">
        <v>6482416.9560000002</v>
      </c>
      <c r="D7212" s="103" t="s">
        <v>167</v>
      </c>
      <c r="E7212" s="125">
        <v>415.565</v>
      </c>
      <c r="F7212" s="125">
        <v>0.52499999999997726</v>
      </c>
      <c r="G7212" s="103" t="s">
        <v>167</v>
      </c>
      <c r="H7212" s="119">
        <f t="shared" si="3261"/>
        <v>1.3249999999999773</v>
      </c>
      <c r="I7212" s="125" t="s">
        <v>4758</v>
      </c>
      <c r="J7212" s="107">
        <f t="shared" ref="J7212" si="3287">I7212+779</f>
        <v>45455.33</v>
      </c>
      <c r="L7212" s="118">
        <v>0.7</v>
      </c>
    </row>
    <row r="7213" spans="1:12" x14ac:dyDescent="0.2">
      <c r="D7213" s="103"/>
      <c r="F7213" s="125" t="s">
        <v>4726</v>
      </c>
      <c r="G7213" s="103"/>
    </row>
    <row r="7214" spans="1:12" x14ac:dyDescent="0.2">
      <c r="A7214" s="126">
        <v>2919</v>
      </c>
      <c r="B7214" s="127">
        <v>956124.75300000003</v>
      </c>
      <c r="C7214" s="127">
        <v>6482396.9570000004</v>
      </c>
      <c r="D7214" s="103" t="s">
        <v>167</v>
      </c>
      <c r="E7214" s="125">
        <v>415.67399999999998</v>
      </c>
      <c r="F7214" s="125">
        <v>0.50899999999995771</v>
      </c>
      <c r="G7214" s="103" t="s">
        <v>167</v>
      </c>
      <c r="H7214" s="119">
        <f t="shared" si="3263"/>
        <v>1.3089999999999578</v>
      </c>
      <c r="I7214" s="125" t="s">
        <v>4759</v>
      </c>
      <c r="J7214" s="107">
        <f t="shared" ref="J7214" si="3288">I7214+779</f>
        <v>45475.37</v>
      </c>
      <c r="L7214" s="118">
        <v>0.7</v>
      </c>
    </row>
    <row r="7215" spans="1:12" x14ac:dyDescent="0.2">
      <c r="D7215" s="103"/>
      <c r="F7215" s="125" t="s">
        <v>4726</v>
      </c>
      <c r="G7215" s="103"/>
    </row>
    <row r="7216" spans="1:12" x14ac:dyDescent="0.2">
      <c r="A7216" s="126">
        <v>2920</v>
      </c>
      <c r="B7216" s="127">
        <v>956126.21600000001</v>
      </c>
      <c r="C7216" s="127">
        <v>6482377.1040000003</v>
      </c>
      <c r="D7216" s="103" t="s">
        <v>167</v>
      </c>
      <c r="E7216" s="125">
        <v>415.79500000000002</v>
      </c>
      <c r="F7216" s="125">
        <v>0.53600000000000136</v>
      </c>
      <c r="G7216" s="103" t="s">
        <v>167</v>
      </c>
      <c r="H7216" s="119">
        <f t="shared" si="3261"/>
        <v>1.3360000000000014</v>
      </c>
      <c r="I7216" s="125" t="s">
        <v>4760</v>
      </c>
      <c r="J7216" s="107">
        <f t="shared" ref="J7216" si="3289">I7216+779</f>
        <v>45495.28</v>
      </c>
      <c r="L7216" s="118">
        <v>0.7</v>
      </c>
    </row>
    <row r="7217" spans="1:12" x14ac:dyDescent="0.2">
      <c r="D7217" s="103"/>
      <c r="F7217" s="125" t="s">
        <v>4726</v>
      </c>
      <c r="G7217" s="103"/>
    </row>
    <row r="7218" spans="1:12" x14ac:dyDescent="0.2">
      <c r="A7218" s="126">
        <v>2921</v>
      </c>
      <c r="B7218" s="127">
        <v>956127.576</v>
      </c>
      <c r="C7218" s="127">
        <v>6482356.9709999999</v>
      </c>
      <c r="D7218" s="103" t="s">
        <v>167</v>
      </c>
      <c r="E7218" s="125">
        <v>415.863</v>
      </c>
      <c r="F7218" s="125">
        <v>0.52400000000000091</v>
      </c>
      <c r="G7218" s="103" t="s">
        <v>167</v>
      </c>
      <c r="H7218" s="119">
        <f t="shared" si="3263"/>
        <v>1.324000000000001</v>
      </c>
      <c r="I7218" s="125" t="s">
        <v>4761</v>
      </c>
      <c r="J7218" s="107">
        <f t="shared" ref="J7218" si="3290">I7218+779</f>
        <v>45515.46</v>
      </c>
      <c r="L7218" s="118">
        <v>0.7</v>
      </c>
    </row>
    <row r="7219" spans="1:12" x14ac:dyDescent="0.2">
      <c r="D7219" s="103"/>
      <c r="F7219" s="125" t="s">
        <v>4726</v>
      </c>
      <c r="G7219" s="103"/>
    </row>
    <row r="7220" spans="1:12" x14ac:dyDescent="0.2">
      <c r="A7220" s="126">
        <v>2922</v>
      </c>
      <c r="B7220" s="127">
        <v>956128.97</v>
      </c>
      <c r="C7220" s="127">
        <v>6482337.2699999996</v>
      </c>
      <c r="D7220" s="103" t="s">
        <v>167</v>
      </c>
      <c r="E7220" s="125">
        <v>415.995</v>
      </c>
      <c r="F7220" s="125">
        <v>0.53199999999998226</v>
      </c>
      <c r="G7220" s="103" t="s">
        <v>167</v>
      </c>
      <c r="H7220" s="119">
        <f t="shared" si="3261"/>
        <v>1.3319999999999823</v>
      </c>
      <c r="I7220" s="125" t="s">
        <v>4762</v>
      </c>
      <c r="J7220" s="107">
        <f t="shared" ref="J7220" si="3291">I7220+779</f>
        <v>45535.21</v>
      </c>
      <c r="L7220" s="118">
        <v>0.7</v>
      </c>
    </row>
    <row r="7221" spans="1:12" x14ac:dyDescent="0.2">
      <c r="D7221" s="103"/>
      <c r="F7221" s="125" t="s">
        <v>4726</v>
      </c>
      <c r="G7221" s="103"/>
    </row>
    <row r="7222" spans="1:12" x14ac:dyDescent="0.2">
      <c r="A7222" s="126">
        <v>2923</v>
      </c>
      <c r="B7222" s="127">
        <v>956130.32200000004</v>
      </c>
      <c r="C7222" s="127">
        <v>6482318.3119999999</v>
      </c>
      <c r="D7222" s="103" t="s">
        <v>167</v>
      </c>
      <c r="E7222" s="125">
        <v>416.03100000000001</v>
      </c>
      <c r="F7222" s="125">
        <v>0.56200000000001182</v>
      </c>
      <c r="G7222" s="103" t="s">
        <v>167</v>
      </c>
      <c r="H7222" s="119">
        <f t="shared" si="3263"/>
        <v>1.3620000000000119</v>
      </c>
      <c r="I7222" s="125" t="s">
        <v>4763</v>
      </c>
      <c r="J7222" s="107">
        <f t="shared" ref="J7222" si="3292">I7222+779</f>
        <v>45554.21</v>
      </c>
      <c r="L7222" s="118">
        <v>0.7</v>
      </c>
    </row>
    <row r="7223" spans="1:12" x14ac:dyDescent="0.2">
      <c r="D7223" s="103"/>
      <c r="F7223" s="125" t="s">
        <v>4726</v>
      </c>
      <c r="G7223" s="103"/>
    </row>
    <row r="7224" spans="1:12" x14ac:dyDescent="0.2">
      <c r="A7224" s="126">
        <v>2924</v>
      </c>
      <c r="B7224" s="127">
        <v>956131.83999999997</v>
      </c>
      <c r="C7224" s="127">
        <v>6482297.7649999997</v>
      </c>
      <c r="D7224" s="103" t="s">
        <v>167</v>
      </c>
      <c r="E7224" s="125">
        <v>416.13499999999999</v>
      </c>
      <c r="F7224" s="125">
        <v>0.52600000000001046</v>
      </c>
      <c r="G7224" s="103" t="s">
        <v>167</v>
      </c>
      <c r="H7224" s="119">
        <f t="shared" si="3261"/>
        <v>1.3260000000000105</v>
      </c>
      <c r="I7224" s="125" t="s">
        <v>4764</v>
      </c>
      <c r="J7224" s="107">
        <f t="shared" ref="J7224" si="3293">I7224+779</f>
        <v>45574.82</v>
      </c>
      <c r="L7224" s="118">
        <v>0.7</v>
      </c>
    </row>
    <row r="7225" spans="1:12" x14ac:dyDescent="0.2">
      <c r="D7225" s="103"/>
      <c r="F7225" s="125" t="s">
        <v>4726</v>
      </c>
      <c r="G7225" s="103"/>
    </row>
    <row r="7226" spans="1:12" x14ac:dyDescent="0.2">
      <c r="A7226" s="126">
        <v>2925</v>
      </c>
      <c r="B7226" s="127">
        <v>956133.25</v>
      </c>
      <c r="C7226" s="127">
        <v>6482277.6430000002</v>
      </c>
      <c r="D7226" s="103" t="s">
        <v>167</v>
      </c>
      <c r="E7226" s="125">
        <v>416.23500000000001</v>
      </c>
      <c r="F7226" s="125">
        <v>0.54700000000002547</v>
      </c>
      <c r="G7226" s="103" t="s">
        <v>167</v>
      </c>
      <c r="H7226" s="119">
        <f t="shared" si="3263"/>
        <v>1.3470000000000255</v>
      </c>
      <c r="I7226" s="125" t="s">
        <v>4765</v>
      </c>
      <c r="J7226" s="107">
        <f t="shared" ref="J7226" si="3294">I7226+779</f>
        <v>45594.99</v>
      </c>
      <c r="L7226" s="118">
        <v>0.7</v>
      </c>
    </row>
    <row r="7227" spans="1:12" x14ac:dyDescent="0.2">
      <c r="D7227" s="103"/>
      <c r="F7227" s="125" t="s">
        <v>4726</v>
      </c>
      <c r="G7227" s="103"/>
    </row>
    <row r="7228" spans="1:12" x14ac:dyDescent="0.2">
      <c r="A7228" s="126">
        <v>2926</v>
      </c>
      <c r="B7228" s="127">
        <v>956134.68900000001</v>
      </c>
      <c r="C7228" s="127">
        <v>6482257.8940000003</v>
      </c>
      <c r="D7228" s="103" t="s">
        <v>167</v>
      </c>
      <c r="E7228" s="125">
        <v>416.34</v>
      </c>
      <c r="F7228" s="125">
        <v>0.52999999999997272</v>
      </c>
      <c r="G7228" s="103" t="s">
        <v>167</v>
      </c>
      <c r="H7228" s="119">
        <f t="shared" ref="H7228:H7288" si="3295">F7228+L7228+0.1</f>
        <v>1.3299999999999728</v>
      </c>
      <c r="I7228" s="125" t="s">
        <v>4766</v>
      </c>
      <c r="J7228" s="107">
        <f t="shared" ref="J7228" si="3296">I7228+779</f>
        <v>45614.79</v>
      </c>
      <c r="L7228" s="118">
        <v>0.7</v>
      </c>
    </row>
    <row r="7229" spans="1:12" x14ac:dyDescent="0.2">
      <c r="D7229" s="103"/>
      <c r="F7229" s="125" t="s">
        <v>4726</v>
      </c>
      <c r="G7229" s="103"/>
    </row>
    <row r="7230" spans="1:12" x14ac:dyDescent="0.2">
      <c r="A7230" s="126">
        <v>2927</v>
      </c>
      <c r="B7230" s="127">
        <v>956136.12100000004</v>
      </c>
      <c r="C7230" s="127">
        <v>6482237.557</v>
      </c>
      <c r="D7230" s="103" t="s">
        <v>167</v>
      </c>
      <c r="E7230" s="125">
        <v>416.464</v>
      </c>
      <c r="F7230" s="125">
        <v>0.54000000000002046</v>
      </c>
      <c r="G7230" s="103" t="s">
        <v>167</v>
      </c>
      <c r="H7230" s="119">
        <f t="shared" ref="H7230:H7290" si="3297">F7230+L7230+0.1</f>
        <v>1.3400000000000205</v>
      </c>
      <c r="I7230" s="125" t="s">
        <v>4767</v>
      </c>
      <c r="J7230" s="107">
        <f t="shared" ref="J7230" si="3298">I7230+779</f>
        <v>45635.18</v>
      </c>
      <c r="L7230" s="118">
        <v>0.7</v>
      </c>
    </row>
    <row r="7231" spans="1:12" x14ac:dyDescent="0.2">
      <c r="D7231" s="103"/>
      <c r="F7231" s="125" t="s">
        <v>4726</v>
      </c>
      <c r="G7231" s="103"/>
    </row>
    <row r="7232" spans="1:12" x14ac:dyDescent="0.2">
      <c r="A7232" s="126">
        <v>2928</v>
      </c>
      <c r="B7232" s="127">
        <v>956137.54799999995</v>
      </c>
      <c r="C7232" s="127">
        <v>6482217.9450000003</v>
      </c>
      <c r="D7232" s="103" t="s">
        <v>167</v>
      </c>
      <c r="E7232" s="125">
        <v>416.56400000000002</v>
      </c>
      <c r="F7232" s="125">
        <v>0.54000000000002046</v>
      </c>
      <c r="G7232" s="103" t="s">
        <v>167</v>
      </c>
      <c r="H7232" s="119">
        <f t="shared" si="3295"/>
        <v>1.3400000000000205</v>
      </c>
      <c r="I7232" s="125" t="s">
        <v>4768</v>
      </c>
      <c r="J7232" s="107">
        <f t="shared" ref="J7232" si="3299">I7232+779</f>
        <v>45654.84</v>
      </c>
      <c r="L7232" s="118">
        <v>0.7</v>
      </c>
    </row>
    <row r="7233" spans="1:12" x14ac:dyDescent="0.2">
      <c r="D7233" s="103"/>
      <c r="F7233" s="125" t="s">
        <v>4726</v>
      </c>
      <c r="G7233" s="103"/>
    </row>
    <row r="7234" spans="1:12" x14ac:dyDescent="0.2">
      <c r="A7234" s="126">
        <v>2929</v>
      </c>
      <c r="B7234" s="127">
        <v>956138.96699999995</v>
      </c>
      <c r="C7234" s="127">
        <v>6482197.8310000002</v>
      </c>
      <c r="D7234" s="103" t="s">
        <v>167</v>
      </c>
      <c r="E7234" s="125">
        <v>416.65</v>
      </c>
      <c r="F7234" s="125">
        <v>0.54099999999999682</v>
      </c>
      <c r="G7234" s="103" t="s">
        <v>167</v>
      </c>
      <c r="H7234" s="119">
        <f t="shared" si="3297"/>
        <v>1.3409999999999969</v>
      </c>
      <c r="I7234" s="125" t="s">
        <v>4769</v>
      </c>
      <c r="J7234" s="107">
        <f t="shared" ref="J7234" si="3300">I7234+779</f>
        <v>45675.01</v>
      </c>
      <c r="L7234" s="118">
        <v>0.7</v>
      </c>
    </row>
    <row r="7235" spans="1:12" x14ac:dyDescent="0.2">
      <c r="D7235" s="103"/>
      <c r="F7235" s="125" t="s">
        <v>4726</v>
      </c>
      <c r="G7235" s="103"/>
    </row>
    <row r="7236" spans="1:12" x14ac:dyDescent="0.2">
      <c r="A7236" s="126">
        <v>2930</v>
      </c>
      <c r="B7236" s="127">
        <v>956140.33</v>
      </c>
      <c r="C7236" s="127">
        <v>6482178.1449999996</v>
      </c>
      <c r="D7236" s="103" t="s">
        <v>167</v>
      </c>
      <c r="E7236" s="125">
        <v>416.755</v>
      </c>
      <c r="F7236" s="125">
        <v>0.52299999999996771</v>
      </c>
      <c r="G7236" s="103" t="s">
        <v>167</v>
      </c>
      <c r="H7236" s="119">
        <f t="shared" si="3295"/>
        <v>1.3229999999999678</v>
      </c>
      <c r="I7236" s="125" t="s">
        <v>4770</v>
      </c>
      <c r="J7236" s="107">
        <f t="shared" ref="J7236" si="3301">I7236+779</f>
        <v>45694.74</v>
      </c>
      <c r="L7236" s="118">
        <v>0.7</v>
      </c>
    </row>
    <row r="7237" spans="1:12" x14ac:dyDescent="0.2">
      <c r="D7237" s="103"/>
      <c r="G7237" s="103"/>
    </row>
    <row r="7238" spans="1:12" x14ac:dyDescent="0.2">
      <c r="A7238" s="126">
        <v>2931</v>
      </c>
      <c r="B7238" s="127">
        <v>956141.76399999997</v>
      </c>
      <c r="C7238" s="127">
        <v>6482157.9019999998</v>
      </c>
      <c r="D7238" s="103" t="s">
        <v>167</v>
      </c>
      <c r="E7238" s="125">
        <v>416.858</v>
      </c>
      <c r="F7238" s="125">
        <v>0.53600000000000136</v>
      </c>
      <c r="G7238" s="103" t="s">
        <v>167</v>
      </c>
      <c r="H7238" s="119">
        <f t="shared" si="3297"/>
        <v>1.3360000000000014</v>
      </c>
      <c r="I7238" s="125" t="s">
        <v>4771</v>
      </c>
      <c r="J7238" s="107">
        <f t="shared" ref="J7238" si="3302">I7238+779</f>
        <v>45715.03</v>
      </c>
      <c r="L7238" s="118">
        <v>0.7</v>
      </c>
    </row>
    <row r="7239" spans="1:12" x14ac:dyDescent="0.2">
      <c r="D7239" s="103"/>
      <c r="F7239" s="125" t="s">
        <v>4726</v>
      </c>
      <c r="G7239" s="103"/>
    </row>
    <row r="7240" spans="1:12" x14ac:dyDescent="0.2">
      <c r="A7240" s="126">
        <v>2932</v>
      </c>
      <c r="B7240" s="127">
        <v>956143.19099999999</v>
      </c>
      <c r="C7240" s="127">
        <v>6482138.3080000002</v>
      </c>
      <c r="D7240" s="103" t="s">
        <v>167</v>
      </c>
      <c r="E7240" s="125">
        <v>416.96199999999999</v>
      </c>
      <c r="F7240" s="125">
        <v>0.52999999999997272</v>
      </c>
      <c r="G7240" s="103" t="s">
        <v>167</v>
      </c>
      <c r="H7240" s="119">
        <f t="shared" si="3295"/>
        <v>1.3299999999999728</v>
      </c>
      <c r="I7240" s="125" t="s">
        <v>4772</v>
      </c>
      <c r="J7240" s="107">
        <f t="shared" ref="J7240" si="3303">I7240+779</f>
        <v>45734.68</v>
      </c>
      <c r="L7240" s="118">
        <v>0.7</v>
      </c>
    </row>
    <row r="7241" spans="1:12" x14ac:dyDescent="0.2">
      <c r="D7241" s="103"/>
      <c r="F7241" s="125" t="s">
        <v>4726</v>
      </c>
      <c r="G7241" s="103"/>
    </row>
    <row r="7242" spans="1:12" x14ac:dyDescent="0.2">
      <c r="A7242" s="126">
        <v>2933</v>
      </c>
      <c r="B7242" s="127">
        <v>956144.70499999996</v>
      </c>
      <c r="C7242" s="127">
        <v>6482118.4570000004</v>
      </c>
      <c r="D7242" s="103" t="s">
        <v>167</v>
      </c>
      <c r="E7242" s="125">
        <v>417.13600000000002</v>
      </c>
      <c r="F7242" s="125">
        <v>0.46100000000001273</v>
      </c>
      <c r="G7242" s="103" t="s">
        <v>167</v>
      </c>
      <c r="H7242" s="119">
        <f t="shared" si="3297"/>
        <v>1.2610000000000128</v>
      </c>
      <c r="I7242" s="125" t="s">
        <v>4773</v>
      </c>
      <c r="J7242" s="107">
        <f t="shared" ref="J7242" si="3304">I7242+779</f>
        <v>45754.59</v>
      </c>
      <c r="L7242" s="118">
        <v>0.7</v>
      </c>
    </row>
    <row r="7243" spans="1:12" x14ac:dyDescent="0.2">
      <c r="D7243" s="103"/>
      <c r="F7243" s="125" t="s">
        <v>4726</v>
      </c>
      <c r="G7243" s="103"/>
    </row>
    <row r="7244" spans="1:12" x14ac:dyDescent="0.2">
      <c r="A7244" s="126">
        <v>2934</v>
      </c>
      <c r="B7244" s="127">
        <v>956146.01899999997</v>
      </c>
      <c r="C7244" s="127">
        <v>6482098.2860000003</v>
      </c>
      <c r="D7244" s="103" t="s">
        <v>167</v>
      </c>
      <c r="E7244" s="125">
        <v>417.20800000000003</v>
      </c>
      <c r="F7244" s="125">
        <v>0.48700000000002319</v>
      </c>
      <c r="G7244" s="103" t="s">
        <v>167</v>
      </c>
      <c r="H7244" s="119">
        <f t="shared" si="3295"/>
        <v>1.2870000000000232</v>
      </c>
      <c r="I7244" s="125" t="s">
        <v>4774</v>
      </c>
      <c r="J7244" s="107">
        <f t="shared" ref="J7244" si="3305">I7244+779</f>
        <v>45774.8</v>
      </c>
      <c r="L7244" s="118">
        <v>0.7</v>
      </c>
    </row>
    <row r="7245" spans="1:12" x14ac:dyDescent="0.2">
      <c r="D7245" s="103"/>
      <c r="F7245" s="125" t="s">
        <v>4726</v>
      </c>
      <c r="G7245" s="103"/>
    </row>
    <row r="7246" spans="1:12" x14ac:dyDescent="0.2">
      <c r="A7246" s="126">
        <v>2935</v>
      </c>
      <c r="B7246" s="127">
        <v>956147.45400000003</v>
      </c>
      <c r="C7246" s="127">
        <v>6482078.2209999999</v>
      </c>
      <c r="D7246" s="103" t="s">
        <v>167</v>
      </c>
      <c r="E7246" s="125">
        <v>417.30399999999997</v>
      </c>
      <c r="F7246" s="125">
        <v>0.57099999999996953</v>
      </c>
      <c r="G7246" s="103" t="s">
        <v>167</v>
      </c>
      <c r="H7246" s="119">
        <f t="shared" si="3297"/>
        <v>1.3709999999999696</v>
      </c>
      <c r="I7246" s="125" t="s">
        <v>4775</v>
      </c>
      <c r="J7246" s="107">
        <f t="shared" ref="J7246" si="3306">I7246+779</f>
        <v>45794.92</v>
      </c>
      <c r="L7246" s="118">
        <v>0.7</v>
      </c>
    </row>
    <row r="7247" spans="1:12" x14ac:dyDescent="0.2">
      <c r="D7247" s="103"/>
      <c r="F7247" s="125" t="s">
        <v>4726</v>
      </c>
      <c r="G7247" s="103"/>
    </row>
    <row r="7248" spans="1:12" x14ac:dyDescent="0.2">
      <c r="A7248" s="126">
        <v>2936</v>
      </c>
      <c r="B7248" s="127">
        <v>956148.83900000004</v>
      </c>
      <c r="C7248" s="127">
        <v>6482058.2479999997</v>
      </c>
      <c r="D7248" s="103" t="s">
        <v>167</v>
      </c>
      <c r="E7248" s="125">
        <v>417.392</v>
      </c>
      <c r="F7248" s="125">
        <v>0.51400000000001</v>
      </c>
      <c r="G7248" s="103" t="s">
        <v>167</v>
      </c>
      <c r="H7248" s="119">
        <f t="shared" si="3295"/>
        <v>1.31400000000001</v>
      </c>
      <c r="I7248" s="125" t="s">
        <v>4776</v>
      </c>
      <c r="J7248" s="107">
        <f t="shared" ref="J7248" si="3307">I7248+779</f>
        <v>45814.94</v>
      </c>
      <c r="L7248" s="118">
        <v>0.7</v>
      </c>
    </row>
    <row r="7249" spans="1:12" x14ac:dyDescent="0.2">
      <c r="D7249" s="103"/>
      <c r="F7249" s="125" t="s">
        <v>4726</v>
      </c>
      <c r="G7249" s="103"/>
    </row>
    <row r="7250" spans="1:12" x14ac:dyDescent="0.2">
      <c r="A7250" s="126">
        <v>2937</v>
      </c>
      <c r="B7250" s="127">
        <v>956150.23899999994</v>
      </c>
      <c r="C7250" s="127">
        <v>6482038.5010000002</v>
      </c>
      <c r="D7250" s="103" t="s">
        <v>167</v>
      </c>
      <c r="E7250" s="125">
        <v>417.49400000000003</v>
      </c>
      <c r="F7250" s="125">
        <v>0.57600000000002183</v>
      </c>
      <c r="G7250" s="103" t="s">
        <v>167</v>
      </c>
      <c r="H7250" s="119">
        <f t="shared" si="3297"/>
        <v>1.3760000000000219</v>
      </c>
      <c r="I7250" s="125" t="s">
        <v>4777</v>
      </c>
      <c r="J7250" s="107">
        <f t="shared" ref="J7250" si="3308">I7250+779</f>
        <v>45834.74</v>
      </c>
      <c r="L7250" s="118">
        <v>0.7</v>
      </c>
    </row>
    <row r="7251" spans="1:12" x14ac:dyDescent="0.2">
      <c r="D7251" s="103"/>
      <c r="F7251" s="125" t="s">
        <v>4726</v>
      </c>
      <c r="G7251" s="103"/>
    </row>
    <row r="7252" spans="1:12" x14ac:dyDescent="0.2">
      <c r="A7252" s="126">
        <v>2938</v>
      </c>
      <c r="B7252" s="127">
        <v>956151.62300000002</v>
      </c>
      <c r="C7252" s="127">
        <v>6482018.7319999998</v>
      </c>
      <c r="D7252" s="103" t="s">
        <v>167</v>
      </c>
      <c r="E7252" s="125">
        <v>417.59199999999998</v>
      </c>
      <c r="F7252" s="125">
        <v>0.56399999999996453</v>
      </c>
      <c r="G7252" s="103" t="s">
        <v>167</v>
      </c>
      <c r="H7252" s="119">
        <f t="shared" si="3295"/>
        <v>1.3639999999999646</v>
      </c>
      <c r="I7252" s="125" t="s">
        <v>4778</v>
      </c>
      <c r="J7252" s="107">
        <f t="shared" ref="J7252" si="3309">I7252+779</f>
        <v>45854.55</v>
      </c>
      <c r="L7252" s="118">
        <v>0.7</v>
      </c>
    </row>
    <row r="7253" spans="1:12" x14ac:dyDescent="0.2">
      <c r="D7253" s="103"/>
      <c r="F7253" s="125" t="s">
        <v>4726</v>
      </c>
      <c r="G7253" s="103"/>
    </row>
    <row r="7254" spans="1:12" x14ac:dyDescent="0.2">
      <c r="A7254" s="126">
        <v>2939</v>
      </c>
      <c r="B7254" s="127">
        <v>956153.11</v>
      </c>
      <c r="C7254" s="127">
        <v>6481998.5300000003</v>
      </c>
      <c r="D7254" s="103" t="s">
        <v>167</v>
      </c>
      <c r="E7254" s="125">
        <v>417.68299999999999</v>
      </c>
      <c r="F7254" s="125">
        <v>0.52299999999996771</v>
      </c>
      <c r="G7254" s="103" t="s">
        <v>167</v>
      </c>
      <c r="H7254" s="119">
        <f t="shared" si="3297"/>
        <v>1.3229999999999678</v>
      </c>
      <c r="I7254" s="125" t="s">
        <v>4779</v>
      </c>
      <c r="J7254" s="107">
        <f t="shared" ref="J7254" si="3310">I7254+779</f>
        <v>45874.81</v>
      </c>
      <c r="L7254" s="118">
        <v>0.7</v>
      </c>
    </row>
    <row r="7255" spans="1:12" x14ac:dyDescent="0.2">
      <c r="D7255" s="103"/>
      <c r="F7255" s="125" t="s">
        <v>4726</v>
      </c>
      <c r="G7255" s="103"/>
    </row>
    <row r="7256" spans="1:12" x14ac:dyDescent="0.2">
      <c r="A7256" s="126">
        <v>2940</v>
      </c>
      <c r="B7256" s="127">
        <v>956154.46200000006</v>
      </c>
      <c r="C7256" s="127">
        <v>6481978.8700000001</v>
      </c>
      <c r="D7256" s="103" t="s">
        <v>167</v>
      </c>
      <c r="E7256" s="125">
        <v>417.76100000000002</v>
      </c>
      <c r="F7256" s="125">
        <v>0.49400000000002819</v>
      </c>
      <c r="G7256" s="103" t="s">
        <v>167</v>
      </c>
      <c r="H7256" s="119">
        <f t="shared" si="3295"/>
        <v>1.2940000000000282</v>
      </c>
      <c r="I7256" s="125" t="s">
        <v>4780</v>
      </c>
      <c r="J7256" s="107">
        <f t="shared" ref="J7256" si="3311">I7256+779</f>
        <v>45894.52</v>
      </c>
      <c r="L7256" s="118">
        <v>0.7</v>
      </c>
    </row>
    <row r="7257" spans="1:12" x14ac:dyDescent="0.2">
      <c r="D7257" s="103"/>
      <c r="F7257" s="125" t="s">
        <v>4726</v>
      </c>
      <c r="G7257" s="103"/>
    </row>
    <row r="7258" spans="1:12" x14ac:dyDescent="0.2">
      <c r="A7258" s="126">
        <v>2941</v>
      </c>
      <c r="B7258" s="127">
        <v>956155.83600000001</v>
      </c>
      <c r="C7258" s="127">
        <v>6481958.7470000004</v>
      </c>
      <c r="D7258" s="103" t="s">
        <v>167</v>
      </c>
      <c r="E7258" s="125">
        <v>417.88900000000001</v>
      </c>
      <c r="F7258" s="125">
        <v>0.51499999999998636</v>
      </c>
      <c r="G7258" s="103" t="s">
        <v>167</v>
      </c>
      <c r="H7258" s="119">
        <f t="shared" si="3297"/>
        <v>1.3149999999999864</v>
      </c>
      <c r="I7258" s="125" t="s">
        <v>4781</v>
      </c>
      <c r="J7258" s="107">
        <f t="shared" ref="J7258" si="3312">I7258+779</f>
        <v>45914.69</v>
      </c>
      <c r="L7258" s="118">
        <v>0.7</v>
      </c>
    </row>
    <row r="7259" spans="1:12" x14ac:dyDescent="0.2">
      <c r="D7259" s="103"/>
      <c r="F7259" s="125" t="s">
        <v>4726</v>
      </c>
      <c r="G7259" s="103"/>
    </row>
    <row r="7260" spans="1:12" x14ac:dyDescent="0.2">
      <c r="A7260" s="126">
        <v>2942</v>
      </c>
      <c r="B7260" s="127">
        <v>956157.28599999996</v>
      </c>
      <c r="C7260" s="127">
        <v>6481938.551</v>
      </c>
      <c r="D7260" s="103" t="s">
        <v>167</v>
      </c>
      <c r="E7260" s="125">
        <v>417.983</v>
      </c>
      <c r="F7260" s="125">
        <v>0.53399999999999181</v>
      </c>
      <c r="G7260" s="103" t="s">
        <v>167</v>
      </c>
      <c r="H7260" s="119">
        <f t="shared" si="3295"/>
        <v>1.3339999999999919</v>
      </c>
      <c r="I7260" s="125" t="s">
        <v>4782</v>
      </c>
      <c r="J7260" s="107">
        <f t="shared" ref="J7260" si="3313">I7260+779</f>
        <v>45934.94</v>
      </c>
      <c r="L7260" s="118">
        <v>0.7</v>
      </c>
    </row>
    <row r="7261" spans="1:12" x14ac:dyDescent="0.2">
      <c r="D7261" s="103"/>
      <c r="F7261" s="125" t="s">
        <v>4726</v>
      </c>
      <c r="G7261" s="103"/>
    </row>
    <row r="7262" spans="1:12" x14ac:dyDescent="0.2">
      <c r="A7262" s="126">
        <v>2943</v>
      </c>
      <c r="B7262" s="127">
        <v>956158.61100000003</v>
      </c>
      <c r="C7262" s="127">
        <v>6481919.1459999997</v>
      </c>
      <c r="D7262" s="103" t="s">
        <v>167</v>
      </c>
      <c r="E7262" s="125">
        <v>418.07400000000001</v>
      </c>
      <c r="F7262" s="125">
        <v>0.54500000000001592</v>
      </c>
      <c r="G7262" s="103" t="s">
        <v>167</v>
      </c>
      <c r="H7262" s="119">
        <f t="shared" si="3297"/>
        <v>1.345000000000016</v>
      </c>
      <c r="I7262" s="125" t="s">
        <v>4783</v>
      </c>
      <c r="J7262" s="107">
        <f t="shared" ref="J7262" si="3314">I7262+779</f>
        <v>45954.39</v>
      </c>
      <c r="L7262" s="118">
        <v>0.7</v>
      </c>
    </row>
    <row r="7263" spans="1:12" x14ac:dyDescent="0.2">
      <c r="D7263" s="103"/>
      <c r="F7263" s="125" t="s">
        <v>4726</v>
      </c>
      <c r="G7263" s="103"/>
    </row>
    <row r="7264" spans="1:12" x14ac:dyDescent="0.2">
      <c r="A7264" s="126">
        <v>2944</v>
      </c>
      <c r="B7264" s="127">
        <v>956160.02</v>
      </c>
      <c r="C7264" s="127">
        <v>6481901.7800000003</v>
      </c>
      <c r="D7264" s="103" t="s">
        <v>167</v>
      </c>
      <c r="E7264" s="125">
        <v>418.15199999999999</v>
      </c>
      <c r="F7264" s="125">
        <v>0.56899999999995998</v>
      </c>
      <c r="G7264" s="103" t="s">
        <v>167</v>
      </c>
      <c r="H7264" s="119">
        <f t="shared" si="3295"/>
        <v>1.36899999999996</v>
      </c>
      <c r="I7264" s="125" t="s">
        <v>4784</v>
      </c>
      <c r="J7264" s="107">
        <f t="shared" ref="J7264" si="3315">I7264+779</f>
        <v>45971.81</v>
      </c>
      <c r="L7264" s="118">
        <v>0.7</v>
      </c>
    </row>
    <row r="7265" spans="1:12" x14ac:dyDescent="0.2">
      <c r="D7265" s="103"/>
      <c r="F7265" s="125" t="s">
        <v>4726</v>
      </c>
      <c r="G7265" s="103"/>
    </row>
    <row r="7266" spans="1:12" x14ac:dyDescent="0.2">
      <c r="A7266" s="126">
        <v>2945</v>
      </c>
      <c r="B7266" s="127">
        <v>956161.79399999999</v>
      </c>
      <c r="C7266" s="127">
        <v>6481879.6430000002</v>
      </c>
      <c r="D7266" s="103" t="s">
        <v>167</v>
      </c>
      <c r="E7266" s="125">
        <v>418.28500000000003</v>
      </c>
      <c r="F7266" s="125">
        <v>0.56800000000004047</v>
      </c>
      <c r="G7266" s="103" t="s">
        <v>167</v>
      </c>
      <c r="H7266" s="119">
        <f t="shared" si="3297"/>
        <v>1.3680000000000405</v>
      </c>
      <c r="I7266" s="125" t="s">
        <v>4785</v>
      </c>
      <c r="J7266" s="107">
        <f t="shared" ref="J7266" si="3316">I7266+779</f>
        <v>45994.02</v>
      </c>
      <c r="L7266" s="118">
        <v>0.7</v>
      </c>
    </row>
    <row r="7267" spans="1:12" x14ac:dyDescent="0.2">
      <c r="D7267" s="103"/>
      <c r="F7267" s="125" t="s">
        <v>4726</v>
      </c>
      <c r="G7267" s="103"/>
    </row>
    <row r="7268" spans="1:12" x14ac:dyDescent="0.2">
      <c r="A7268" s="126">
        <v>2946</v>
      </c>
      <c r="B7268" s="127">
        <v>956163.73699999996</v>
      </c>
      <c r="C7268" s="127">
        <v>6481859.7230000002</v>
      </c>
      <c r="D7268" s="103" t="s">
        <v>167</v>
      </c>
      <c r="E7268" s="125">
        <v>418.36399999999998</v>
      </c>
      <c r="F7268" s="125">
        <v>0.4959999999999809</v>
      </c>
      <c r="G7268" s="103" t="s">
        <v>167</v>
      </c>
      <c r="H7268" s="119">
        <f t="shared" si="3295"/>
        <v>1.2959999999999809</v>
      </c>
      <c r="I7268" s="125" t="s">
        <v>4786</v>
      </c>
      <c r="J7268" s="107">
        <f t="shared" ref="J7268" si="3317">I7268+779</f>
        <v>46014.03</v>
      </c>
      <c r="L7268" s="118">
        <v>0.7</v>
      </c>
    </row>
    <row r="7269" spans="1:12" x14ac:dyDescent="0.2">
      <c r="D7269" s="103"/>
      <c r="F7269" s="125" t="s">
        <v>4726</v>
      </c>
      <c r="G7269" s="103"/>
    </row>
    <row r="7270" spans="1:12" x14ac:dyDescent="0.2">
      <c r="A7270" s="126">
        <v>2947</v>
      </c>
      <c r="B7270" s="127">
        <v>956166.12600000005</v>
      </c>
      <c r="C7270" s="127">
        <v>6481839.4850000003</v>
      </c>
      <c r="D7270" s="103" t="s">
        <v>167</v>
      </c>
      <c r="E7270" s="125">
        <v>418.55</v>
      </c>
      <c r="F7270" s="125">
        <v>0.53300000000001546</v>
      </c>
      <c r="G7270" s="103" t="s">
        <v>167</v>
      </c>
      <c r="H7270" s="119">
        <f t="shared" si="3297"/>
        <v>1.3330000000000155</v>
      </c>
      <c r="I7270" s="125" t="s">
        <v>4787</v>
      </c>
      <c r="J7270" s="107">
        <f t="shared" ref="J7270" si="3318">I7270+779</f>
        <v>46034.41</v>
      </c>
      <c r="L7270" s="118">
        <v>0.7</v>
      </c>
    </row>
    <row r="7271" spans="1:12" x14ac:dyDescent="0.2">
      <c r="D7271" s="103"/>
      <c r="F7271" s="125" t="s">
        <v>4726</v>
      </c>
      <c r="G7271" s="103"/>
    </row>
    <row r="7272" spans="1:12" x14ac:dyDescent="0.2">
      <c r="A7272" s="126">
        <v>2948</v>
      </c>
      <c r="B7272" s="127">
        <v>956168.80599999998</v>
      </c>
      <c r="C7272" s="127">
        <v>6481819.4649999999</v>
      </c>
      <c r="D7272" s="103" t="s">
        <v>167</v>
      </c>
      <c r="E7272" s="125">
        <v>418.55200000000002</v>
      </c>
      <c r="F7272" s="125">
        <v>0.52300000000002456</v>
      </c>
      <c r="G7272" s="103" t="s">
        <v>167</v>
      </c>
      <c r="H7272" s="119">
        <f t="shared" si="3295"/>
        <v>1.3230000000000246</v>
      </c>
      <c r="I7272" s="125" t="s">
        <v>4788</v>
      </c>
      <c r="J7272" s="107">
        <f t="shared" ref="J7272" si="3319">I7272+779</f>
        <v>46054.61</v>
      </c>
      <c r="L7272" s="118">
        <v>0.7</v>
      </c>
    </row>
    <row r="7273" spans="1:12" x14ac:dyDescent="0.2">
      <c r="D7273" s="103"/>
      <c r="F7273" s="125" t="s">
        <v>4726</v>
      </c>
      <c r="G7273" s="103"/>
    </row>
    <row r="7274" spans="1:12" x14ac:dyDescent="0.2">
      <c r="A7274" s="126" t="s">
        <v>4789</v>
      </c>
      <c r="B7274" s="127">
        <v>956169.86600000004</v>
      </c>
      <c r="C7274" s="127">
        <v>6481812.2970000003</v>
      </c>
      <c r="D7274" s="103" t="s">
        <v>167</v>
      </c>
      <c r="E7274" s="125">
        <v>418.58</v>
      </c>
      <c r="F7274" s="125">
        <v>0.58199999999999363</v>
      </c>
      <c r="G7274" s="103" t="s">
        <v>167</v>
      </c>
      <c r="H7274" s="119">
        <f t="shared" si="3297"/>
        <v>1.5819999999999936</v>
      </c>
      <c r="I7274" s="125" t="s">
        <v>4790</v>
      </c>
      <c r="J7274" s="107">
        <f t="shared" ref="J7274" si="3320">I7274+779</f>
        <v>46061.75</v>
      </c>
      <c r="L7274" s="118">
        <v>0.9</v>
      </c>
    </row>
    <row r="7275" spans="1:12" x14ac:dyDescent="0.2">
      <c r="D7275" s="103"/>
      <c r="F7275" s="125" t="s">
        <v>4726</v>
      </c>
      <c r="G7275" s="103"/>
    </row>
    <row r="7276" spans="1:12" x14ac:dyDescent="0.2">
      <c r="A7276" s="126" t="s">
        <v>4791</v>
      </c>
      <c r="B7276" s="127">
        <v>956171.33700000006</v>
      </c>
      <c r="C7276" s="127">
        <v>6481803.7539999997</v>
      </c>
      <c r="D7276" s="103" t="s">
        <v>167</v>
      </c>
      <c r="E7276" s="125">
        <v>418.61500000000001</v>
      </c>
      <c r="F7276" s="125">
        <v>1.0540000000000305</v>
      </c>
      <c r="G7276" s="103" t="s">
        <v>167</v>
      </c>
      <c r="H7276" s="119">
        <f t="shared" si="3295"/>
        <v>2.0540000000000305</v>
      </c>
      <c r="I7276" s="125" t="s">
        <v>4792</v>
      </c>
      <c r="J7276" s="107">
        <f t="shared" ref="J7276" si="3321">I7276+779</f>
        <v>46070.55</v>
      </c>
      <c r="L7276" s="118">
        <v>0.9</v>
      </c>
    </row>
    <row r="7277" spans="1:12" x14ac:dyDescent="0.2">
      <c r="D7277" s="103"/>
      <c r="F7277" s="125" t="s">
        <v>4726</v>
      </c>
      <c r="G7277" s="103"/>
    </row>
    <row r="7278" spans="1:12" x14ac:dyDescent="0.2">
      <c r="A7278" s="126">
        <v>2949</v>
      </c>
      <c r="B7278" s="127">
        <v>956171.94400000002</v>
      </c>
      <c r="C7278" s="127">
        <v>6481800.1979999999</v>
      </c>
      <c r="D7278" s="103" t="s">
        <v>167</v>
      </c>
      <c r="E7278" s="125">
        <v>418.61900000000003</v>
      </c>
      <c r="F7278" s="125">
        <v>1.4280000000000541</v>
      </c>
      <c r="G7278" s="103" t="s">
        <v>167</v>
      </c>
      <c r="H7278" s="119">
        <f t="shared" si="3297"/>
        <v>2.4280000000000541</v>
      </c>
      <c r="I7278" s="125" t="s">
        <v>4793</v>
      </c>
      <c r="J7278" s="107">
        <f t="shared" ref="J7278" si="3322">I7278+779</f>
        <v>46075.09</v>
      </c>
      <c r="L7278" s="118">
        <v>0.9</v>
      </c>
    </row>
    <row r="7279" spans="1:12" x14ac:dyDescent="0.2">
      <c r="D7279" s="103"/>
      <c r="F7279" s="125" t="s">
        <v>4726</v>
      </c>
      <c r="G7279" s="103"/>
    </row>
    <row r="7280" spans="1:12" x14ac:dyDescent="0.2">
      <c r="A7280" s="126" t="s">
        <v>4794</v>
      </c>
      <c r="B7280" s="127">
        <v>956173.63800000004</v>
      </c>
      <c r="C7280" s="127">
        <v>6481790.6830000002</v>
      </c>
      <c r="D7280" s="103" t="s">
        <v>167</v>
      </c>
      <c r="E7280" s="125">
        <v>418.68</v>
      </c>
      <c r="F7280" s="125">
        <v>0.90000000000003411</v>
      </c>
      <c r="G7280" s="103" t="s">
        <v>167</v>
      </c>
      <c r="H7280" s="119">
        <f t="shared" si="3295"/>
        <v>1.9000000000000341</v>
      </c>
      <c r="I7280" s="125" t="s">
        <v>4795</v>
      </c>
      <c r="J7280" s="107">
        <f t="shared" ref="J7280" si="3323">I7280+779</f>
        <v>46084.06</v>
      </c>
      <c r="L7280" s="118">
        <v>0.9</v>
      </c>
    </row>
    <row r="7281" spans="1:12" x14ac:dyDescent="0.2">
      <c r="D7281" s="103"/>
      <c r="F7281" s="125" t="s">
        <v>4726</v>
      </c>
      <c r="G7281" s="103"/>
    </row>
    <row r="7282" spans="1:12" x14ac:dyDescent="0.2">
      <c r="A7282" s="126">
        <v>2950</v>
      </c>
      <c r="B7282" s="127">
        <v>956175.78899999999</v>
      </c>
      <c r="C7282" s="127">
        <v>6481779.5439999998</v>
      </c>
      <c r="D7282" s="103" t="s">
        <v>167</v>
      </c>
      <c r="E7282" s="125">
        <v>418.73099999999999</v>
      </c>
      <c r="F7282" s="125">
        <v>0.52699999999998681</v>
      </c>
      <c r="G7282" s="103" t="s">
        <v>167</v>
      </c>
      <c r="H7282" s="119">
        <f t="shared" si="3297"/>
        <v>1.5269999999999868</v>
      </c>
      <c r="I7282" s="125" t="s">
        <v>4796</v>
      </c>
      <c r="J7282" s="107">
        <f t="shared" ref="J7282" si="3324">I7282+779</f>
        <v>46095.21</v>
      </c>
      <c r="L7282" s="118">
        <v>0.9</v>
      </c>
    </row>
    <row r="7283" spans="1:12" x14ac:dyDescent="0.2">
      <c r="D7283" s="103"/>
      <c r="F7283" s="125" t="s">
        <v>4726</v>
      </c>
      <c r="G7283" s="103"/>
    </row>
    <row r="7284" spans="1:12" x14ac:dyDescent="0.2">
      <c r="A7284" s="126">
        <v>2951</v>
      </c>
      <c r="B7284" s="127">
        <v>956180.17700000003</v>
      </c>
      <c r="C7284" s="127">
        <v>6481759.9419999998</v>
      </c>
      <c r="D7284" s="103" t="s">
        <v>167</v>
      </c>
      <c r="E7284" s="125">
        <v>418.87</v>
      </c>
      <c r="F7284" s="125">
        <v>0.60099999999999909</v>
      </c>
      <c r="G7284" s="103" t="s">
        <v>167</v>
      </c>
      <c r="H7284" s="119">
        <f t="shared" si="3295"/>
        <v>1.4009999999999991</v>
      </c>
      <c r="I7284" s="125" t="s">
        <v>4797</v>
      </c>
      <c r="J7284" s="107">
        <f t="shared" ref="J7284" si="3325">I7284+779</f>
        <v>46115.29</v>
      </c>
      <c r="L7284" s="118">
        <v>0.7</v>
      </c>
    </row>
    <row r="7285" spans="1:12" x14ac:dyDescent="0.2">
      <c r="D7285" s="103"/>
      <c r="F7285" s="125" t="s">
        <v>4726</v>
      </c>
      <c r="G7285" s="103"/>
    </row>
    <row r="7286" spans="1:12" x14ac:dyDescent="0.2">
      <c r="A7286" s="126">
        <v>2952</v>
      </c>
      <c r="B7286" s="127">
        <v>956184.81900000002</v>
      </c>
      <c r="C7286" s="127">
        <v>6481740.7290000003</v>
      </c>
      <c r="D7286" s="103" t="s">
        <v>167</v>
      </c>
      <c r="E7286" s="125">
        <v>418.95800000000003</v>
      </c>
      <c r="F7286" s="125">
        <v>0.50300000000004275</v>
      </c>
      <c r="G7286" s="103" t="s">
        <v>167</v>
      </c>
      <c r="H7286" s="119">
        <f t="shared" si="3297"/>
        <v>1.3030000000000428</v>
      </c>
      <c r="I7286" s="125" t="s">
        <v>4798</v>
      </c>
      <c r="J7286" s="107">
        <f t="shared" ref="J7286" si="3326">I7286+779</f>
        <v>46135.06</v>
      </c>
      <c r="L7286" s="118">
        <v>0.7</v>
      </c>
    </row>
    <row r="7287" spans="1:12" x14ac:dyDescent="0.2">
      <c r="D7287" s="103"/>
      <c r="F7287" s="125" t="s">
        <v>4726</v>
      </c>
      <c r="G7287" s="103"/>
    </row>
    <row r="7288" spans="1:12" x14ac:dyDescent="0.2">
      <c r="A7288" s="126">
        <v>2953</v>
      </c>
      <c r="B7288" s="127">
        <v>956189.57499999995</v>
      </c>
      <c r="C7288" s="127">
        <v>6481723.2549999999</v>
      </c>
      <c r="D7288" s="103" t="s">
        <v>167</v>
      </c>
      <c r="E7288" s="125">
        <v>419.04300000000001</v>
      </c>
      <c r="F7288" s="125">
        <v>0.54200000000003001</v>
      </c>
      <c r="G7288" s="103" t="s">
        <v>167</v>
      </c>
      <c r="H7288" s="119">
        <f t="shared" si="3295"/>
        <v>1.3420000000000301</v>
      </c>
      <c r="I7288" s="125" t="s">
        <v>4799</v>
      </c>
      <c r="J7288" s="107">
        <f t="shared" ref="J7288" si="3327">I7288+779</f>
        <v>46153.17</v>
      </c>
      <c r="L7288" s="118">
        <v>0.7</v>
      </c>
    </row>
    <row r="7289" spans="1:12" x14ac:dyDescent="0.2">
      <c r="D7289" s="103"/>
      <c r="F7289" s="125" t="s">
        <v>4726</v>
      </c>
      <c r="G7289" s="103"/>
    </row>
    <row r="7290" spans="1:12" x14ac:dyDescent="0.2">
      <c r="A7290" s="126">
        <v>2954</v>
      </c>
      <c r="B7290" s="127">
        <v>956196.14</v>
      </c>
      <c r="C7290" s="127">
        <v>6481701.4519999996</v>
      </c>
      <c r="D7290" s="103" t="s">
        <v>167</v>
      </c>
      <c r="E7290" s="125">
        <v>419.178</v>
      </c>
      <c r="F7290" s="125">
        <v>0.53600000000000136</v>
      </c>
      <c r="G7290" s="103" t="s">
        <v>167</v>
      </c>
      <c r="H7290" s="119">
        <f t="shared" si="3297"/>
        <v>1.3360000000000014</v>
      </c>
      <c r="I7290" s="125" t="s">
        <v>4800</v>
      </c>
      <c r="J7290" s="107">
        <f t="shared" ref="J7290" si="3328">I7290+779</f>
        <v>46175.94</v>
      </c>
      <c r="L7290" s="118">
        <v>0.7</v>
      </c>
    </row>
    <row r="7291" spans="1:12" x14ac:dyDescent="0.2">
      <c r="D7291" s="103"/>
      <c r="F7291" s="125" t="s">
        <v>4726</v>
      </c>
      <c r="G7291" s="103"/>
    </row>
    <row r="7292" spans="1:12" x14ac:dyDescent="0.2">
      <c r="A7292" s="126">
        <v>2955</v>
      </c>
      <c r="B7292" s="127">
        <v>956202.31700000004</v>
      </c>
      <c r="C7292" s="127">
        <v>6481682.8260000004</v>
      </c>
      <c r="D7292" s="103" t="s">
        <v>167</v>
      </c>
      <c r="E7292" s="125">
        <v>419.28399999999999</v>
      </c>
      <c r="F7292" s="125">
        <v>0.52400000000000091</v>
      </c>
      <c r="G7292" s="103" t="s">
        <v>167</v>
      </c>
      <c r="H7292" s="119">
        <f t="shared" ref="H7292:H7352" si="3329">F7292+L7292+0.1</f>
        <v>1.324000000000001</v>
      </c>
      <c r="I7292" s="125" t="s">
        <v>4801</v>
      </c>
      <c r="J7292" s="107">
        <f t="shared" ref="J7292" si="3330">I7292+779</f>
        <v>46195.56</v>
      </c>
      <c r="L7292" s="118">
        <v>0.7</v>
      </c>
    </row>
    <row r="7293" spans="1:12" x14ac:dyDescent="0.2">
      <c r="D7293" s="103"/>
      <c r="F7293" s="125" t="s">
        <v>4726</v>
      </c>
      <c r="G7293" s="103"/>
    </row>
    <row r="7294" spans="1:12" x14ac:dyDescent="0.2">
      <c r="A7294" s="126">
        <v>2956</v>
      </c>
      <c r="B7294" s="127">
        <v>956209.571</v>
      </c>
      <c r="C7294" s="127">
        <v>6481662.784</v>
      </c>
      <c r="D7294" s="103" t="s">
        <v>167</v>
      </c>
      <c r="E7294" s="125">
        <v>419.36500000000001</v>
      </c>
      <c r="F7294" s="125">
        <v>0.50499999999999545</v>
      </c>
      <c r="G7294" s="103" t="s">
        <v>167</v>
      </c>
      <c r="H7294" s="119">
        <f t="shared" ref="H7294:H7354" si="3331">F7294+L7294+0.1</f>
        <v>1.3049999999999955</v>
      </c>
      <c r="I7294" s="125" t="s">
        <v>4802</v>
      </c>
      <c r="J7294" s="107">
        <f t="shared" ref="J7294" si="3332">I7294+779</f>
        <v>46216.88</v>
      </c>
      <c r="L7294" s="118">
        <v>0.7</v>
      </c>
    </row>
    <row r="7295" spans="1:12" x14ac:dyDescent="0.2">
      <c r="D7295" s="103"/>
      <c r="F7295" s="125" t="s">
        <v>4726</v>
      </c>
      <c r="G7295" s="103"/>
    </row>
    <row r="7296" spans="1:12" x14ac:dyDescent="0.2">
      <c r="A7296" s="126">
        <v>2957</v>
      </c>
      <c r="B7296" s="127">
        <v>956216.16099999996</v>
      </c>
      <c r="C7296" s="127">
        <v>6481645.9740000004</v>
      </c>
      <c r="D7296" s="103" t="s">
        <v>167</v>
      </c>
      <c r="E7296" s="125">
        <v>419.52600000000001</v>
      </c>
      <c r="F7296" s="125">
        <v>0.52199999999999136</v>
      </c>
      <c r="G7296" s="103" t="s">
        <v>167</v>
      </c>
      <c r="H7296" s="119">
        <f t="shared" si="3329"/>
        <v>1.3219999999999914</v>
      </c>
      <c r="I7296" s="125" t="s">
        <v>4803</v>
      </c>
      <c r="J7296" s="107">
        <f t="shared" ref="J7296" si="3333">I7296+779</f>
        <v>46234.93</v>
      </c>
      <c r="L7296" s="118">
        <v>0.7</v>
      </c>
    </row>
    <row r="7297" spans="1:12" x14ac:dyDescent="0.2">
      <c r="D7297" s="103"/>
      <c r="F7297" s="125" t="s">
        <v>4726</v>
      </c>
      <c r="G7297" s="103"/>
    </row>
    <row r="7298" spans="1:12" x14ac:dyDescent="0.2">
      <c r="A7298" s="126">
        <v>2958</v>
      </c>
      <c r="B7298" s="127">
        <v>956224.02800000005</v>
      </c>
      <c r="C7298" s="127">
        <v>6481627.0300000003</v>
      </c>
      <c r="D7298" s="103" t="s">
        <v>167</v>
      </c>
      <c r="E7298" s="125">
        <v>419.64</v>
      </c>
      <c r="F7298" s="125">
        <v>0.50499999999999545</v>
      </c>
      <c r="G7298" s="103" t="s">
        <v>167</v>
      </c>
      <c r="H7298" s="119">
        <f t="shared" si="3331"/>
        <v>1.3049999999999955</v>
      </c>
      <c r="I7298" s="125" t="s">
        <v>4804</v>
      </c>
      <c r="J7298" s="107">
        <f t="shared" ref="J7298" si="3334">I7298+779</f>
        <v>46255.45</v>
      </c>
      <c r="L7298" s="118">
        <v>0.7</v>
      </c>
    </row>
    <row r="7299" spans="1:12" x14ac:dyDescent="0.2">
      <c r="D7299" s="103"/>
      <c r="F7299" s="125" t="s">
        <v>4726</v>
      </c>
      <c r="G7299" s="103"/>
    </row>
    <row r="7300" spans="1:12" x14ac:dyDescent="0.2">
      <c r="A7300" s="126">
        <v>2959</v>
      </c>
      <c r="B7300" s="127">
        <v>956232.14899999998</v>
      </c>
      <c r="C7300" s="127">
        <v>6481608.8039999995</v>
      </c>
      <c r="D7300" s="103" t="s">
        <v>167</v>
      </c>
      <c r="E7300" s="125">
        <v>419.76400000000001</v>
      </c>
      <c r="F7300" s="125">
        <v>0.55099999999998772</v>
      </c>
      <c r="G7300" s="103" t="s">
        <v>167</v>
      </c>
      <c r="H7300" s="119">
        <f t="shared" si="3329"/>
        <v>1.3509999999999878</v>
      </c>
      <c r="I7300" s="125" t="s">
        <v>4805</v>
      </c>
      <c r="J7300" s="107">
        <f t="shared" ref="J7300" si="3335">I7300+779</f>
        <v>46275.4</v>
      </c>
      <c r="L7300" s="118">
        <v>0.7</v>
      </c>
    </row>
    <row r="7301" spans="1:12" x14ac:dyDescent="0.2">
      <c r="D7301" s="103"/>
      <c r="F7301" s="125" t="s">
        <v>4726</v>
      </c>
      <c r="G7301" s="103"/>
    </row>
    <row r="7302" spans="1:12" x14ac:dyDescent="0.2">
      <c r="A7302" s="126">
        <v>2960</v>
      </c>
      <c r="B7302" s="127">
        <v>956240.79599999997</v>
      </c>
      <c r="C7302" s="127">
        <v>6481590.6270000003</v>
      </c>
      <c r="D7302" s="103" t="s">
        <v>167</v>
      </c>
      <c r="E7302" s="125">
        <v>419.904</v>
      </c>
      <c r="F7302" s="125">
        <v>0.54699999999996862</v>
      </c>
      <c r="G7302" s="103" t="s">
        <v>167</v>
      </c>
      <c r="H7302" s="119">
        <f t="shared" si="3331"/>
        <v>1.3469999999999687</v>
      </c>
      <c r="I7302" s="125" t="s">
        <v>4806</v>
      </c>
      <c r="J7302" s="107">
        <f t="shared" ref="J7302" si="3336">I7302+779</f>
        <v>46295.53</v>
      </c>
      <c r="L7302" s="118">
        <v>0.7</v>
      </c>
    </row>
    <row r="7303" spans="1:12" x14ac:dyDescent="0.2">
      <c r="D7303" s="103"/>
      <c r="F7303" s="125" t="s">
        <v>4726</v>
      </c>
      <c r="G7303" s="103"/>
    </row>
    <row r="7304" spans="1:12" x14ac:dyDescent="0.2">
      <c r="A7304" s="126">
        <v>2961</v>
      </c>
      <c r="B7304" s="127">
        <v>956249.65399999998</v>
      </c>
      <c r="C7304" s="127">
        <v>6481572.7379999999</v>
      </c>
      <c r="D7304" s="103" t="s">
        <v>167</v>
      </c>
      <c r="E7304" s="125">
        <v>419.99099999999999</v>
      </c>
      <c r="F7304" s="125">
        <v>0.50399999999996226</v>
      </c>
      <c r="G7304" s="103" t="s">
        <v>167</v>
      </c>
      <c r="H7304" s="119">
        <f t="shared" si="3329"/>
        <v>1.3039999999999623</v>
      </c>
      <c r="I7304" s="125" t="s">
        <v>4807</v>
      </c>
      <c r="J7304" s="107">
        <f t="shared" ref="J7304" si="3337">I7304+779</f>
        <v>46315.49</v>
      </c>
      <c r="L7304" s="118">
        <v>0.7</v>
      </c>
    </row>
    <row r="7305" spans="1:12" x14ac:dyDescent="0.2">
      <c r="D7305" s="103"/>
      <c r="F7305" s="125" t="s">
        <v>4726</v>
      </c>
      <c r="G7305" s="103"/>
    </row>
    <row r="7306" spans="1:12" x14ac:dyDescent="0.2">
      <c r="A7306" s="126">
        <v>2962</v>
      </c>
      <c r="B7306" s="127">
        <v>956258.69900000002</v>
      </c>
      <c r="C7306" s="127">
        <v>6481554.727</v>
      </c>
      <c r="D7306" s="103" t="s">
        <v>167</v>
      </c>
      <c r="E7306" s="125">
        <v>420.10300000000001</v>
      </c>
      <c r="F7306" s="125">
        <v>0.5110000000000241</v>
      </c>
      <c r="G7306" s="103" t="s">
        <v>167</v>
      </c>
      <c r="H7306" s="119">
        <f t="shared" si="3331"/>
        <v>1.3110000000000241</v>
      </c>
      <c r="I7306" s="125" t="s">
        <v>4808</v>
      </c>
      <c r="J7306" s="107">
        <f t="shared" ref="J7306" si="3338">I7306+779</f>
        <v>46335.65</v>
      </c>
      <c r="L7306" s="118">
        <v>0.7</v>
      </c>
    </row>
    <row r="7307" spans="1:12" x14ac:dyDescent="0.2">
      <c r="D7307" s="103"/>
      <c r="F7307" s="125" t="s">
        <v>4726</v>
      </c>
      <c r="G7307" s="103"/>
    </row>
    <row r="7308" spans="1:12" x14ac:dyDescent="0.2">
      <c r="A7308" s="126">
        <v>2963</v>
      </c>
      <c r="B7308" s="127">
        <v>956267.58400000003</v>
      </c>
      <c r="C7308" s="127">
        <v>6481537.1040000003</v>
      </c>
      <c r="D7308" s="103" t="s">
        <v>167</v>
      </c>
      <c r="E7308" s="125">
        <v>420.23599999999999</v>
      </c>
      <c r="F7308" s="125">
        <v>0.52199999999999136</v>
      </c>
      <c r="G7308" s="103" t="s">
        <v>167</v>
      </c>
      <c r="H7308" s="119">
        <f t="shared" si="3329"/>
        <v>1.3219999999999914</v>
      </c>
      <c r="I7308" s="125" t="s">
        <v>4809</v>
      </c>
      <c r="J7308" s="107">
        <f t="shared" ref="J7308" si="3339">I7308+779</f>
        <v>46355.38</v>
      </c>
      <c r="L7308" s="118">
        <v>0.7</v>
      </c>
    </row>
    <row r="7309" spans="1:12" x14ac:dyDescent="0.2">
      <c r="D7309" s="103"/>
      <c r="F7309" s="125" t="s">
        <v>4726</v>
      </c>
      <c r="G7309" s="103"/>
    </row>
    <row r="7310" spans="1:12" x14ac:dyDescent="0.2">
      <c r="A7310" s="126">
        <v>2964</v>
      </c>
      <c r="B7310" s="127">
        <v>956276.58</v>
      </c>
      <c r="C7310" s="127">
        <v>6481519.4189999998</v>
      </c>
      <c r="D7310" s="103" t="s">
        <v>167</v>
      </c>
      <c r="E7310" s="125">
        <v>420.37900000000002</v>
      </c>
      <c r="F7310" s="125">
        <v>0.49900000000002365</v>
      </c>
      <c r="G7310" s="103" t="s">
        <v>167</v>
      </c>
      <c r="H7310" s="119">
        <f t="shared" si="3331"/>
        <v>1.2990000000000237</v>
      </c>
      <c r="I7310" s="125" t="s">
        <v>4810</v>
      </c>
      <c r="J7310" s="107">
        <f t="shared" ref="J7310" si="3340">I7310+779</f>
        <v>46375.23</v>
      </c>
      <c r="L7310" s="118">
        <v>0.7</v>
      </c>
    </row>
    <row r="7311" spans="1:12" x14ac:dyDescent="0.2">
      <c r="D7311" s="103"/>
      <c r="G7311" s="103"/>
    </row>
    <row r="7312" spans="1:12" x14ac:dyDescent="0.2">
      <c r="A7312" s="126">
        <v>2965</v>
      </c>
      <c r="B7312" s="127">
        <v>956285.51300000004</v>
      </c>
      <c r="C7312" s="127">
        <v>6481501.8530000001</v>
      </c>
      <c r="D7312" s="103" t="s">
        <v>167</v>
      </c>
      <c r="E7312" s="125">
        <v>420.52600000000001</v>
      </c>
      <c r="F7312" s="125">
        <v>0.52500000000003411</v>
      </c>
      <c r="G7312" s="103" t="s">
        <v>167</v>
      </c>
      <c r="H7312" s="119">
        <f t="shared" si="3329"/>
        <v>1.3250000000000342</v>
      </c>
      <c r="I7312" s="125" t="s">
        <v>4811</v>
      </c>
      <c r="J7312" s="107">
        <f t="shared" ref="J7312" si="3341">I7312+779</f>
        <v>46394.93</v>
      </c>
      <c r="L7312" s="118">
        <v>0.7</v>
      </c>
    </row>
    <row r="7313" spans="1:12" x14ac:dyDescent="0.2">
      <c r="D7313" s="103"/>
      <c r="F7313" s="125" t="s">
        <v>4726</v>
      </c>
      <c r="G7313" s="103"/>
    </row>
    <row r="7314" spans="1:12" x14ac:dyDescent="0.2">
      <c r="A7314" s="126">
        <v>2966</v>
      </c>
      <c r="B7314" s="127">
        <v>956294.88300000003</v>
      </c>
      <c r="C7314" s="127">
        <v>6481483.4929999998</v>
      </c>
      <c r="D7314" s="103" t="s">
        <v>167</v>
      </c>
      <c r="E7314" s="125">
        <v>420.62599999999998</v>
      </c>
      <c r="F7314" s="125">
        <v>0.52999999999997272</v>
      </c>
      <c r="G7314" s="103" t="s">
        <v>167</v>
      </c>
      <c r="H7314" s="119">
        <f t="shared" si="3331"/>
        <v>1.3299999999999728</v>
      </c>
      <c r="I7314" s="125" t="s">
        <v>4812</v>
      </c>
      <c r="J7314" s="107">
        <f t="shared" ref="J7314" si="3342">I7314+779</f>
        <v>46415.55</v>
      </c>
      <c r="L7314" s="118">
        <v>0.7</v>
      </c>
    </row>
    <row r="7315" spans="1:12" x14ac:dyDescent="0.2">
      <c r="D7315" s="103"/>
      <c r="F7315" s="125" t="s">
        <v>4726</v>
      </c>
      <c r="G7315" s="103"/>
    </row>
    <row r="7316" spans="1:12" x14ac:dyDescent="0.2">
      <c r="A7316" s="126">
        <v>2967</v>
      </c>
      <c r="B7316" s="127">
        <v>956303.97499999998</v>
      </c>
      <c r="C7316" s="127">
        <v>6481465.7089999998</v>
      </c>
      <c r="D7316" s="103" t="s">
        <v>167</v>
      </c>
      <c r="E7316" s="125">
        <v>420.75400000000002</v>
      </c>
      <c r="F7316" s="125">
        <v>0.53200000000003911</v>
      </c>
      <c r="G7316" s="103" t="s">
        <v>167</v>
      </c>
      <c r="H7316" s="119">
        <f t="shared" si="3329"/>
        <v>1.3320000000000392</v>
      </c>
      <c r="I7316" s="125" t="s">
        <v>4813</v>
      </c>
      <c r="J7316" s="107">
        <f t="shared" ref="J7316" si="3343">I7316+779</f>
        <v>46435.519999999997</v>
      </c>
      <c r="L7316" s="118">
        <v>0.7</v>
      </c>
    </row>
    <row r="7317" spans="1:12" x14ac:dyDescent="0.2">
      <c r="D7317" s="103"/>
      <c r="F7317" s="125" t="s">
        <v>4726</v>
      </c>
      <c r="G7317" s="103"/>
    </row>
    <row r="7318" spans="1:12" x14ac:dyDescent="0.2">
      <c r="A7318" s="126">
        <v>2968</v>
      </c>
      <c r="B7318" s="127">
        <v>956312.69900000002</v>
      </c>
      <c r="C7318" s="127">
        <v>6481448.4840000002</v>
      </c>
      <c r="D7318" s="103" t="s">
        <v>167</v>
      </c>
      <c r="E7318" s="125">
        <v>420.899</v>
      </c>
      <c r="F7318" s="125">
        <v>0.54599999999999227</v>
      </c>
      <c r="G7318" s="103" t="s">
        <v>167</v>
      </c>
      <c r="H7318" s="119">
        <f t="shared" si="3331"/>
        <v>1.3459999999999923</v>
      </c>
      <c r="I7318" s="125" t="s">
        <v>4814</v>
      </c>
      <c r="J7318" s="107">
        <f t="shared" ref="J7318" si="3344">I7318+779</f>
        <v>46454.83</v>
      </c>
      <c r="L7318" s="118">
        <v>0.7</v>
      </c>
    </row>
    <row r="7319" spans="1:12" x14ac:dyDescent="0.2">
      <c r="D7319" s="103"/>
      <c r="F7319" s="125" t="s">
        <v>4726</v>
      </c>
      <c r="G7319" s="103"/>
    </row>
    <row r="7320" spans="1:12" x14ac:dyDescent="0.2">
      <c r="A7320" s="126">
        <v>2969</v>
      </c>
      <c r="B7320" s="127">
        <v>956322.054</v>
      </c>
      <c r="C7320" s="127">
        <v>6481430.4040000001</v>
      </c>
      <c r="D7320" s="103" t="s">
        <v>167</v>
      </c>
      <c r="E7320" s="125">
        <v>420.99700000000001</v>
      </c>
      <c r="F7320" s="125">
        <v>0.52800000000002001</v>
      </c>
      <c r="G7320" s="103" t="s">
        <v>167</v>
      </c>
      <c r="H7320" s="119">
        <f t="shared" si="3329"/>
        <v>1.3280000000000201</v>
      </c>
      <c r="I7320" s="125" t="s">
        <v>4815</v>
      </c>
      <c r="J7320" s="107">
        <f t="shared" ref="J7320" si="3345">I7320+779</f>
        <v>46475.19</v>
      </c>
      <c r="L7320" s="118">
        <v>0.7</v>
      </c>
    </row>
    <row r="7321" spans="1:12" x14ac:dyDescent="0.2">
      <c r="D7321" s="103"/>
      <c r="F7321" s="125" t="s">
        <v>4726</v>
      </c>
      <c r="G7321" s="103"/>
    </row>
    <row r="7322" spans="1:12" x14ac:dyDescent="0.2">
      <c r="A7322" s="126">
        <v>2970</v>
      </c>
      <c r="B7322" s="127">
        <v>956331.147</v>
      </c>
      <c r="C7322" s="127">
        <v>6481412.5420000004</v>
      </c>
      <c r="D7322" s="103" t="s">
        <v>167</v>
      </c>
      <c r="E7322" s="125">
        <v>421.13099999999997</v>
      </c>
      <c r="F7322" s="125">
        <v>0.53199999999998226</v>
      </c>
      <c r="G7322" s="103" t="s">
        <v>167</v>
      </c>
      <c r="H7322" s="119">
        <f t="shared" si="3331"/>
        <v>1.3319999999999823</v>
      </c>
      <c r="I7322" s="125" t="s">
        <v>4816</v>
      </c>
      <c r="J7322" s="107">
        <f t="shared" ref="J7322" si="3346">I7322+779</f>
        <v>46495.23</v>
      </c>
      <c r="L7322" s="118">
        <v>0.7</v>
      </c>
    </row>
    <row r="7323" spans="1:12" x14ac:dyDescent="0.2">
      <c r="D7323" s="103"/>
      <c r="F7323" s="125" t="s">
        <v>4726</v>
      </c>
      <c r="G7323" s="103"/>
    </row>
    <row r="7324" spans="1:12" x14ac:dyDescent="0.2">
      <c r="A7324" s="126">
        <v>2971</v>
      </c>
      <c r="B7324" s="127">
        <v>956340.13899999997</v>
      </c>
      <c r="C7324" s="127">
        <v>6481394.8830000004</v>
      </c>
      <c r="D7324" s="103" t="s">
        <v>167</v>
      </c>
      <c r="E7324" s="125">
        <v>421.26799999999997</v>
      </c>
      <c r="F7324" s="125">
        <v>0.53299999999995862</v>
      </c>
      <c r="G7324" s="103" t="s">
        <v>167</v>
      </c>
      <c r="H7324" s="119">
        <f t="shared" si="3329"/>
        <v>1.3329999999999587</v>
      </c>
      <c r="I7324" s="125" t="s">
        <v>4817</v>
      </c>
      <c r="J7324" s="107">
        <f t="shared" ref="J7324" si="3347">I7324+779</f>
        <v>46515.05</v>
      </c>
      <c r="L7324" s="118">
        <v>0.7</v>
      </c>
    </row>
    <row r="7325" spans="1:12" x14ac:dyDescent="0.2">
      <c r="D7325" s="103"/>
      <c r="F7325" s="125" t="s">
        <v>4726</v>
      </c>
      <c r="G7325" s="103"/>
    </row>
    <row r="7326" spans="1:12" x14ac:dyDescent="0.2">
      <c r="A7326" s="126">
        <v>2972</v>
      </c>
      <c r="B7326" s="127">
        <v>956349.11899999995</v>
      </c>
      <c r="C7326" s="127">
        <v>6481377.0789999999</v>
      </c>
      <c r="D7326" s="103" t="s">
        <v>167</v>
      </c>
      <c r="E7326" s="125">
        <v>421.39</v>
      </c>
      <c r="F7326" s="125">
        <v>0.52799999999996317</v>
      </c>
      <c r="G7326" s="103" t="s">
        <v>167</v>
      </c>
      <c r="H7326" s="119">
        <f t="shared" si="3331"/>
        <v>1.3279999999999632</v>
      </c>
      <c r="I7326" s="125" t="s">
        <v>4818</v>
      </c>
      <c r="J7326" s="107">
        <f t="shared" ref="J7326" si="3348">I7326+779</f>
        <v>46534.99</v>
      </c>
      <c r="L7326" s="118">
        <v>0.7</v>
      </c>
    </row>
    <row r="7327" spans="1:12" x14ac:dyDescent="0.2">
      <c r="D7327" s="103"/>
      <c r="F7327" s="125" t="s">
        <v>4726</v>
      </c>
      <c r="G7327" s="103"/>
    </row>
    <row r="7328" spans="1:12" x14ac:dyDescent="0.2">
      <c r="A7328" s="126">
        <v>2973</v>
      </c>
      <c r="B7328" s="127">
        <v>956358.20499999996</v>
      </c>
      <c r="C7328" s="127">
        <v>6481359.233</v>
      </c>
      <c r="D7328" s="103" t="s">
        <v>167</v>
      </c>
      <c r="E7328" s="125">
        <v>421.51</v>
      </c>
      <c r="F7328" s="125">
        <v>0.53100000000000591</v>
      </c>
      <c r="G7328" s="103" t="s">
        <v>167</v>
      </c>
      <c r="H7328" s="119">
        <f t="shared" si="3329"/>
        <v>1.331000000000006</v>
      </c>
      <c r="I7328" s="125" t="s">
        <v>4819</v>
      </c>
      <c r="J7328" s="107">
        <f t="shared" ref="J7328" si="3349">I7328+779</f>
        <v>46555.01</v>
      </c>
      <c r="L7328" s="118">
        <v>0.7</v>
      </c>
    </row>
    <row r="7329" spans="1:12" x14ac:dyDescent="0.2">
      <c r="D7329" s="103"/>
      <c r="F7329" s="125" t="s">
        <v>4726</v>
      </c>
      <c r="G7329" s="103"/>
    </row>
    <row r="7330" spans="1:12" x14ac:dyDescent="0.2">
      <c r="A7330" s="126">
        <v>2974</v>
      </c>
      <c r="B7330" s="127">
        <v>956367.40500000003</v>
      </c>
      <c r="C7330" s="127">
        <v>6481341.3150000004</v>
      </c>
      <c r="D7330" s="103" t="s">
        <v>167</v>
      </c>
      <c r="E7330" s="125">
        <v>421.63299999999998</v>
      </c>
      <c r="F7330" s="125">
        <v>0.4989999999999668</v>
      </c>
      <c r="G7330" s="103" t="s">
        <v>167</v>
      </c>
      <c r="H7330" s="119">
        <f t="shared" si="3331"/>
        <v>1.2989999999999668</v>
      </c>
      <c r="I7330" s="125" t="s">
        <v>4820</v>
      </c>
      <c r="J7330" s="107">
        <f t="shared" ref="J7330" si="3350">I7330+779</f>
        <v>46575.16</v>
      </c>
      <c r="L7330" s="118">
        <v>0.7</v>
      </c>
    </row>
    <row r="7331" spans="1:12" x14ac:dyDescent="0.2">
      <c r="D7331" s="103"/>
      <c r="F7331" s="125" t="s">
        <v>4726</v>
      </c>
      <c r="G7331" s="103"/>
    </row>
    <row r="7332" spans="1:12" x14ac:dyDescent="0.2">
      <c r="A7332" s="126">
        <v>2975</v>
      </c>
      <c r="B7332" s="127">
        <v>956376.27800000005</v>
      </c>
      <c r="C7332" s="127">
        <v>6481323.7580000004</v>
      </c>
      <c r="D7332" s="103" t="s">
        <v>167</v>
      </c>
      <c r="E7332" s="125">
        <v>421.76900000000001</v>
      </c>
      <c r="F7332" s="125">
        <v>0.53699999999997772</v>
      </c>
      <c r="G7332" s="103" t="s">
        <v>167</v>
      </c>
      <c r="H7332" s="119">
        <f t="shared" si="3329"/>
        <v>1.3369999999999778</v>
      </c>
      <c r="I7332" s="125" t="s">
        <v>4821</v>
      </c>
      <c r="J7332" s="107">
        <f t="shared" ref="J7332" si="3351">I7332+779</f>
        <v>46594.83</v>
      </c>
      <c r="L7332" s="118">
        <v>0.7</v>
      </c>
    </row>
    <row r="7333" spans="1:12" x14ac:dyDescent="0.2">
      <c r="D7333" s="103"/>
      <c r="F7333" s="125" t="s">
        <v>4726</v>
      </c>
      <c r="G7333" s="103"/>
    </row>
    <row r="7334" spans="1:12" x14ac:dyDescent="0.2">
      <c r="A7334" s="126">
        <v>2976</v>
      </c>
      <c r="B7334" s="127">
        <v>956385.25199999998</v>
      </c>
      <c r="C7334" s="127">
        <v>6481306.108</v>
      </c>
      <c r="D7334" s="103" t="s">
        <v>167</v>
      </c>
      <c r="E7334" s="125">
        <v>421.90499999999997</v>
      </c>
      <c r="F7334" s="125">
        <v>0.61899999999997135</v>
      </c>
      <c r="G7334" s="103" t="s">
        <v>167</v>
      </c>
      <c r="H7334" s="119">
        <f t="shared" si="3331"/>
        <v>1.4189999999999714</v>
      </c>
      <c r="I7334" s="125" t="s">
        <v>4822</v>
      </c>
      <c r="J7334" s="107">
        <f t="shared" ref="J7334" si="3352">I7334+779</f>
        <v>46614.63</v>
      </c>
      <c r="L7334" s="118">
        <v>0.7</v>
      </c>
    </row>
    <row r="7335" spans="1:12" x14ac:dyDescent="0.2">
      <c r="D7335" s="103"/>
      <c r="F7335" s="125" t="s">
        <v>4726</v>
      </c>
      <c r="G7335" s="103"/>
    </row>
    <row r="7336" spans="1:12" x14ac:dyDescent="0.2">
      <c r="A7336" s="126">
        <v>2977</v>
      </c>
      <c r="B7336" s="127">
        <v>956394.28399999999</v>
      </c>
      <c r="C7336" s="127">
        <v>6481288.3279999997</v>
      </c>
      <c r="D7336" s="103" t="s">
        <v>167</v>
      </c>
      <c r="E7336" s="125">
        <v>422.024</v>
      </c>
      <c r="F7336" s="125">
        <v>0.55900000000002592</v>
      </c>
      <c r="G7336" s="103" t="s">
        <v>167</v>
      </c>
      <c r="H7336" s="119">
        <f t="shared" si="3329"/>
        <v>1.359000000000026</v>
      </c>
      <c r="I7336" s="125" t="s">
        <v>4823</v>
      </c>
      <c r="J7336" s="107">
        <f t="shared" ref="J7336" si="3353">I7336+779</f>
        <v>46634.57</v>
      </c>
      <c r="L7336" s="118">
        <v>0.7</v>
      </c>
    </row>
    <row r="7337" spans="1:12" x14ac:dyDescent="0.2">
      <c r="D7337" s="103"/>
      <c r="F7337" s="125" t="s">
        <v>4726</v>
      </c>
      <c r="G7337" s="103"/>
    </row>
    <row r="7338" spans="1:12" x14ac:dyDescent="0.2">
      <c r="A7338" s="126">
        <v>2978</v>
      </c>
      <c r="B7338" s="127">
        <v>956403.52300000004</v>
      </c>
      <c r="C7338" s="127">
        <v>6481270.1940000001</v>
      </c>
      <c r="D7338" s="103" t="s">
        <v>167</v>
      </c>
      <c r="E7338" s="125">
        <v>422.142</v>
      </c>
      <c r="F7338" s="125">
        <v>0.52100000000001501</v>
      </c>
      <c r="G7338" s="103" t="s">
        <v>167</v>
      </c>
      <c r="H7338" s="119">
        <f t="shared" si="3331"/>
        <v>1.3210000000000151</v>
      </c>
      <c r="I7338" s="125" t="s">
        <v>4824</v>
      </c>
      <c r="J7338" s="107">
        <f t="shared" ref="J7338" si="3354">I7338+779</f>
        <v>46654.93</v>
      </c>
      <c r="L7338" s="118">
        <v>0.7</v>
      </c>
    </row>
    <row r="7339" spans="1:12" x14ac:dyDescent="0.2">
      <c r="D7339" s="103"/>
      <c r="F7339" s="125" t="s">
        <v>4726</v>
      </c>
      <c r="G7339" s="103"/>
    </row>
    <row r="7340" spans="1:12" x14ac:dyDescent="0.2">
      <c r="A7340" s="126">
        <v>2979</v>
      </c>
      <c r="B7340" s="127">
        <v>956412.90300000005</v>
      </c>
      <c r="C7340" s="127">
        <v>6481251.9670000002</v>
      </c>
      <c r="D7340" s="103" t="s">
        <v>167</v>
      </c>
      <c r="E7340" s="125">
        <v>422.25299999999999</v>
      </c>
      <c r="F7340" s="125">
        <v>0.48500000000001364</v>
      </c>
      <c r="G7340" s="103" t="s">
        <v>167</v>
      </c>
      <c r="H7340" s="119">
        <f t="shared" si="3329"/>
        <v>1.2850000000000137</v>
      </c>
      <c r="I7340" s="125" t="s">
        <v>4825</v>
      </c>
      <c r="J7340" s="107">
        <f t="shared" ref="J7340" si="3355">I7340+779</f>
        <v>46675.42</v>
      </c>
      <c r="L7340" s="118">
        <v>0.7</v>
      </c>
    </row>
    <row r="7341" spans="1:12" x14ac:dyDescent="0.2">
      <c r="D7341" s="103"/>
      <c r="F7341" s="125" t="s">
        <v>4726</v>
      </c>
      <c r="G7341" s="103"/>
    </row>
    <row r="7342" spans="1:12" x14ac:dyDescent="0.2">
      <c r="A7342" s="126">
        <v>2980</v>
      </c>
      <c r="B7342" s="127">
        <v>956419.08400000003</v>
      </c>
      <c r="C7342" s="127">
        <v>6481239.909</v>
      </c>
      <c r="D7342" s="103" t="s">
        <v>167</v>
      </c>
      <c r="E7342" s="125">
        <v>422.33199999999999</v>
      </c>
      <c r="F7342" s="125">
        <v>0.47699999999997544</v>
      </c>
      <c r="G7342" s="103" t="s">
        <v>167</v>
      </c>
      <c r="H7342" s="119">
        <f t="shared" si="3331"/>
        <v>1.2769999999999755</v>
      </c>
      <c r="I7342" s="125" t="s">
        <v>4826</v>
      </c>
      <c r="J7342" s="107">
        <f t="shared" ref="J7342" si="3356">I7342+779</f>
        <v>46688.97</v>
      </c>
      <c r="L7342" s="118">
        <v>0.7</v>
      </c>
    </row>
    <row r="7343" spans="1:12" x14ac:dyDescent="0.2">
      <c r="D7343" s="103"/>
      <c r="F7343" s="125" t="s">
        <v>4726</v>
      </c>
      <c r="G7343" s="103"/>
    </row>
    <row r="7344" spans="1:12" x14ac:dyDescent="0.2">
      <c r="A7344" s="126">
        <v>2981</v>
      </c>
      <c r="B7344" s="127">
        <v>956429.57400000002</v>
      </c>
      <c r="C7344" s="127">
        <v>6481219.1229999997</v>
      </c>
      <c r="D7344" s="103" t="s">
        <v>167</v>
      </c>
      <c r="E7344" s="125">
        <v>422.46600000000001</v>
      </c>
      <c r="F7344" s="125">
        <v>0.54200000000003001</v>
      </c>
      <c r="G7344" s="103" t="s">
        <v>167</v>
      </c>
      <c r="H7344" s="119">
        <f t="shared" si="3329"/>
        <v>1.3420000000000301</v>
      </c>
      <c r="I7344" s="125" t="s">
        <v>4827</v>
      </c>
      <c r="J7344" s="107">
        <f t="shared" ref="J7344" si="3357">I7344+779</f>
        <v>46712.26</v>
      </c>
      <c r="L7344" s="118">
        <v>0.7</v>
      </c>
    </row>
    <row r="7345" spans="1:12" x14ac:dyDescent="0.2">
      <c r="D7345" s="103"/>
      <c r="F7345" s="125" t="s">
        <v>4726</v>
      </c>
      <c r="G7345" s="103"/>
    </row>
    <row r="7346" spans="1:12" x14ac:dyDescent="0.2">
      <c r="A7346" s="126">
        <v>2982</v>
      </c>
      <c r="B7346" s="127">
        <v>956439.97600000002</v>
      </c>
      <c r="C7346" s="127">
        <v>6481198.5999999996</v>
      </c>
      <c r="D7346" s="103" t="s">
        <v>167</v>
      </c>
      <c r="E7346" s="125">
        <v>422.59</v>
      </c>
      <c r="F7346" s="125">
        <v>0.51699999999999591</v>
      </c>
      <c r="G7346" s="103" t="s">
        <v>167</v>
      </c>
      <c r="H7346" s="119">
        <f t="shared" si="3331"/>
        <v>1.316999999999996</v>
      </c>
      <c r="I7346" s="125" t="s">
        <v>4828</v>
      </c>
      <c r="J7346" s="107">
        <f t="shared" ref="J7346" si="3358">I7346+779</f>
        <v>46735.27</v>
      </c>
      <c r="L7346" s="118">
        <v>0.7</v>
      </c>
    </row>
    <row r="7347" spans="1:12" x14ac:dyDescent="0.2">
      <c r="D7347" s="103"/>
      <c r="F7347" s="125" t="s">
        <v>4726</v>
      </c>
      <c r="G7347" s="103"/>
    </row>
    <row r="7348" spans="1:12" x14ac:dyDescent="0.2">
      <c r="A7348" s="126">
        <v>2983</v>
      </c>
      <c r="B7348" s="127">
        <v>956449.05200000003</v>
      </c>
      <c r="C7348" s="127">
        <v>6481180.9500000002</v>
      </c>
      <c r="D7348" s="103" t="s">
        <v>167</v>
      </c>
      <c r="E7348" s="125">
        <v>422.69</v>
      </c>
      <c r="F7348" s="125">
        <v>0.507000000000005</v>
      </c>
      <c r="G7348" s="103" t="s">
        <v>167</v>
      </c>
      <c r="H7348" s="119">
        <f t="shared" si="3329"/>
        <v>1.307000000000005</v>
      </c>
      <c r="I7348" s="125" t="s">
        <v>4829</v>
      </c>
      <c r="J7348" s="107">
        <f t="shared" ref="J7348" si="3359">I7348+779</f>
        <v>46755.11</v>
      </c>
      <c r="L7348" s="118">
        <v>0.7</v>
      </c>
    </row>
    <row r="7349" spans="1:12" x14ac:dyDescent="0.2">
      <c r="D7349" s="103"/>
      <c r="F7349" s="125" t="s">
        <v>4726</v>
      </c>
      <c r="G7349" s="103"/>
    </row>
    <row r="7350" spans="1:12" x14ac:dyDescent="0.2">
      <c r="A7350" s="126">
        <v>2984</v>
      </c>
      <c r="B7350" s="127">
        <v>956458.42200000002</v>
      </c>
      <c r="C7350" s="127">
        <v>6481162.324</v>
      </c>
      <c r="D7350" s="103" t="s">
        <v>167</v>
      </c>
      <c r="E7350" s="125">
        <v>422.81099999999998</v>
      </c>
      <c r="F7350" s="125">
        <v>0.507000000000005</v>
      </c>
      <c r="G7350" s="103" t="s">
        <v>167</v>
      </c>
      <c r="H7350" s="119">
        <f t="shared" si="3331"/>
        <v>1.307000000000005</v>
      </c>
      <c r="I7350" s="125" t="s">
        <v>4830</v>
      </c>
      <c r="J7350" s="107">
        <f t="shared" ref="J7350" si="3360">I7350+779</f>
        <v>46775.96</v>
      </c>
      <c r="L7350" s="118">
        <v>0.7</v>
      </c>
    </row>
    <row r="7351" spans="1:12" x14ac:dyDescent="0.2">
      <c r="D7351" s="103"/>
      <c r="F7351" s="125" t="s">
        <v>4726</v>
      </c>
      <c r="G7351" s="103"/>
    </row>
    <row r="7352" spans="1:12" x14ac:dyDescent="0.2">
      <c r="A7352" s="126">
        <v>2985</v>
      </c>
      <c r="B7352" s="127">
        <v>956467.15099999995</v>
      </c>
      <c r="C7352" s="127">
        <v>6481145.3210000005</v>
      </c>
      <c r="D7352" s="103" t="s">
        <v>167</v>
      </c>
      <c r="E7352" s="125">
        <v>422.89800000000002</v>
      </c>
      <c r="F7352" s="125">
        <v>0.5</v>
      </c>
      <c r="G7352" s="103" t="s">
        <v>167</v>
      </c>
      <c r="H7352" s="119">
        <f t="shared" si="3329"/>
        <v>1.3</v>
      </c>
      <c r="I7352" s="125" t="s">
        <v>4831</v>
      </c>
      <c r="J7352" s="107">
        <f t="shared" ref="J7352" si="3361">I7352+779</f>
        <v>46795.08</v>
      </c>
      <c r="L7352" s="118">
        <v>0.7</v>
      </c>
    </row>
    <row r="7353" spans="1:12" x14ac:dyDescent="0.2">
      <c r="D7353" s="103"/>
      <c r="F7353" s="125" t="s">
        <v>4726</v>
      </c>
      <c r="G7353" s="103"/>
    </row>
    <row r="7354" spans="1:12" x14ac:dyDescent="0.2">
      <c r="A7354" s="126">
        <v>2986</v>
      </c>
      <c r="B7354" s="127">
        <v>956476.397</v>
      </c>
      <c r="C7354" s="127">
        <v>6481126.8899999997</v>
      </c>
      <c r="D7354" s="103" t="s">
        <v>167</v>
      </c>
      <c r="E7354" s="125">
        <v>422.983</v>
      </c>
      <c r="F7354" s="125">
        <v>0.507000000000005</v>
      </c>
      <c r="G7354" s="103" t="s">
        <v>167</v>
      </c>
      <c r="H7354" s="119">
        <f t="shared" si="3331"/>
        <v>1.307000000000005</v>
      </c>
      <c r="I7354" s="125" t="s">
        <v>4832</v>
      </c>
      <c r="J7354" s="107">
        <f t="shared" ref="J7354" si="3362">I7354+779</f>
        <v>46815.7</v>
      </c>
      <c r="L7354" s="118">
        <v>0.7</v>
      </c>
    </row>
    <row r="7355" spans="1:12" x14ac:dyDescent="0.2">
      <c r="D7355" s="103"/>
      <c r="F7355" s="125" t="s">
        <v>4726</v>
      </c>
      <c r="G7355" s="103"/>
    </row>
    <row r="7356" spans="1:12" x14ac:dyDescent="0.2">
      <c r="A7356" s="126">
        <v>2987</v>
      </c>
      <c r="B7356" s="127">
        <v>956485.44499999995</v>
      </c>
      <c r="C7356" s="127">
        <v>6481109.4950000001</v>
      </c>
      <c r="D7356" s="103" t="s">
        <v>167</v>
      </c>
      <c r="E7356" s="125">
        <v>423.09899999999999</v>
      </c>
      <c r="F7356" s="125">
        <v>0.51699999999999591</v>
      </c>
      <c r="G7356" s="103" t="s">
        <v>167</v>
      </c>
      <c r="H7356" s="119">
        <f t="shared" ref="H7356:H7420" si="3363">F7356+L7356+0.1</f>
        <v>1.316999999999996</v>
      </c>
      <c r="I7356" s="125" t="s">
        <v>4833</v>
      </c>
      <c r="J7356" s="107">
        <f t="shared" ref="J7356" si="3364">I7356+779</f>
        <v>46835.31</v>
      </c>
      <c r="L7356" s="118">
        <v>0.7</v>
      </c>
    </row>
    <row r="7357" spans="1:12" x14ac:dyDescent="0.2">
      <c r="D7357" s="103"/>
      <c r="F7357" s="125" t="s">
        <v>4726</v>
      </c>
      <c r="G7357" s="103"/>
    </row>
    <row r="7358" spans="1:12" x14ac:dyDescent="0.2">
      <c r="A7358" s="126">
        <v>2988</v>
      </c>
      <c r="B7358" s="127">
        <v>956494.60900000005</v>
      </c>
      <c r="C7358" s="127">
        <v>6481091.4009999996</v>
      </c>
      <c r="D7358" s="103" t="s">
        <v>167</v>
      </c>
      <c r="E7358" s="125">
        <v>423.19</v>
      </c>
      <c r="F7358" s="125">
        <v>0.56499999999999773</v>
      </c>
      <c r="G7358" s="103" t="s">
        <v>167</v>
      </c>
      <c r="H7358" s="119">
        <f t="shared" ref="H7358:H7414" si="3365">F7358+L7358+0.1</f>
        <v>1.3649999999999978</v>
      </c>
      <c r="I7358" s="125" t="s">
        <v>4834</v>
      </c>
      <c r="J7358" s="107">
        <f t="shared" ref="J7358" si="3366">I7358+779</f>
        <v>46855.59</v>
      </c>
      <c r="L7358" s="118">
        <v>0.7</v>
      </c>
    </row>
    <row r="7359" spans="1:12" x14ac:dyDescent="0.2">
      <c r="D7359" s="103"/>
      <c r="F7359" s="125" t="s">
        <v>4726</v>
      </c>
      <c r="G7359" s="103"/>
    </row>
    <row r="7360" spans="1:12" x14ac:dyDescent="0.2">
      <c r="A7360" s="126">
        <v>2989</v>
      </c>
      <c r="B7360" s="127">
        <v>956503.64300000004</v>
      </c>
      <c r="C7360" s="127">
        <v>6481073.6919999998</v>
      </c>
      <c r="D7360" s="103" t="s">
        <v>167</v>
      </c>
      <c r="E7360" s="125">
        <v>423.29300000000001</v>
      </c>
      <c r="F7360" s="125">
        <v>0.57800000000003138</v>
      </c>
      <c r="G7360" s="103" t="s">
        <v>167</v>
      </c>
      <c r="H7360" s="119">
        <f t="shared" si="3363"/>
        <v>1.3780000000000314</v>
      </c>
      <c r="I7360" s="125" t="s">
        <v>4835</v>
      </c>
      <c r="J7360" s="107">
        <f t="shared" ref="J7360" si="3367">I7360+779</f>
        <v>46875.47</v>
      </c>
      <c r="L7360" s="118">
        <v>0.7</v>
      </c>
    </row>
    <row r="7361" spans="1:12" x14ac:dyDescent="0.2">
      <c r="D7361" s="103"/>
      <c r="F7361" s="125" t="s">
        <v>4726</v>
      </c>
      <c r="G7361" s="103"/>
    </row>
    <row r="7362" spans="1:12" x14ac:dyDescent="0.2">
      <c r="A7362" s="126">
        <v>2990</v>
      </c>
      <c r="B7362" s="127">
        <v>956512.495</v>
      </c>
      <c r="C7362" s="127">
        <v>6481056.1969999997</v>
      </c>
      <c r="D7362" s="103" t="s">
        <v>167</v>
      </c>
      <c r="E7362" s="125">
        <v>423.40800000000002</v>
      </c>
      <c r="F7362" s="125">
        <v>0.6430000000000291</v>
      </c>
      <c r="G7362" s="103" t="s">
        <v>167</v>
      </c>
      <c r="H7362" s="119">
        <f t="shared" si="3365"/>
        <v>1.4430000000000291</v>
      </c>
      <c r="I7362" s="125" t="s">
        <v>4836</v>
      </c>
      <c r="J7362" s="107">
        <f t="shared" ref="J7362" si="3368">I7362+779</f>
        <v>46895.08</v>
      </c>
      <c r="L7362" s="118">
        <v>0.7</v>
      </c>
    </row>
    <row r="7363" spans="1:12" x14ac:dyDescent="0.2">
      <c r="D7363" s="103"/>
      <c r="F7363" s="125" t="s">
        <v>4726</v>
      </c>
      <c r="G7363" s="103"/>
    </row>
    <row r="7364" spans="1:12" x14ac:dyDescent="0.2">
      <c r="A7364" s="126">
        <v>2991</v>
      </c>
      <c r="B7364" s="127">
        <v>956521.576</v>
      </c>
      <c r="C7364" s="127">
        <v>6481038.3329999996</v>
      </c>
      <c r="D7364" s="103" t="s">
        <v>167</v>
      </c>
      <c r="E7364" s="125">
        <v>423.49099999999999</v>
      </c>
      <c r="F7364" s="125">
        <v>0.53299999999995862</v>
      </c>
      <c r="G7364" s="103" t="s">
        <v>167</v>
      </c>
      <c r="H7364" s="119">
        <f t="shared" si="3363"/>
        <v>1.3329999999999587</v>
      </c>
      <c r="I7364" s="125" t="s">
        <v>4837</v>
      </c>
      <c r="J7364" s="107">
        <f t="shared" ref="J7364" si="3369">I7364+779</f>
        <v>46915.12</v>
      </c>
      <c r="L7364" s="118">
        <v>0.7</v>
      </c>
    </row>
    <row r="7365" spans="1:12" x14ac:dyDescent="0.2">
      <c r="D7365" s="103"/>
      <c r="F7365" s="125" t="s">
        <v>4726</v>
      </c>
      <c r="G7365" s="103"/>
    </row>
    <row r="7366" spans="1:12" x14ac:dyDescent="0.2">
      <c r="A7366" s="126">
        <v>2992</v>
      </c>
      <c r="B7366" s="127">
        <v>956530.80299999996</v>
      </c>
      <c r="C7366" s="127">
        <v>6481020.2189999996</v>
      </c>
      <c r="D7366" s="103" t="s">
        <v>167</v>
      </c>
      <c r="E7366" s="125">
        <v>423.59</v>
      </c>
      <c r="F7366" s="125">
        <v>0.52899999999999636</v>
      </c>
      <c r="G7366" s="103" t="s">
        <v>167</v>
      </c>
      <c r="H7366" s="119">
        <f t="shared" si="3365"/>
        <v>1.3289999999999964</v>
      </c>
      <c r="I7366" s="125" t="s">
        <v>4838</v>
      </c>
      <c r="J7366" s="107">
        <f t="shared" ref="J7366" si="3370">I7366+779</f>
        <v>46935.44</v>
      </c>
      <c r="L7366" s="118">
        <v>0.7</v>
      </c>
    </row>
    <row r="7367" spans="1:12" x14ac:dyDescent="0.2">
      <c r="D7367" s="103"/>
      <c r="F7367" s="125" t="s">
        <v>4726</v>
      </c>
      <c r="G7367" s="103"/>
    </row>
    <row r="7368" spans="1:12" x14ac:dyDescent="0.2">
      <c r="A7368" s="126">
        <v>2993</v>
      </c>
      <c r="B7368" s="127">
        <v>956539.52300000004</v>
      </c>
      <c r="C7368" s="127">
        <v>6481002.8049999997</v>
      </c>
      <c r="D7368" s="103" t="s">
        <v>167</v>
      </c>
      <c r="E7368" s="125">
        <v>423.68</v>
      </c>
      <c r="F7368" s="125">
        <v>0.50799999999998136</v>
      </c>
      <c r="G7368" s="103" t="s">
        <v>167</v>
      </c>
      <c r="H7368" s="119">
        <f t="shared" si="3363"/>
        <v>1.3079999999999814</v>
      </c>
      <c r="I7368" s="125" t="s">
        <v>4839</v>
      </c>
      <c r="J7368" s="107">
        <f t="shared" ref="J7368" si="3371">I7368+779</f>
        <v>46954.92</v>
      </c>
      <c r="L7368" s="118">
        <v>0.7</v>
      </c>
    </row>
    <row r="7369" spans="1:12" x14ac:dyDescent="0.2">
      <c r="D7369" s="103"/>
      <c r="F7369" s="125" t="s">
        <v>4726</v>
      </c>
      <c r="G7369" s="103"/>
    </row>
    <row r="7370" spans="1:12" x14ac:dyDescent="0.2">
      <c r="A7370" s="126">
        <v>2994</v>
      </c>
      <c r="B7370" s="127">
        <v>956548.78899999999</v>
      </c>
      <c r="C7370" s="127">
        <v>6480984.0379999997</v>
      </c>
      <c r="D7370" s="103" t="s">
        <v>167</v>
      </c>
      <c r="E7370" s="125">
        <v>423.78399999999999</v>
      </c>
      <c r="F7370" s="125">
        <v>0.53899999999998727</v>
      </c>
      <c r="G7370" s="103" t="s">
        <v>167</v>
      </c>
      <c r="H7370" s="119">
        <f t="shared" si="3365"/>
        <v>1.3389999999999873</v>
      </c>
      <c r="I7370" s="125" t="s">
        <v>4840</v>
      </c>
      <c r="J7370" s="107">
        <f t="shared" ref="J7370" si="3372">I7370+779</f>
        <v>46975.85</v>
      </c>
      <c r="L7370" s="118">
        <v>0.7</v>
      </c>
    </row>
    <row r="7371" spans="1:12" x14ac:dyDescent="0.2">
      <c r="D7371" s="103"/>
      <c r="F7371" s="125" t="s">
        <v>4726</v>
      </c>
      <c r="G7371" s="103"/>
    </row>
    <row r="7372" spans="1:12" x14ac:dyDescent="0.2">
      <c r="A7372" s="126">
        <v>2995</v>
      </c>
      <c r="B7372" s="127">
        <v>956557.45299999998</v>
      </c>
      <c r="C7372" s="127">
        <v>6480966.1330000004</v>
      </c>
      <c r="D7372" s="103" t="s">
        <v>167</v>
      </c>
      <c r="E7372" s="125">
        <v>423.89</v>
      </c>
      <c r="F7372" s="125">
        <v>0.52499999999997726</v>
      </c>
      <c r="G7372" s="103" t="s">
        <v>167</v>
      </c>
      <c r="H7372" s="119">
        <f t="shared" si="3363"/>
        <v>1.3249999999999773</v>
      </c>
      <c r="I7372" s="125" t="s">
        <v>4841</v>
      </c>
      <c r="J7372" s="107">
        <f t="shared" ref="J7372" si="3373">I7372+779</f>
        <v>46995.74</v>
      </c>
      <c r="L7372" s="118">
        <v>0.7</v>
      </c>
    </row>
    <row r="7373" spans="1:12" x14ac:dyDescent="0.2">
      <c r="D7373" s="103"/>
      <c r="F7373" s="125" t="s">
        <v>4726</v>
      </c>
      <c r="G7373" s="103"/>
    </row>
    <row r="7374" spans="1:12" x14ac:dyDescent="0.2">
      <c r="A7374" s="126">
        <v>2996</v>
      </c>
      <c r="B7374" s="127">
        <v>956566.12600000005</v>
      </c>
      <c r="C7374" s="127">
        <v>6480948.1140000001</v>
      </c>
      <c r="D7374" s="103" t="s">
        <v>167</v>
      </c>
      <c r="E7374" s="125">
        <v>423.971</v>
      </c>
      <c r="F7374" s="125">
        <v>0.53600000000000136</v>
      </c>
      <c r="G7374" s="103" t="s">
        <v>167</v>
      </c>
      <c r="H7374" s="119">
        <f t="shared" si="3365"/>
        <v>1.3360000000000014</v>
      </c>
      <c r="I7374" s="125" t="s">
        <v>4842</v>
      </c>
      <c r="J7374" s="107">
        <f t="shared" ref="J7374" si="3374">I7374+779</f>
        <v>47015.74</v>
      </c>
      <c r="L7374" s="118">
        <v>0.7</v>
      </c>
    </row>
    <row r="7375" spans="1:12" x14ac:dyDescent="0.2">
      <c r="D7375" s="103"/>
      <c r="F7375" s="125" t="s">
        <v>4726</v>
      </c>
      <c r="G7375" s="103"/>
    </row>
    <row r="7376" spans="1:12" x14ac:dyDescent="0.2">
      <c r="A7376" s="126">
        <v>2997</v>
      </c>
      <c r="B7376" s="127">
        <v>956574.80099999998</v>
      </c>
      <c r="C7376" s="127">
        <v>6480930.0640000002</v>
      </c>
      <c r="D7376" s="103" t="s">
        <v>167</v>
      </c>
      <c r="E7376" s="125">
        <v>424.05799999999999</v>
      </c>
      <c r="F7376" s="125">
        <v>0.53300000000001546</v>
      </c>
      <c r="G7376" s="103" t="s">
        <v>167</v>
      </c>
      <c r="H7376" s="119">
        <f t="shared" si="3363"/>
        <v>1.3330000000000155</v>
      </c>
      <c r="I7376" s="125" t="s">
        <v>4843</v>
      </c>
      <c r="J7376" s="107">
        <f t="shared" ref="J7376" si="3375">I7376+779</f>
        <v>47035.77</v>
      </c>
      <c r="L7376" s="118">
        <v>0.7</v>
      </c>
    </row>
    <row r="7377" spans="1:12" x14ac:dyDescent="0.2">
      <c r="D7377" s="103"/>
      <c r="F7377" s="125" t="s">
        <v>4726</v>
      </c>
      <c r="G7377" s="103"/>
    </row>
    <row r="7378" spans="1:12" x14ac:dyDescent="0.2">
      <c r="A7378" s="126">
        <v>2998</v>
      </c>
      <c r="B7378" s="127">
        <v>956585.103</v>
      </c>
      <c r="C7378" s="127">
        <v>6480908.4210000001</v>
      </c>
      <c r="D7378" s="103" t="s">
        <v>167</v>
      </c>
      <c r="E7378" s="125">
        <v>424.18299999999999</v>
      </c>
      <c r="F7378" s="125">
        <v>0.52499999999997726</v>
      </c>
      <c r="G7378" s="103" t="s">
        <v>167</v>
      </c>
      <c r="H7378" s="119">
        <f t="shared" si="3365"/>
        <v>1.5249999999999773</v>
      </c>
      <c r="I7378" s="125" t="s">
        <v>4844</v>
      </c>
      <c r="J7378" s="107">
        <f t="shared" ref="J7378" si="3376">I7378+779</f>
        <v>47059.74</v>
      </c>
      <c r="L7378" s="118">
        <v>0.9</v>
      </c>
    </row>
    <row r="7379" spans="1:12" x14ac:dyDescent="0.2">
      <c r="D7379" s="103"/>
      <c r="F7379" s="125" t="s">
        <v>4726</v>
      </c>
      <c r="G7379" s="103"/>
    </row>
    <row r="7380" spans="1:12" x14ac:dyDescent="0.2">
      <c r="A7380" s="126" t="s">
        <v>4845</v>
      </c>
      <c r="B7380" s="127">
        <v>956588.05799999996</v>
      </c>
      <c r="C7380" s="127">
        <v>6480902.2939999998</v>
      </c>
      <c r="D7380" s="103" t="s">
        <v>167</v>
      </c>
      <c r="E7380" s="125">
        <v>424.2</v>
      </c>
      <c r="F7380" s="125">
        <v>0.89999999999997726</v>
      </c>
      <c r="G7380" s="103" t="s">
        <v>167</v>
      </c>
      <c r="H7380" s="119">
        <f t="shared" si="3363"/>
        <v>1.8999999999999773</v>
      </c>
      <c r="I7380" s="125" t="s">
        <v>4846</v>
      </c>
      <c r="J7380" s="107">
        <f t="shared" ref="J7380" si="3377">I7380+779</f>
        <v>47066.55</v>
      </c>
      <c r="L7380" s="118">
        <v>0.9</v>
      </c>
    </row>
    <row r="7381" spans="1:12" x14ac:dyDescent="0.2">
      <c r="D7381" s="103"/>
      <c r="F7381" s="125" t="s">
        <v>4726</v>
      </c>
      <c r="G7381" s="103"/>
    </row>
    <row r="7382" spans="1:12" x14ac:dyDescent="0.2">
      <c r="A7382" s="126" t="s">
        <v>4847</v>
      </c>
      <c r="B7382" s="127">
        <v>956590.06700000004</v>
      </c>
      <c r="C7382" s="127">
        <v>6480897.9270000001</v>
      </c>
      <c r="D7382" s="103" t="s">
        <v>167</v>
      </c>
      <c r="E7382" s="125">
        <v>424.26</v>
      </c>
      <c r="F7382" s="125">
        <v>1.5190000000000055</v>
      </c>
      <c r="G7382" s="103" t="s">
        <v>167</v>
      </c>
      <c r="H7382" s="119">
        <f t="shared" si="3365"/>
        <v>2.5190000000000055</v>
      </c>
      <c r="I7382" s="125" t="s">
        <v>4848</v>
      </c>
      <c r="J7382" s="107">
        <f t="shared" ref="J7382" si="3378">I7382+779</f>
        <v>47071.39</v>
      </c>
      <c r="L7382" s="118">
        <v>0.9</v>
      </c>
    </row>
    <row r="7383" spans="1:12" x14ac:dyDescent="0.2">
      <c r="D7383" s="103"/>
      <c r="F7383" s="125" t="s">
        <v>4726</v>
      </c>
      <c r="G7383" s="103"/>
    </row>
    <row r="7384" spans="1:12" x14ac:dyDescent="0.2">
      <c r="A7384" s="126">
        <v>2999</v>
      </c>
      <c r="B7384" s="127">
        <v>956591.43599999999</v>
      </c>
      <c r="C7384" s="127">
        <v>6480895.0860000001</v>
      </c>
      <c r="D7384" s="103" t="s">
        <v>167</v>
      </c>
      <c r="E7384" s="125">
        <v>424.26900000000001</v>
      </c>
      <c r="F7384" s="125">
        <v>1.4259999999999877</v>
      </c>
      <c r="G7384" s="103" t="s">
        <v>167</v>
      </c>
      <c r="H7384" s="119">
        <f t="shared" si="3363"/>
        <v>2.4259999999999877</v>
      </c>
      <c r="I7384" s="125" t="s">
        <v>4849</v>
      </c>
      <c r="J7384" s="107">
        <f t="shared" ref="J7384" si="3379">I7384+779</f>
        <v>47074.28</v>
      </c>
      <c r="L7384" s="118">
        <v>0.9</v>
      </c>
    </row>
    <row r="7385" spans="1:12" x14ac:dyDescent="0.2">
      <c r="D7385" s="103"/>
      <c r="G7385" s="103"/>
    </row>
    <row r="7386" spans="1:12" x14ac:dyDescent="0.2">
      <c r="A7386" s="126" t="s">
        <v>4850</v>
      </c>
      <c r="B7386" s="127">
        <v>956593.31400000001</v>
      </c>
      <c r="C7386" s="127">
        <v>6480891.2340000002</v>
      </c>
      <c r="D7386" s="103" t="s">
        <v>167</v>
      </c>
      <c r="E7386" s="125">
        <v>424.31099999999998</v>
      </c>
      <c r="F7386" s="125">
        <v>0.93799999999998818</v>
      </c>
      <c r="G7386" s="103" t="s">
        <v>167</v>
      </c>
      <c r="H7386" s="119">
        <f t="shared" si="3365"/>
        <v>1.9379999999999882</v>
      </c>
      <c r="I7386" s="125" t="s">
        <v>4851</v>
      </c>
      <c r="J7386" s="107">
        <f t="shared" ref="J7386" si="3380">I7386+779</f>
        <v>47078.66</v>
      </c>
      <c r="L7386" s="118">
        <v>0.9</v>
      </c>
    </row>
    <row r="7387" spans="1:12" x14ac:dyDescent="0.2">
      <c r="D7387" s="103"/>
      <c r="F7387" s="125" t="s">
        <v>4726</v>
      </c>
      <c r="G7387" s="103"/>
    </row>
    <row r="7388" spans="1:12" x14ac:dyDescent="0.2">
      <c r="A7388" s="126" t="s">
        <v>4852</v>
      </c>
      <c r="B7388" s="127">
        <v>956596.11100000003</v>
      </c>
      <c r="C7388" s="127">
        <v>6480885.1399999997</v>
      </c>
      <c r="D7388" s="103" t="s">
        <v>167</v>
      </c>
      <c r="E7388" s="125">
        <v>424.35500000000002</v>
      </c>
      <c r="F7388" s="125">
        <v>0.53200000000003911</v>
      </c>
      <c r="G7388" s="103" t="s">
        <v>167</v>
      </c>
      <c r="H7388" s="119">
        <f t="shared" si="3363"/>
        <v>1.5320000000000391</v>
      </c>
      <c r="I7388" s="125" t="s">
        <v>4853</v>
      </c>
      <c r="J7388" s="107">
        <f t="shared" ref="J7388" si="3381">I7388+779</f>
        <v>47085.38</v>
      </c>
      <c r="L7388" s="118">
        <v>0.9</v>
      </c>
    </row>
    <row r="7389" spans="1:12" x14ac:dyDescent="0.2">
      <c r="D7389" s="103"/>
      <c r="F7389" s="125" t="s">
        <v>4726</v>
      </c>
      <c r="G7389" s="103"/>
    </row>
    <row r="7390" spans="1:12" x14ac:dyDescent="0.2">
      <c r="A7390" s="126" t="s">
        <v>4854</v>
      </c>
      <c r="B7390" s="127">
        <v>956600.299</v>
      </c>
      <c r="C7390" s="127">
        <v>6480876.4960000003</v>
      </c>
      <c r="D7390" s="103" t="s">
        <v>167</v>
      </c>
      <c r="E7390" s="125">
        <v>424.33100000000002</v>
      </c>
      <c r="F7390" s="125">
        <v>0.52000000000003865</v>
      </c>
      <c r="G7390" s="103" t="s">
        <v>167</v>
      </c>
      <c r="H7390" s="119">
        <f t="shared" si="3365"/>
        <v>1.3200000000000387</v>
      </c>
      <c r="I7390" s="125" t="s">
        <v>4855</v>
      </c>
      <c r="J7390" s="107">
        <f t="shared" ref="J7390" si="3382">I7390+779</f>
        <v>47094.99</v>
      </c>
      <c r="L7390" s="118">
        <v>0.7</v>
      </c>
    </row>
    <row r="7391" spans="1:12" x14ac:dyDescent="0.2">
      <c r="D7391" s="103"/>
      <c r="F7391" s="125" t="s">
        <v>4726</v>
      </c>
      <c r="G7391" s="103"/>
    </row>
    <row r="7392" spans="1:12" x14ac:dyDescent="0.2">
      <c r="A7392" s="126" t="s">
        <v>4856</v>
      </c>
      <c r="B7392" s="127">
        <v>956604.82</v>
      </c>
      <c r="C7392" s="127">
        <v>6480867.0360000003</v>
      </c>
      <c r="D7392" s="103" t="s">
        <v>167</v>
      </c>
      <c r="E7392" s="125">
        <v>424.392</v>
      </c>
      <c r="F7392" s="125">
        <v>0.53399999999999181</v>
      </c>
      <c r="G7392" s="103" t="s">
        <v>167</v>
      </c>
      <c r="H7392" s="119">
        <f t="shared" si="3363"/>
        <v>1.3339999999999919</v>
      </c>
      <c r="I7392" s="125" t="s">
        <v>4857</v>
      </c>
      <c r="J7392" s="107">
        <f t="shared" ref="J7392" si="3383">I7392+779</f>
        <v>47105.47</v>
      </c>
      <c r="L7392" s="118">
        <v>0.7</v>
      </c>
    </row>
    <row r="7393" spans="1:12" x14ac:dyDescent="0.2">
      <c r="D7393" s="103"/>
      <c r="F7393" s="125" t="s">
        <v>4726</v>
      </c>
      <c r="G7393" s="103"/>
    </row>
    <row r="7394" spans="1:12" x14ac:dyDescent="0.2">
      <c r="A7394" s="126" t="s">
        <v>4858</v>
      </c>
      <c r="B7394" s="127">
        <v>956609.91200000001</v>
      </c>
      <c r="C7394" s="127">
        <v>6480856.2340000002</v>
      </c>
      <c r="D7394" s="103" t="s">
        <v>167</v>
      </c>
      <c r="E7394" s="125">
        <v>424.46199999999999</v>
      </c>
      <c r="F7394" s="125">
        <v>0.48699999999996635</v>
      </c>
      <c r="G7394" s="103" t="s">
        <v>167</v>
      </c>
      <c r="H7394" s="119">
        <f t="shared" si="3365"/>
        <v>1.2869999999999664</v>
      </c>
      <c r="I7394" s="125" t="s">
        <v>4859</v>
      </c>
      <c r="J7394" s="107">
        <f t="shared" ref="J7394" si="3384">I7394+779</f>
        <v>47117.41</v>
      </c>
      <c r="L7394" s="118">
        <v>0.7</v>
      </c>
    </row>
    <row r="7395" spans="1:12" x14ac:dyDescent="0.2">
      <c r="D7395" s="103"/>
      <c r="F7395" s="125" t="s">
        <v>4726</v>
      </c>
      <c r="G7395" s="103"/>
    </row>
    <row r="7396" spans="1:12" x14ac:dyDescent="0.2">
      <c r="A7396" s="126" t="s">
        <v>4860</v>
      </c>
      <c r="B7396" s="127">
        <v>956613.86300000001</v>
      </c>
      <c r="C7396" s="127">
        <v>6480847.9419999998</v>
      </c>
      <c r="D7396" s="103" t="s">
        <v>167</v>
      </c>
      <c r="E7396" s="125">
        <v>424.529</v>
      </c>
      <c r="F7396" s="125">
        <v>0.59300000000001774</v>
      </c>
      <c r="G7396" s="103" t="s">
        <v>167</v>
      </c>
      <c r="H7396" s="119">
        <f t="shared" si="3363"/>
        <v>1.3930000000000178</v>
      </c>
      <c r="I7396" s="125" t="s">
        <v>4861</v>
      </c>
      <c r="J7396" s="107">
        <f t="shared" ref="J7396" si="3385">I7396+779</f>
        <v>47126.6</v>
      </c>
      <c r="L7396" s="118">
        <v>0.7</v>
      </c>
    </row>
    <row r="7397" spans="1:12" x14ac:dyDescent="0.2">
      <c r="D7397" s="103"/>
      <c r="F7397" s="125" t="s">
        <v>4726</v>
      </c>
      <c r="G7397" s="103"/>
    </row>
    <row r="7398" spans="1:12" x14ac:dyDescent="0.2">
      <c r="A7398" s="126" t="s">
        <v>4862</v>
      </c>
      <c r="B7398" s="127">
        <v>956616.06099999999</v>
      </c>
      <c r="C7398" s="127">
        <v>6480843.233</v>
      </c>
      <c r="D7398" s="103" t="s">
        <v>167</v>
      </c>
      <c r="E7398" s="125">
        <v>424.56799999999998</v>
      </c>
      <c r="F7398" s="125">
        <v>0.60199999999997544</v>
      </c>
      <c r="G7398" s="103" t="s">
        <v>167</v>
      </c>
      <c r="H7398" s="119">
        <f t="shared" si="3365"/>
        <v>1.4019999999999755</v>
      </c>
      <c r="I7398" s="125" t="s">
        <v>4863</v>
      </c>
      <c r="J7398" s="107">
        <f t="shared" ref="J7398" si="3386">I7398+779</f>
        <v>47131.8</v>
      </c>
      <c r="L7398" s="118">
        <v>0.7</v>
      </c>
    </row>
    <row r="7399" spans="1:12" x14ac:dyDescent="0.2">
      <c r="D7399" s="103"/>
      <c r="F7399" s="125" t="s">
        <v>4726</v>
      </c>
      <c r="G7399" s="103"/>
    </row>
    <row r="7400" spans="1:12" x14ac:dyDescent="0.2">
      <c r="A7400" s="126" t="s">
        <v>4864</v>
      </c>
      <c r="B7400" s="127">
        <v>956619.17299999995</v>
      </c>
      <c r="C7400" s="127">
        <v>6480838.8190000001</v>
      </c>
      <c r="D7400" s="103" t="s">
        <v>167</v>
      </c>
      <c r="E7400" s="125">
        <v>424.58100000000002</v>
      </c>
      <c r="F7400" s="125">
        <v>0.87599999999997635</v>
      </c>
      <c r="G7400" s="103" t="s">
        <v>167</v>
      </c>
      <c r="H7400" s="119">
        <f t="shared" si="3363"/>
        <v>1.8759999999999764</v>
      </c>
      <c r="I7400" s="125" t="s">
        <v>4865</v>
      </c>
      <c r="J7400" s="107">
        <f t="shared" ref="J7400" si="3387">I7400+779</f>
        <v>47137.2</v>
      </c>
      <c r="L7400" s="118">
        <v>0.9</v>
      </c>
    </row>
    <row r="7401" spans="1:12" x14ac:dyDescent="0.2">
      <c r="D7401" s="103"/>
      <c r="F7401" s="125" t="s">
        <v>4726</v>
      </c>
      <c r="G7401" s="103"/>
    </row>
    <row r="7402" spans="1:12" x14ac:dyDescent="0.2">
      <c r="A7402" s="126" t="s">
        <v>4866</v>
      </c>
      <c r="B7402" s="127">
        <v>956621.82299999997</v>
      </c>
      <c r="C7402" s="127">
        <v>6480836.3640000001</v>
      </c>
      <c r="D7402" s="103" t="s">
        <v>167</v>
      </c>
      <c r="E7402" s="125">
        <v>424.61799999999999</v>
      </c>
      <c r="F7402" s="125">
        <v>1.2620000000000005</v>
      </c>
      <c r="G7402" s="103" t="s">
        <v>167</v>
      </c>
      <c r="H7402" s="119">
        <f t="shared" si="3365"/>
        <v>2.2620000000000005</v>
      </c>
      <c r="I7402" s="125" t="s">
        <v>4867</v>
      </c>
      <c r="J7402" s="107">
        <f t="shared" ref="J7402" si="3388">I7402+779</f>
        <v>47140.85</v>
      </c>
      <c r="L7402" s="118">
        <v>0.9</v>
      </c>
    </row>
    <row r="7403" spans="1:12" x14ac:dyDescent="0.2">
      <c r="D7403" s="103"/>
      <c r="F7403" s="125" t="s">
        <v>4726</v>
      </c>
      <c r="G7403" s="103"/>
    </row>
    <row r="7404" spans="1:12" x14ac:dyDescent="0.2">
      <c r="A7404" s="126" t="s">
        <v>4868</v>
      </c>
      <c r="B7404" s="127">
        <v>956623.41099999996</v>
      </c>
      <c r="C7404" s="127">
        <v>6480835.1359999999</v>
      </c>
      <c r="D7404" s="103" t="s">
        <v>167</v>
      </c>
      <c r="E7404" s="125">
        <v>424.64</v>
      </c>
      <c r="F7404" s="125">
        <v>1.4470000000000027</v>
      </c>
      <c r="G7404" s="103" t="s">
        <v>167</v>
      </c>
      <c r="H7404" s="119">
        <f t="shared" si="3363"/>
        <v>2.4470000000000027</v>
      </c>
      <c r="I7404" s="125" t="s">
        <v>4869</v>
      </c>
      <c r="J7404" s="107">
        <f t="shared" ref="J7404" si="3389">I7404+779</f>
        <v>47142.85</v>
      </c>
      <c r="L7404" s="118">
        <v>0.9</v>
      </c>
    </row>
    <row r="7405" spans="1:12" x14ac:dyDescent="0.2">
      <c r="D7405" s="103"/>
      <c r="F7405" s="125" t="s">
        <v>4726</v>
      </c>
      <c r="G7405" s="103"/>
    </row>
    <row r="7406" spans="1:12" x14ac:dyDescent="0.2">
      <c r="A7406" s="126" t="s">
        <v>4870</v>
      </c>
      <c r="B7406" s="127">
        <v>956625.88</v>
      </c>
      <c r="C7406" s="127">
        <v>6480833.2419999996</v>
      </c>
      <c r="D7406" s="103" t="s">
        <v>167</v>
      </c>
      <c r="E7406" s="125">
        <v>424.28399999999999</v>
      </c>
      <c r="F7406" s="125">
        <v>1.4139999999999873</v>
      </c>
      <c r="G7406" s="103" t="s">
        <v>167</v>
      </c>
      <c r="H7406" s="119">
        <f t="shared" si="3365"/>
        <v>2.4139999999999873</v>
      </c>
      <c r="I7406" s="125" t="s">
        <v>4871</v>
      </c>
      <c r="J7406" s="107">
        <f t="shared" ref="J7406" si="3390">I7406+779</f>
        <v>47145.98</v>
      </c>
      <c r="L7406" s="118">
        <v>0.9</v>
      </c>
    </row>
    <row r="7407" spans="1:12" x14ac:dyDescent="0.2">
      <c r="D7407" s="103"/>
      <c r="F7407" s="125" t="s">
        <v>4726</v>
      </c>
      <c r="G7407" s="103"/>
    </row>
    <row r="7408" spans="1:12" x14ac:dyDescent="0.2">
      <c r="A7408" s="126" t="s">
        <v>4872</v>
      </c>
      <c r="B7408" s="127">
        <v>956631.70700000005</v>
      </c>
      <c r="C7408" s="127">
        <v>6480828.682</v>
      </c>
      <c r="D7408" s="103" t="s">
        <v>167</v>
      </c>
      <c r="E7408" s="125">
        <v>423.88900000000001</v>
      </c>
      <c r="F7408" s="125">
        <v>1.0550000000000068</v>
      </c>
      <c r="G7408" s="103" t="s">
        <v>167</v>
      </c>
      <c r="H7408" s="119">
        <f t="shared" si="3363"/>
        <v>2.0550000000000068</v>
      </c>
      <c r="I7408" s="125" t="s">
        <v>4873</v>
      </c>
      <c r="J7408" s="107">
        <f t="shared" ref="J7408" si="3391">I7408+779</f>
        <v>47153.38</v>
      </c>
      <c r="L7408" s="118">
        <v>0.9</v>
      </c>
    </row>
    <row r="7409" spans="1:12" x14ac:dyDescent="0.2">
      <c r="D7409" s="103"/>
      <c r="F7409" s="125" t="s">
        <v>4726</v>
      </c>
      <c r="G7409" s="103"/>
    </row>
    <row r="7410" spans="1:12" ht="15" x14ac:dyDescent="0.25">
      <c r="A7410" s="126" t="s">
        <v>4874</v>
      </c>
      <c r="B7410" s="127">
        <v>956635.27</v>
      </c>
      <c r="C7410" s="127">
        <v>6480825.0049999999</v>
      </c>
      <c r="D7410" s="103" t="s">
        <v>167</v>
      </c>
      <c r="E7410" s="125">
        <v>423.91199999999998</v>
      </c>
      <c r="F7410" s="125">
        <v>1.6280000000000427</v>
      </c>
      <c r="G7410" s="103" t="s">
        <v>167</v>
      </c>
      <c r="H7410" s="119">
        <f t="shared" si="3365"/>
        <v>2.158000000000043</v>
      </c>
      <c r="I7410" s="125" t="s">
        <v>4875</v>
      </c>
      <c r="J7410" s="107">
        <f>I7410+807</f>
        <v>47186.53</v>
      </c>
      <c r="K7410" t="s">
        <v>4876</v>
      </c>
      <c r="L7410" s="118">
        <v>0.43</v>
      </c>
    </row>
    <row r="7411" spans="1:12" x14ac:dyDescent="0.2">
      <c r="D7411" s="103"/>
      <c r="F7411" s="125" t="s">
        <v>4726</v>
      </c>
      <c r="G7411" s="103"/>
    </row>
    <row r="7412" spans="1:12" x14ac:dyDescent="0.2">
      <c r="A7412" s="126" t="s">
        <v>4877</v>
      </c>
      <c r="B7412" s="127">
        <v>956638.26399999997</v>
      </c>
      <c r="C7412" s="127">
        <v>6480820.9110000003</v>
      </c>
      <c r="D7412" s="103" t="s">
        <v>167</v>
      </c>
      <c r="E7412" s="125">
        <v>423.93200000000002</v>
      </c>
      <c r="F7412" s="125">
        <v>1.8840000000000146</v>
      </c>
      <c r="G7412" s="103" t="s">
        <v>167</v>
      </c>
      <c r="H7412" s="119">
        <f t="shared" si="3363"/>
        <v>2.4140000000000148</v>
      </c>
      <c r="I7412" s="125" t="s">
        <v>4878</v>
      </c>
      <c r="J7412" s="107">
        <f>I7412+807</f>
        <v>47191.41</v>
      </c>
      <c r="L7412" s="118">
        <v>0.43</v>
      </c>
    </row>
    <row r="7413" spans="1:12" x14ac:dyDescent="0.2">
      <c r="D7413" s="103"/>
      <c r="F7413" s="125" t="s">
        <v>4726</v>
      </c>
      <c r="G7413" s="103"/>
    </row>
    <row r="7414" spans="1:12" x14ac:dyDescent="0.2">
      <c r="A7414" s="126" t="s">
        <v>4879</v>
      </c>
      <c r="B7414" s="127">
        <v>956639.54399999999</v>
      </c>
      <c r="C7414" s="127">
        <v>6480818.7319999998</v>
      </c>
      <c r="D7414" s="103" t="s">
        <v>167</v>
      </c>
      <c r="E7414" s="125">
        <v>423.94400000000002</v>
      </c>
      <c r="F7414" s="125">
        <v>1.8349999999999795</v>
      </c>
      <c r="G7414" s="103" t="s">
        <v>167</v>
      </c>
      <c r="H7414" s="119">
        <f t="shared" si="3365"/>
        <v>2.3649999999999798</v>
      </c>
      <c r="I7414" s="125" t="s">
        <v>4880</v>
      </c>
      <c r="J7414" s="107">
        <f>I7414+807</f>
        <v>47194</v>
      </c>
      <c r="L7414" s="118">
        <v>0.43</v>
      </c>
    </row>
    <row r="7415" spans="1:12" x14ac:dyDescent="0.2">
      <c r="D7415" s="103"/>
      <c r="F7415" s="125" t="s">
        <v>4726</v>
      </c>
      <c r="G7415" s="103"/>
    </row>
    <row r="7416" spans="1:12" x14ac:dyDescent="0.2">
      <c r="A7416" s="126">
        <v>3001</v>
      </c>
      <c r="B7416" s="127">
        <v>956645.049</v>
      </c>
      <c r="C7416" s="127">
        <v>6480807.0700000003</v>
      </c>
      <c r="D7416" s="103" t="s">
        <v>167</v>
      </c>
      <c r="E7416" s="125">
        <v>424.07100000000003</v>
      </c>
      <c r="F7416" s="125">
        <v>1.7369999999999663</v>
      </c>
      <c r="G7416" s="103" t="s">
        <v>167</v>
      </c>
      <c r="H7416" s="119">
        <f t="shared" si="3363"/>
        <v>2.2669999999999666</v>
      </c>
      <c r="I7416" s="125" t="s">
        <v>4881</v>
      </c>
      <c r="J7416" s="107">
        <f>I7416+807</f>
        <v>47206.9</v>
      </c>
      <c r="L7416" s="118">
        <v>0.43</v>
      </c>
    </row>
    <row r="7417" spans="1:12" x14ac:dyDescent="0.2">
      <c r="D7417" s="103"/>
      <c r="G7417" s="103"/>
    </row>
    <row r="7418" spans="1:12" x14ac:dyDescent="0.2">
      <c r="A7418" s="126" t="s">
        <v>4882</v>
      </c>
      <c r="B7418" s="127">
        <v>956646.67299999995</v>
      </c>
      <c r="C7418" s="127">
        <v>6480802.8499999996</v>
      </c>
      <c r="D7418" s="103" t="s">
        <v>167</v>
      </c>
      <c r="E7418" s="125">
        <v>424.11099999999999</v>
      </c>
      <c r="F7418" s="125">
        <v>1.9459999999999695</v>
      </c>
      <c r="G7418" s="103" t="s">
        <v>167</v>
      </c>
      <c r="H7418" s="119">
        <f t="shared" si="3363"/>
        <v>2.4759999999999698</v>
      </c>
      <c r="I7418" s="125" t="s">
        <v>4883</v>
      </c>
      <c r="J7418" s="107">
        <f t="shared" ref="J7418" si="3392">I7418+807</f>
        <v>47211.42</v>
      </c>
      <c r="L7418" s="118">
        <v>0.43</v>
      </c>
    </row>
    <row r="7419" spans="1:12" x14ac:dyDescent="0.2">
      <c r="D7419" s="103"/>
      <c r="G7419" s="103"/>
    </row>
    <row r="7420" spans="1:12" x14ac:dyDescent="0.2">
      <c r="A7420" s="126" t="s">
        <v>4884</v>
      </c>
      <c r="B7420" s="127">
        <v>956648.08</v>
      </c>
      <c r="C7420" s="127">
        <v>6480797.2750000004</v>
      </c>
      <c r="D7420" s="103" t="s">
        <v>167</v>
      </c>
      <c r="E7420" s="125">
        <v>424.22399999999999</v>
      </c>
      <c r="F7420" s="125">
        <v>1.8439999999999941</v>
      </c>
      <c r="G7420" s="103" t="s">
        <v>167</v>
      </c>
      <c r="H7420" s="119">
        <f t="shared" si="3363"/>
        <v>2.3739999999999943</v>
      </c>
      <c r="I7420" s="125" t="s">
        <v>4885</v>
      </c>
      <c r="J7420" s="107">
        <f t="shared" ref="J7420" si="3393">I7420+807</f>
        <v>47217.19</v>
      </c>
      <c r="L7420" s="118">
        <v>0.43</v>
      </c>
    </row>
    <row r="7421" spans="1:12" x14ac:dyDescent="0.2">
      <c r="D7421" s="103"/>
      <c r="G7421" s="103"/>
    </row>
    <row r="7422" spans="1:12" x14ac:dyDescent="0.2">
      <c r="A7422" s="126" t="s">
        <v>4886</v>
      </c>
      <c r="B7422" s="127">
        <v>956648.34299999999</v>
      </c>
      <c r="C7422" s="127">
        <v>6480792.7790000001</v>
      </c>
      <c r="D7422" s="103" t="s">
        <v>167</v>
      </c>
      <c r="E7422" s="125">
        <v>424.27199999999999</v>
      </c>
      <c r="F7422" s="125">
        <v>1.4619999999999891</v>
      </c>
      <c r="G7422" s="103" t="s">
        <v>167</v>
      </c>
      <c r="H7422" s="119">
        <f t="shared" ref="H7422:H7484" si="3394">F7422+L7422+0.1</f>
        <v>2.4619999999999891</v>
      </c>
      <c r="I7422" s="125" t="s">
        <v>4887</v>
      </c>
      <c r="J7422" s="107">
        <f t="shared" ref="J7422" si="3395">I7422+807</f>
        <v>47221.72</v>
      </c>
      <c r="L7422" s="118">
        <v>0.9</v>
      </c>
    </row>
    <row r="7423" spans="1:12" x14ac:dyDescent="0.2">
      <c r="D7423" s="103"/>
      <c r="G7423" s="103"/>
    </row>
    <row r="7424" spans="1:12" x14ac:dyDescent="0.2">
      <c r="A7424" s="126" t="s">
        <v>4888</v>
      </c>
      <c r="B7424" s="127">
        <v>956648.19499999995</v>
      </c>
      <c r="C7424" s="127">
        <v>6480787.3600000003</v>
      </c>
      <c r="D7424" s="103" t="s">
        <v>167</v>
      </c>
      <c r="E7424" s="125">
        <v>424.48500000000001</v>
      </c>
      <c r="F7424" s="125">
        <v>1.48599999999999</v>
      </c>
      <c r="G7424" s="103" t="s">
        <v>167</v>
      </c>
      <c r="H7424" s="119">
        <f t="shared" si="3394"/>
        <v>2.48599999999999</v>
      </c>
      <c r="I7424" s="125" t="s">
        <v>4889</v>
      </c>
      <c r="J7424" s="107">
        <f t="shared" ref="J7424" si="3396">I7424+807</f>
        <v>47227.14</v>
      </c>
      <c r="L7424" s="118">
        <v>0.9</v>
      </c>
    </row>
    <row r="7425" spans="1:12" x14ac:dyDescent="0.2">
      <c r="D7425" s="103"/>
      <c r="G7425" s="103"/>
    </row>
    <row r="7426" spans="1:12" x14ac:dyDescent="0.2">
      <c r="A7426" s="126" t="s">
        <v>4890</v>
      </c>
      <c r="B7426" s="127">
        <v>956647.97600000002</v>
      </c>
      <c r="C7426" s="127">
        <v>6480785.0310000004</v>
      </c>
      <c r="D7426" s="103" t="s">
        <v>167</v>
      </c>
      <c r="E7426" s="125">
        <v>424.89</v>
      </c>
      <c r="F7426" s="125">
        <v>1.5840000000000032</v>
      </c>
      <c r="G7426" s="103" t="s">
        <v>167</v>
      </c>
      <c r="H7426" s="119">
        <f t="shared" si="3394"/>
        <v>2.5840000000000032</v>
      </c>
      <c r="I7426" s="125" t="s">
        <v>4891</v>
      </c>
      <c r="J7426" s="107">
        <f t="shared" ref="J7426" si="3397">I7426+807</f>
        <v>47229.5</v>
      </c>
      <c r="L7426" s="118">
        <v>0.9</v>
      </c>
    </row>
    <row r="7427" spans="1:12" x14ac:dyDescent="0.2">
      <c r="D7427" s="103"/>
      <c r="G7427" s="103"/>
    </row>
    <row r="7428" spans="1:12" x14ac:dyDescent="0.2">
      <c r="A7428" s="126" t="s">
        <v>4892</v>
      </c>
      <c r="B7428" s="127">
        <v>956647.98300000001</v>
      </c>
      <c r="C7428" s="127">
        <v>6480783.3109999998</v>
      </c>
      <c r="D7428" s="103" t="s">
        <v>167</v>
      </c>
      <c r="E7428" s="125">
        <v>424.90300000000002</v>
      </c>
      <c r="F7428" s="125">
        <v>1.2540000000000191</v>
      </c>
      <c r="G7428" s="103" t="s">
        <v>167</v>
      </c>
      <c r="H7428" s="119">
        <f t="shared" si="3394"/>
        <v>2.2540000000000191</v>
      </c>
      <c r="I7428" s="125" t="s">
        <v>4893</v>
      </c>
      <c r="J7428" s="107">
        <f t="shared" ref="J7428" si="3398">I7428+807</f>
        <v>47231.25</v>
      </c>
      <c r="L7428" s="118">
        <v>0.9</v>
      </c>
    </row>
    <row r="7429" spans="1:12" x14ac:dyDescent="0.2">
      <c r="D7429" s="103"/>
      <c r="G7429" s="103"/>
    </row>
    <row r="7430" spans="1:12" x14ac:dyDescent="0.2">
      <c r="A7430" s="126">
        <v>3002</v>
      </c>
      <c r="B7430" s="127">
        <v>956647.89</v>
      </c>
      <c r="C7430" s="127">
        <v>6480780.7220000001</v>
      </c>
      <c r="D7430" s="103" t="s">
        <v>167</v>
      </c>
      <c r="E7430" s="125">
        <v>425.06900000000002</v>
      </c>
      <c r="F7430" s="125">
        <v>1.0620000000000118</v>
      </c>
      <c r="G7430" s="103" t="s">
        <v>167</v>
      </c>
      <c r="H7430" s="119">
        <f t="shared" si="3394"/>
        <v>2.0620000000000118</v>
      </c>
      <c r="I7430" s="125" t="s">
        <v>4894</v>
      </c>
      <c r="J7430" s="107">
        <f t="shared" ref="J7430" si="3399">I7430+807</f>
        <v>47233.87</v>
      </c>
      <c r="L7430" s="118">
        <v>0.9</v>
      </c>
    </row>
    <row r="7431" spans="1:12" x14ac:dyDescent="0.2">
      <c r="D7431" s="103"/>
      <c r="G7431" s="103"/>
    </row>
    <row r="7432" spans="1:12" x14ac:dyDescent="0.2">
      <c r="A7432" s="126" t="s">
        <v>4895</v>
      </c>
      <c r="B7432" s="127">
        <v>956648.35600000003</v>
      </c>
      <c r="C7432" s="127">
        <v>6480776.6229999997</v>
      </c>
      <c r="D7432" s="103" t="s">
        <v>167</v>
      </c>
      <c r="E7432" s="125">
        <v>425.29700000000003</v>
      </c>
      <c r="F7432" s="125">
        <v>0.7650000000000432</v>
      </c>
      <c r="G7432" s="103" t="s">
        <v>167</v>
      </c>
      <c r="H7432" s="119">
        <f t="shared" si="3394"/>
        <v>1.5650000000000432</v>
      </c>
      <c r="I7432" s="125" t="s">
        <v>4896</v>
      </c>
      <c r="J7432" s="107">
        <f t="shared" ref="J7432" si="3400">I7432+807</f>
        <v>47238.03</v>
      </c>
      <c r="L7432" s="118">
        <v>0.7</v>
      </c>
    </row>
    <row r="7433" spans="1:12" x14ac:dyDescent="0.2">
      <c r="D7433" s="103"/>
      <c r="G7433" s="103"/>
    </row>
    <row r="7434" spans="1:12" x14ac:dyDescent="0.2">
      <c r="A7434" s="126" t="s">
        <v>4897</v>
      </c>
      <c r="B7434" s="127">
        <v>956650.11899999995</v>
      </c>
      <c r="C7434" s="127">
        <v>6480771.5350000001</v>
      </c>
      <c r="D7434" s="103" t="s">
        <v>167</v>
      </c>
      <c r="E7434" s="125">
        <v>425.37599999999998</v>
      </c>
      <c r="F7434" s="125">
        <v>0.51999999999998181</v>
      </c>
      <c r="G7434" s="103" t="s">
        <v>167</v>
      </c>
      <c r="H7434" s="119">
        <f t="shared" si="3394"/>
        <v>1.3199999999999819</v>
      </c>
      <c r="I7434" s="125" t="s">
        <v>4898</v>
      </c>
      <c r="J7434" s="107">
        <f t="shared" ref="J7434" si="3401">I7434+807</f>
        <v>47243.44</v>
      </c>
      <c r="L7434" s="118">
        <v>0.7</v>
      </c>
    </row>
    <row r="7435" spans="1:12" x14ac:dyDescent="0.2">
      <c r="D7435" s="103"/>
      <c r="G7435" s="103"/>
    </row>
    <row r="7436" spans="1:12" x14ac:dyDescent="0.2">
      <c r="A7436" s="126">
        <v>3003</v>
      </c>
      <c r="B7436" s="127">
        <v>956656.55700000003</v>
      </c>
      <c r="C7436" s="127">
        <v>6480758.017</v>
      </c>
      <c r="D7436" s="103" t="s">
        <v>167</v>
      </c>
      <c r="E7436" s="125">
        <v>425.51900000000001</v>
      </c>
      <c r="F7436" s="125">
        <v>0.54899999999997817</v>
      </c>
      <c r="G7436" s="103" t="s">
        <v>167</v>
      </c>
      <c r="H7436" s="119">
        <f t="shared" si="3394"/>
        <v>1.3489999999999782</v>
      </c>
      <c r="I7436" s="125" t="s">
        <v>4899</v>
      </c>
      <c r="J7436" s="107">
        <f t="shared" ref="J7436" si="3402">I7436+807</f>
        <v>47258.41</v>
      </c>
      <c r="L7436" s="118">
        <v>0.7</v>
      </c>
    </row>
    <row r="7437" spans="1:12" x14ac:dyDescent="0.2">
      <c r="D7437" s="103"/>
      <c r="G7437" s="103"/>
    </row>
    <row r="7438" spans="1:12" x14ac:dyDescent="0.2">
      <c r="A7438" s="126">
        <v>3004</v>
      </c>
      <c r="B7438" s="127">
        <v>956665.45900000003</v>
      </c>
      <c r="C7438" s="127">
        <v>6480739.1579999998</v>
      </c>
      <c r="D7438" s="103" t="s">
        <v>167</v>
      </c>
      <c r="E7438" s="125">
        <v>425.62799999999999</v>
      </c>
      <c r="F7438" s="125">
        <v>0.63599999999996726</v>
      </c>
      <c r="G7438" s="103" t="s">
        <v>167</v>
      </c>
      <c r="H7438" s="119">
        <f t="shared" si="3394"/>
        <v>1.4359999999999673</v>
      </c>
      <c r="I7438" s="125" t="s">
        <v>4900</v>
      </c>
      <c r="J7438" s="107">
        <f t="shared" ref="J7438" si="3403">I7438+807</f>
        <v>47279.27</v>
      </c>
      <c r="L7438" s="118">
        <v>0.7</v>
      </c>
    </row>
    <row r="7439" spans="1:12" x14ac:dyDescent="0.2">
      <c r="D7439" s="103"/>
      <c r="G7439" s="103"/>
    </row>
    <row r="7440" spans="1:12" x14ac:dyDescent="0.2">
      <c r="A7440" s="126">
        <v>3005</v>
      </c>
      <c r="B7440" s="127">
        <v>956673.527</v>
      </c>
      <c r="C7440" s="127">
        <v>6480722.2170000002</v>
      </c>
      <c r="D7440" s="103" t="s">
        <v>167</v>
      </c>
      <c r="E7440" s="125">
        <v>425.77</v>
      </c>
      <c r="F7440" s="125">
        <v>0.51499999999998636</v>
      </c>
      <c r="G7440" s="103" t="s">
        <v>167</v>
      </c>
      <c r="H7440" s="119">
        <f t="shared" si="3394"/>
        <v>1.3149999999999864</v>
      </c>
      <c r="I7440" s="125" t="s">
        <v>4901</v>
      </c>
      <c r="J7440" s="107">
        <f t="shared" ref="J7440" si="3404">I7440+807</f>
        <v>47298.03</v>
      </c>
      <c r="L7440" s="118">
        <v>0.7</v>
      </c>
    </row>
    <row r="7441" spans="1:12" x14ac:dyDescent="0.2">
      <c r="D7441" s="103"/>
      <c r="G7441" s="103"/>
    </row>
    <row r="7442" spans="1:12" x14ac:dyDescent="0.2">
      <c r="A7442" s="126">
        <v>3006</v>
      </c>
      <c r="B7442" s="127">
        <v>956682.18700000003</v>
      </c>
      <c r="C7442" s="127">
        <v>6480704.3300000001</v>
      </c>
      <c r="D7442" s="103" t="s">
        <v>167</v>
      </c>
      <c r="E7442" s="125">
        <v>425.94</v>
      </c>
      <c r="F7442" s="125">
        <v>0.49200000000001864</v>
      </c>
      <c r="G7442" s="103" t="s">
        <v>167</v>
      </c>
      <c r="H7442" s="119">
        <f t="shared" si="3394"/>
        <v>1.2920000000000187</v>
      </c>
      <c r="I7442" s="125" t="s">
        <v>4902</v>
      </c>
      <c r="J7442" s="107">
        <f t="shared" ref="J7442" si="3405">I7442+807</f>
        <v>47317.91</v>
      </c>
      <c r="L7442" s="118">
        <v>0.7</v>
      </c>
    </row>
    <row r="7443" spans="1:12" x14ac:dyDescent="0.2">
      <c r="D7443" s="103"/>
      <c r="G7443" s="103"/>
    </row>
    <row r="7444" spans="1:12" x14ac:dyDescent="0.2">
      <c r="A7444" s="126">
        <v>3007</v>
      </c>
      <c r="B7444" s="127">
        <v>956691.071</v>
      </c>
      <c r="C7444" s="127">
        <v>6480686.3310000002</v>
      </c>
      <c r="D7444" s="103" t="s">
        <v>167</v>
      </c>
      <c r="E7444" s="125">
        <v>426.11500000000001</v>
      </c>
      <c r="F7444" s="125">
        <v>0.57699999999999818</v>
      </c>
      <c r="G7444" s="103" t="s">
        <v>167</v>
      </c>
      <c r="H7444" s="119">
        <f t="shared" si="3394"/>
        <v>1.3769999999999982</v>
      </c>
      <c r="I7444" s="125" t="s">
        <v>4903</v>
      </c>
      <c r="J7444" s="107">
        <f t="shared" ref="J7444" si="3406">I7444+807</f>
        <v>47337.98</v>
      </c>
      <c r="L7444" s="118">
        <v>0.7</v>
      </c>
    </row>
    <row r="7445" spans="1:12" x14ac:dyDescent="0.2">
      <c r="D7445" s="103"/>
      <c r="G7445" s="103"/>
    </row>
    <row r="7446" spans="1:12" x14ac:dyDescent="0.2">
      <c r="A7446" s="126">
        <v>3008</v>
      </c>
      <c r="B7446" s="127">
        <v>956699.99300000002</v>
      </c>
      <c r="C7446" s="127">
        <v>6480667.9790000003</v>
      </c>
      <c r="D7446" s="103" t="s">
        <v>167</v>
      </c>
      <c r="E7446" s="125">
        <v>426.31599999999997</v>
      </c>
      <c r="F7446" s="125">
        <v>0.55099999999998772</v>
      </c>
      <c r="G7446" s="103" t="s">
        <v>167</v>
      </c>
      <c r="H7446" s="119">
        <f t="shared" si="3394"/>
        <v>1.3509999999999878</v>
      </c>
      <c r="I7446" s="125" t="s">
        <v>4904</v>
      </c>
      <c r="J7446" s="107">
        <f t="shared" ref="J7446" si="3407">I7446+807</f>
        <v>47358.39</v>
      </c>
      <c r="L7446" s="118">
        <v>0.7</v>
      </c>
    </row>
    <row r="7447" spans="1:12" x14ac:dyDescent="0.2">
      <c r="D7447" s="103"/>
      <c r="G7447" s="103"/>
    </row>
    <row r="7448" spans="1:12" x14ac:dyDescent="0.2">
      <c r="A7448" s="126">
        <v>3009</v>
      </c>
      <c r="B7448" s="127">
        <v>956708.80599999998</v>
      </c>
      <c r="C7448" s="127">
        <v>6480650.5369999995</v>
      </c>
      <c r="D7448" s="103" t="s">
        <v>167</v>
      </c>
      <c r="E7448" s="125">
        <v>426.46100000000001</v>
      </c>
      <c r="F7448" s="125">
        <v>0.54099999999999682</v>
      </c>
      <c r="G7448" s="103" t="s">
        <v>167</v>
      </c>
      <c r="H7448" s="119">
        <f t="shared" si="3394"/>
        <v>1.3409999999999969</v>
      </c>
      <c r="I7448" s="125" t="s">
        <v>4905</v>
      </c>
      <c r="J7448" s="107">
        <f t="shared" ref="J7448" si="3408">I7448+807</f>
        <v>47377.93</v>
      </c>
      <c r="L7448" s="118">
        <v>0.7</v>
      </c>
    </row>
    <row r="7449" spans="1:12" x14ac:dyDescent="0.2">
      <c r="D7449" s="103"/>
      <c r="G7449" s="103"/>
    </row>
    <row r="7450" spans="1:12" x14ac:dyDescent="0.2">
      <c r="A7450" s="126">
        <v>3010</v>
      </c>
      <c r="B7450" s="127">
        <v>956717.60600000003</v>
      </c>
      <c r="C7450" s="127">
        <v>6480632.7800000003</v>
      </c>
      <c r="D7450" s="103" t="s">
        <v>167</v>
      </c>
      <c r="E7450" s="125">
        <v>426.69099999999997</v>
      </c>
      <c r="F7450" s="125">
        <v>0.57199999999994589</v>
      </c>
      <c r="G7450" s="103" t="s">
        <v>167</v>
      </c>
      <c r="H7450" s="119">
        <f t="shared" si="3394"/>
        <v>1.3719999999999459</v>
      </c>
      <c r="I7450" s="125" t="s">
        <v>4906</v>
      </c>
      <c r="J7450" s="107">
        <f t="shared" ref="J7450" si="3409">I7450+807</f>
        <v>47397.75</v>
      </c>
      <c r="L7450" s="118">
        <v>0.7</v>
      </c>
    </row>
    <row r="7451" spans="1:12" x14ac:dyDescent="0.2">
      <c r="D7451" s="103"/>
      <c r="G7451" s="103"/>
    </row>
    <row r="7452" spans="1:12" x14ac:dyDescent="0.2">
      <c r="A7452" s="126">
        <v>3011</v>
      </c>
      <c r="B7452" s="127">
        <v>956727.33600000001</v>
      </c>
      <c r="C7452" s="127">
        <v>6480614.1160000004</v>
      </c>
      <c r="D7452" s="103" t="s">
        <v>167</v>
      </c>
      <c r="E7452" s="125">
        <v>426.82900000000001</v>
      </c>
      <c r="F7452" s="125">
        <v>0.54800000000000182</v>
      </c>
      <c r="G7452" s="103" t="s">
        <v>167</v>
      </c>
      <c r="H7452" s="119">
        <f t="shared" si="3394"/>
        <v>1.3480000000000019</v>
      </c>
      <c r="I7452" s="125" t="s">
        <v>4907</v>
      </c>
      <c r="J7452" s="107">
        <f t="shared" ref="J7452" si="3410">I7452+807</f>
        <v>47418.8</v>
      </c>
      <c r="L7452" s="118">
        <v>0.7</v>
      </c>
    </row>
    <row r="7453" spans="1:12" x14ac:dyDescent="0.2">
      <c r="D7453" s="103"/>
      <c r="G7453" s="103"/>
    </row>
    <row r="7454" spans="1:12" x14ac:dyDescent="0.2">
      <c r="A7454" s="126">
        <v>3012</v>
      </c>
      <c r="B7454" s="127">
        <v>956736.54</v>
      </c>
      <c r="C7454" s="127">
        <v>6480596.3559999997</v>
      </c>
      <c r="D7454" s="103" t="s">
        <v>167</v>
      </c>
      <c r="E7454" s="125">
        <v>426.96699999999998</v>
      </c>
      <c r="F7454" s="125">
        <v>0.57699999999999818</v>
      </c>
      <c r="G7454" s="103" t="s">
        <v>167</v>
      </c>
      <c r="H7454" s="119">
        <f t="shared" si="3394"/>
        <v>1.3769999999999982</v>
      </c>
      <c r="I7454" s="125" t="s">
        <v>4908</v>
      </c>
      <c r="J7454" s="107">
        <f t="shared" ref="J7454" si="3411">I7454+807</f>
        <v>47438.8</v>
      </c>
      <c r="L7454" s="118">
        <v>0.7</v>
      </c>
    </row>
    <row r="7455" spans="1:12" x14ac:dyDescent="0.2">
      <c r="D7455" s="103"/>
      <c r="G7455" s="103"/>
    </row>
    <row r="7456" spans="1:12" x14ac:dyDescent="0.2">
      <c r="A7456" s="126">
        <v>3013</v>
      </c>
      <c r="B7456" s="127">
        <v>956745.78200000001</v>
      </c>
      <c r="C7456" s="127">
        <v>6480578.7220000001</v>
      </c>
      <c r="D7456" s="103" t="s">
        <v>167</v>
      </c>
      <c r="E7456" s="125">
        <v>427.07</v>
      </c>
      <c r="F7456" s="125">
        <v>0.5040000000000191</v>
      </c>
      <c r="G7456" s="103" t="s">
        <v>167</v>
      </c>
      <c r="H7456" s="119">
        <f t="shared" si="3394"/>
        <v>1.3040000000000191</v>
      </c>
      <c r="I7456" s="125" t="s">
        <v>4909</v>
      </c>
      <c r="J7456" s="107">
        <f t="shared" ref="J7456" si="3412">I7456+807</f>
        <v>47458.71</v>
      </c>
      <c r="L7456" s="118">
        <v>0.7</v>
      </c>
    </row>
    <row r="7457" spans="1:12" x14ac:dyDescent="0.2">
      <c r="D7457" s="103"/>
      <c r="G7457" s="103"/>
    </row>
    <row r="7458" spans="1:12" x14ac:dyDescent="0.2">
      <c r="A7458" s="126">
        <v>3014</v>
      </c>
      <c r="B7458" s="127">
        <v>956755.19200000004</v>
      </c>
      <c r="C7458" s="127">
        <v>6480561.0190000003</v>
      </c>
      <c r="D7458" s="103" t="s">
        <v>167</v>
      </c>
      <c r="E7458" s="125">
        <v>427.19499999999999</v>
      </c>
      <c r="F7458" s="125">
        <v>0.44999999999998863</v>
      </c>
      <c r="G7458" s="103" t="s">
        <v>167</v>
      </c>
      <c r="H7458" s="119">
        <f t="shared" si="3394"/>
        <v>1.2499999999999887</v>
      </c>
      <c r="I7458" s="125" t="s">
        <v>4910</v>
      </c>
      <c r="J7458" s="107">
        <f t="shared" ref="J7458" si="3413">I7458+807</f>
        <v>47478.76</v>
      </c>
      <c r="L7458" s="118">
        <v>0.7</v>
      </c>
    </row>
    <row r="7459" spans="1:12" x14ac:dyDescent="0.2">
      <c r="D7459" s="103"/>
      <c r="G7459" s="103"/>
    </row>
    <row r="7460" spans="1:12" x14ac:dyDescent="0.2">
      <c r="A7460" s="126">
        <v>3015</v>
      </c>
      <c r="B7460" s="127">
        <v>956764.85499999998</v>
      </c>
      <c r="C7460" s="127">
        <v>6480543.0379999997</v>
      </c>
      <c r="D7460" s="103" t="s">
        <v>167</v>
      </c>
      <c r="E7460" s="125">
        <v>427.22800000000001</v>
      </c>
      <c r="F7460" s="125">
        <v>0.59399999999999409</v>
      </c>
      <c r="G7460" s="103" t="s">
        <v>167</v>
      </c>
      <c r="H7460" s="119">
        <f t="shared" si="3394"/>
        <v>1.3939999999999941</v>
      </c>
      <c r="I7460" s="125" t="s">
        <v>4911</v>
      </c>
      <c r="J7460" s="107">
        <f t="shared" ref="J7460" si="3414">I7460+807</f>
        <v>47499.17</v>
      </c>
      <c r="L7460" s="118">
        <v>0.7</v>
      </c>
    </row>
    <row r="7461" spans="1:12" x14ac:dyDescent="0.2">
      <c r="D7461" s="103"/>
      <c r="G7461" s="103"/>
    </row>
    <row r="7462" spans="1:12" x14ac:dyDescent="0.2">
      <c r="A7462" s="126">
        <v>3016</v>
      </c>
      <c r="B7462" s="127">
        <v>956774.23600000003</v>
      </c>
      <c r="C7462" s="127">
        <v>6480525.7800000003</v>
      </c>
      <c r="D7462" s="103" t="s">
        <v>167</v>
      </c>
      <c r="E7462" s="125">
        <v>427.34800000000001</v>
      </c>
      <c r="F7462" s="125">
        <v>0.59300000000001774</v>
      </c>
      <c r="G7462" s="103" t="s">
        <v>167</v>
      </c>
      <c r="H7462" s="119">
        <f t="shared" si="3394"/>
        <v>1.3930000000000178</v>
      </c>
      <c r="I7462" s="125" t="s">
        <v>4912</v>
      </c>
      <c r="J7462" s="107">
        <f t="shared" ref="J7462" si="3415">I7462+807</f>
        <v>47518.82</v>
      </c>
      <c r="L7462" s="118">
        <v>0.7</v>
      </c>
    </row>
    <row r="7463" spans="1:12" x14ac:dyDescent="0.2">
      <c r="D7463" s="103"/>
      <c r="G7463" s="103"/>
    </row>
    <row r="7464" spans="1:12" x14ac:dyDescent="0.2">
      <c r="A7464" s="126">
        <v>3017</v>
      </c>
      <c r="B7464" s="127">
        <v>956783.89199999999</v>
      </c>
      <c r="C7464" s="127">
        <v>6480508.176</v>
      </c>
      <c r="D7464" s="103" t="s">
        <v>167</v>
      </c>
      <c r="E7464" s="125">
        <v>427.42700000000002</v>
      </c>
      <c r="F7464" s="125">
        <v>0.58100000000001728</v>
      </c>
      <c r="G7464" s="103" t="s">
        <v>167</v>
      </c>
      <c r="H7464" s="119">
        <f t="shared" si="3394"/>
        <v>1.3810000000000173</v>
      </c>
      <c r="I7464" s="125" t="s">
        <v>4913</v>
      </c>
      <c r="J7464" s="107">
        <f t="shared" ref="J7464" si="3416">I7464+807</f>
        <v>47538.9</v>
      </c>
      <c r="L7464" s="118">
        <v>0.7</v>
      </c>
    </row>
    <row r="7465" spans="1:12" x14ac:dyDescent="0.2">
      <c r="D7465" s="103"/>
      <c r="G7465" s="103"/>
    </row>
    <row r="7466" spans="1:12" x14ac:dyDescent="0.2">
      <c r="A7466" s="126">
        <v>3018</v>
      </c>
      <c r="B7466" s="127">
        <v>956793.49100000004</v>
      </c>
      <c r="C7466" s="127">
        <v>6480490.8959999997</v>
      </c>
      <c r="D7466" s="103" t="s">
        <v>167</v>
      </c>
      <c r="E7466" s="125">
        <v>427.57</v>
      </c>
      <c r="F7466" s="125">
        <v>0.51200000000000045</v>
      </c>
      <c r="G7466" s="103" t="s">
        <v>167</v>
      </c>
      <c r="H7466" s="119">
        <f t="shared" si="3394"/>
        <v>1.3120000000000005</v>
      </c>
      <c r="I7466" s="125" t="s">
        <v>4914</v>
      </c>
      <c r="J7466" s="107">
        <f t="shared" ref="J7466" si="3417">I7466+807</f>
        <v>47558.66</v>
      </c>
      <c r="L7466" s="118">
        <v>0.7</v>
      </c>
    </row>
    <row r="7467" spans="1:12" x14ac:dyDescent="0.2">
      <c r="D7467" s="103"/>
      <c r="G7467" s="103"/>
    </row>
    <row r="7468" spans="1:12" x14ac:dyDescent="0.2">
      <c r="A7468" s="126">
        <v>3019</v>
      </c>
      <c r="B7468" s="127">
        <v>956803.01899999997</v>
      </c>
      <c r="C7468" s="127">
        <v>6480473.3279999997</v>
      </c>
      <c r="D7468" s="103" t="s">
        <v>167</v>
      </c>
      <c r="E7468" s="125">
        <v>427.70299999999997</v>
      </c>
      <c r="F7468" s="125">
        <v>0.51899999999994861</v>
      </c>
      <c r="G7468" s="103" t="s">
        <v>167</v>
      </c>
      <c r="H7468" s="119">
        <f t="shared" si="3394"/>
        <v>1.3189999999999487</v>
      </c>
      <c r="I7468" s="125" t="s">
        <v>4915</v>
      </c>
      <c r="J7468" s="107">
        <f t="shared" ref="J7468" si="3418">I7468+807</f>
        <v>47578.65</v>
      </c>
      <c r="L7468" s="118">
        <v>0.7</v>
      </c>
    </row>
    <row r="7469" spans="1:12" x14ac:dyDescent="0.2">
      <c r="D7469" s="103"/>
      <c r="G7469" s="103"/>
    </row>
    <row r="7470" spans="1:12" x14ac:dyDescent="0.2">
      <c r="A7470" s="126">
        <v>3020</v>
      </c>
      <c r="B7470" s="127">
        <v>956812.66099999996</v>
      </c>
      <c r="C7470" s="127">
        <v>6480455.6670000004</v>
      </c>
      <c r="D7470" s="103" t="s">
        <v>167</v>
      </c>
      <c r="E7470" s="125">
        <v>427.80900000000003</v>
      </c>
      <c r="F7470" s="125">
        <v>0.51700000000005275</v>
      </c>
      <c r="G7470" s="103" t="s">
        <v>167</v>
      </c>
      <c r="H7470" s="119">
        <f t="shared" si="3394"/>
        <v>1.3170000000000528</v>
      </c>
      <c r="I7470" s="125" t="s">
        <v>4916</v>
      </c>
      <c r="J7470" s="107">
        <f t="shared" ref="J7470" si="3419">I7470+807</f>
        <v>47598.77</v>
      </c>
      <c r="L7470" s="118">
        <v>0.7</v>
      </c>
    </row>
    <row r="7471" spans="1:12" x14ac:dyDescent="0.2">
      <c r="D7471" s="103"/>
      <c r="G7471" s="103"/>
    </row>
    <row r="7472" spans="1:12" x14ac:dyDescent="0.2">
      <c r="A7472" s="126">
        <v>3021</v>
      </c>
      <c r="B7472" s="127">
        <v>956822.16500000004</v>
      </c>
      <c r="C7472" s="127">
        <v>6480438.3540000003</v>
      </c>
      <c r="D7472" s="103" t="s">
        <v>167</v>
      </c>
      <c r="E7472" s="125">
        <v>427.91699999999997</v>
      </c>
      <c r="F7472" s="125">
        <v>0.51799999999997226</v>
      </c>
      <c r="G7472" s="103" t="s">
        <v>167</v>
      </c>
      <c r="H7472" s="119">
        <f t="shared" si="3394"/>
        <v>1.3179999999999723</v>
      </c>
      <c r="I7472" s="125" t="s">
        <v>4917</v>
      </c>
      <c r="J7472" s="107">
        <f t="shared" ref="J7472" si="3420">I7472+807</f>
        <v>47618.52</v>
      </c>
      <c r="L7472" s="118">
        <v>0.7</v>
      </c>
    </row>
    <row r="7473" spans="1:12" x14ac:dyDescent="0.2">
      <c r="D7473" s="103"/>
      <c r="G7473" s="103"/>
    </row>
    <row r="7474" spans="1:12" x14ac:dyDescent="0.2">
      <c r="A7474" s="126">
        <v>3022</v>
      </c>
      <c r="B7474" s="127">
        <v>956831.48800000001</v>
      </c>
      <c r="C7474" s="127">
        <v>6480421.301</v>
      </c>
      <c r="D7474" s="103" t="s">
        <v>167</v>
      </c>
      <c r="E7474" s="125">
        <v>428.04</v>
      </c>
      <c r="F7474" s="125">
        <v>0.53600000000000136</v>
      </c>
      <c r="G7474" s="103" t="s">
        <v>167</v>
      </c>
      <c r="H7474" s="119">
        <f t="shared" si="3394"/>
        <v>1.3360000000000014</v>
      </c>
      <c r="I7474" s="125" t="s">
        <v>4918</v>
      </c>
      <c r="J7474" s="107">
        <f t="shared" ref="J7474" si="3421">I7474+807</f>
        <v>47637.96</v>
      </c>
      <c r="L7474" s="118">
        <v>0.7</v>
      </c>
    </row>
    <row r="7475" spans="1:12" x14ac:dyDescent="0.2">
      <c r="D7475" s="103"/>
      <c r="G7475" s="103"/>
    </row>
    <row r="7476" spans="1:12" x14ac:dyDescent="0.2">
      <c r="A7476" s="126">
        <v>3023</v>
      </c>
      <c r="B7476" s="127">
        <v>956841.50699999998</v>
      </c>
      <c r="C7476" s="127">
        <v>6480402.9400000004</v>
      </c>
      <c r="D7476" s="103" t="s">
        <v>167</v>
      </c>
      <c r="E7476" s="125">
        <v>428.13</v>
      </c>
      <c r="F7476" s="125">
        <v>0.50599999999997181</v>
      </c>
      <c r="G7476" s="103" t="s">
        <v>167</v>
      </c>
      <c r="H7476" s="119">
        <f t="shared" si="3394"/>
        <v>1.3059999999999719</v>
      </c>
      <c r="I7476" s="125" t="s">
        <v>4919</v>
      </c>
      <c r="J7476" s="107">
        <f t="shared" ref="J7476" si="3422">I7476+807</f>
        <v>47658.87</v>
      </c>
      <c r="L7476" s="118">
        <v>0.7</v>
      </c>
    </row>
    <row r="7477" spans="1:12" x14ac:dyDescent="0.2">
      <c r="D7477" s="103"/>
      <c r="G7477" s="103"/>
    </row>
    <row r="7478" spans="1:12" x14ac:dyDescent="0.2">
      <c r="A7478" s="126">
        <v>3024</v>
      </c>
      <c r="B7478" s="127">
        <v>956851.06</v>
      </c>
      <c r="C7478" s="127">
        <v>6480385.5089999996</v>
      </c>
      <c r="D7478" s="103" t="s">
        <v>167</v>
      </c>
      <c r="E7478" s="125">
        <v>428.23899999999998</v>
      </c>
      <c r="F7478" s="125">
        <v>0.56199999999995498</v>
      </c>
      <c r="G7478" s="103" t="s">
        <v>167</v>
      </c>
      <c r="H7478" s="119">
        <f t="shared" si="3394"/>
        <v>1.361999999999955</v>
      </c>
      <c r="I7478" s="125" t="s">
        <v>4920</v>
      </c>
      <c r="J7478" s="107">
        <f t="shared" ref="J7478" si="3423">I7478+807</f>
        <v>47678.75</v>
      </c>
      <c r="L7478" s="118">
        <v>0.7</v>
      </c>
    </row>
    <row r="7479" spans="1:12" x14ac:dyDescent="0.2">
      <c r="D7479" s="103"/>
      <c r="G7479" s="103"/>
    </row>
    <row r="7480" spans="1:12" x14ac:dyDescent="0.2">
      <c r="A7480" s="126">
        <v>3025</v>
      </c>
      <c r="B7480" s="127">
        <v>956860.56200000003</v>
      </c>
      <c r="C7480" s="127">
        <v>6480368.2560000001</v>
      </c>
      <c r="D7480" s="103" t="s">
        <v>167</v>
      </c>
      <c r="E7480" s="125">
        <v>428.33600000000001</v>
      </c>
      <c r="F7480" s="125">
        <v>0.59300000000001774</v>
      </c>
      <c r="G7480" s="103" t="s">
        <v>167</v>
      </c>
      <c r="H7480" s="119">
        <f t="shared" si="3394"/>
        <v>1.3930000000000178</v>
      </c>
      <c r="I7480" s="125" t="s">
        <v>4921</v>
      </c>
      <c r="J7480" s="107">
        <f t="shared" ref="J7480" si="3424">I7480+807</f>
        <v>47698.45</v>
      </c>
      <c r="L7480" s="118">
        <v>0.7</v>
      </c>
    </row>
    <row r="7481" spans="1:12" x14ac:dyDescent="0.2">
      <c r="D7481" s="103"/>
      <c r="G7481" s="103"/>
    </row>
    <row r="7482" spans="1:12" x14ac:dyDescent="0.2">
      <c r="A7482" s="126">
        <v>3026</v>
      </c>
      <c r="B7482" s="127">
        <v>956870.25199999998</v>
      </c>
      <c r="C7482" s="127">
        <v>6480350.5630000001</v>
      </c>
      <c r="D7482" s="103" t="s">
        <v>167</v>
      </c>
      <c r="E7482" s="125">
        <v>428.44600000000003</v>
      </c>
      <c r="F7482" s="125">
        <v>0.51300000000003365</v>
      </c>
      <c r="G7482" s="103" t="s">
        <v>167</v>
      </c>
      <c r="H7482" s="119">
        <f t="shared" si="3394"/>
        <v>1.3130000000000337</v>
      </c>
      <c r="I7482" s="125" t="s">
        <v>4922</v>
      </c>
      <c r="J7482" s="107">
        <f t="shared" ref="J7482" si="3425">I7482+807</f>
        <v>47718.62</v>
      </c>
      <c r="L7482" s="118">
        <v>0.7</v>
      </c>
    </row>
    <row r="7483" spans="1:12" x14ac:dyDescent="0.2">
      <c r="D7483" s="103"/>
      <c r="G7483" s="103"/>
    </row>
    <row r="7484" spans="1:12" x14ac:dyDescent="0.2">
      <c r="A7484" s="126">
        <v>3027</v>
      </c>
      <c r="B7484" s="127">
        <v>956879.80700000003</v>
      </c>
      <c r="C7484" s="127">
        <v>6480333.0180000002</v>
      </c>
      <c r="D7484" s="103" t="s">
        <v>167</v>
      </c>
      <c r="E7484" s="125">
        <v>428.55</v>
      </c>
      <c r="F7484" s="125">
        <v>0.51699999999999591</v>
      </c>
      <c r="G7484" s="103" t="s">
        <v>167</v>
      </c>
      <c r="H7484" s="119">
        <f t="shared" si="3394"/>
        <v>1.316999999999996</v>
      </c>
      <c r="I7484" s="125" t="s">
        <v>4923</v>
      </c>
      <c r="J7484" s="107">
        <f t="shared" ref="J7484" si="3426">I7484+807</f>
        <v>47738.6</v>
      </c>
      <c r="L7484" s="118">
        <v>0.7</v>
      </c>
    </row>
    <row r="7485" spans="1:12" x14ac:dyDescent="0.2">
      <c r="D7485" s="103"/>
      <c r="G7485" s="103"/>
    </row>
    <row r="7486" spans="1:12" x14ac:dyDescent="0.2">
      <c r="A7486" s="126">
        <v>3028</v>
      </c>
      <c r="B7486" s="127">
        <v>956889.49199999997</v>
      </c>
      <c r="C7486" s="127">
        <v>6480315.3540000003</v>
      </c>
      <c r="D7486" s="103" t="s">
        <v>167</v>
      </c>
      <c r="E7486" s="125">
        <v>428.649</v>
      </c>
      <c r="F7486" s="125">
        <v>0.51900000000000546</v>
      </c>
      <c r="G7486" s="103" t="s">
        <v>167</v>
      </c>
      <c r="H7486" s="119">
        <f t="shared" ref="H7486:H7548" si="3427">F7486+L7486+0.1</f>
        <v>1.3190000000000055</v>
      </c>
      <c r="I7486" s="125" t="s">
        <v>4924</v>
      </c>
      <c r="J7486" s="107">
        <f t="shared" ref="J7486" si="3428">I7486+807</f>
        <v>47758.74</v>
      </c>
      <c r="L7486" s="118">
        <v>0.7</v>
      </c>
    </row>
    <row r="7487" spans="1:12" x14ac:dyDescent="0.2">
      <c r="D7487" s="103"/>
      <c r="G7487" s="103"/>
    </row>
    <row r="7488" spans="1:12" x14ac:dyDescent="0.2">
      <c r="A7488" s="126">
        <v>3029</v>
      </c>
      <c r="B7488" s="127">
        <v>956899.08400000003</v>
      </c>
      <c r="C7488" s="127">
        <v>6480297.659</v>
      </c>
      <c r="D7488" s="103" t="s">
        <v>167</v>
      </c>
      <c r="E7488" s="125">
        <v>428.76400000000001</v>
      </c>
      <c r="F7488" s="125">
        <v>0.52300000000002456</v>
      </c>
      <c r="G7488" s="103" t="s">
        <v>167</v>
      </c>
      <c r="H7488" s="119">
        <f t="shared" si="3427"/>
        <v>1.3230000000000246</v>
      </c>
      <c r="I7488" s="125" t="s">
        <v>4925</v>
      </c>
      <c r="J7488" s="107">
        <f t="shared" ref="J7488" si="3429">I7488+807</f>
        <v>47778.87</v>
      </c>
      <c r="L7488" s="118">
        <v>0.7</v>
      </c>
    </row>
    <row r="7489" spans="1:12" x14ac:dyDescent="0.2">
      <c r="D7489" s="103"/>
      <c r="G7489" s="103"/>
    </row>
    <row r="7490" spans="1:12" x14ac:dyDescent="0.2">
      <c r="A7490" s="126">
        <v>3030</v>
      </c>
      <c r="B7490" s="127">
        <v>956908.63800000004</v>
      </c>
      <c r="C7490" s="127">
        <v>6480280.3030000003</v>
      </c>
      <c r="D7490" s="103" t="s">
        <v>167</v>
      </c>
      <c r="E7490" s="125">
        <v>428.86700000000002</v>
      </c>
      <c r="F7490" s="125">
        <v>0.48799999999999955</v>
      </c>
      <c r="G7490" s="103" t="s">
        <v>167</v>
      </c>
      <c r="H7490" s="119">
        <f t="shared" si="3427"/>
        <v>1.2879999999999996</v>
      </c>
      <c r="I7490" s="125" t="s">
        <v>4926</v>
      </c>
      <c r="J7490" s="107">
        <f t="shared" ref="J7490" si="3430">I7490+807</f>
        <v>47798.68</v>
      </c>
      <c r="L7490" s="118">
        <v>0.7</v>
      </c>
    </row>
    <row r="7491" spans="1:12" x14ac:dyDescent="0.2">
      <c r="D7491" s="103"/>
      <c r="G7491" s="103"/>
    </row>
    <row r="7492" spans="1:12" x14ac:dyDescent="0.2">
      <c r="A7492" s="126">
        <v>3031</v>
      </c>
      <c r="B7492" s="127">
        <v>956918.34199999995</v>
      </c>
      <c r="C7492" s="127">
        <v>6480262.6380000003</v>
      </c>
      <c r="D7492" s="103" t="s">
        <v>167</v>
      </c>
      <c r="E7492" s="125">
        <v>428.97699999999998</v>
      </c>
      <c r="F7492" s="125">
        <v>0.54199999999997317</v>
      </c>
      <c r="G7492" s="103" t="s">
        <v>167</v>
      </c>
      <c r="H7492" s="119">
        <f t="shared" si="3427"/>
        <v>1.3419999999999732</v>
      </c>
      <c r="I7492" s="125" t="s">
        <v>4927</v>
      </c>
      <c r="J7492" s="107">
        <f t="shared" ref="J7492" si="3431">I7492+807</f>
        <v>47818.84</v>
      </c>
      <c r="L7492" s="118">
        <v>0.7</v>
      </c>
    </row>
    <row r="7493" spans="1:12" ht="15" customHeight="1" x14ac:dyDescent="0.2">
      <c r="D7493" s="103"/>
      <c r="G7493" s="103"/>
    </row>
    <row r="7494" spans="1:12" x14ac:dyDescent="0.2">
      <c r="A7494" s="126">
        <v>3032</v>
      </c>
      <c r="B7494" s="127">
        <v>956927.73499999999</v>
      </c>
      <c r="C7494" s="127">
        <v>6480245.4369999999</v>
      </c>
      <c r="D7494" s="103" t="s">
        <v>167</v>
      </c>
      <c r="E7494" s="125">
        <v>429.07400000000001</v>
      </c>
      <c r="F7494" s="125">
        <v>0.625</v>
      </c>
      <c r="G7494" s="103" t="s">
        <v>167</v>
      </c>
      <c r="H7494" s="119">
        <f t="shared" si="3427"/>
        <v>1.425</v>
      </c>
      <c r="I7494" s="125" t="s">
        <v>4928</v>
      </c>
      <c r="J7494" s="107">
        <f t="shared" ref="J7494" si="3432">I7494+807</f>
        <v>47838.44</v>
      </c>
      <c r="L7494" s="118">
        <v>0.7</v>
      </c>
    </row>
    <row r="7495" spans="1:12" x14ac:dyDescent="0.2">
      <c r="D7495" s="103"/>
      <c r="G7495" s="103"/>
    </row>
    <row r="7496" spans="1:12" x14ac:dyDescent="0.2">
      <c r="A7496" s="126">
        <v>3033</v>
      </c>
      <c r="B7496" s="127">
        <v>956937.39800000004</v>
      </c>
      <c r="C7496" s="127">
        <v>6480227.7779999999</v>
      </c>
      <c r="D7496" s="103" t="s">
        <v>167</v>
      </c>
      <c r="E7496" s="125">
        <v>429.178</v>
      </c>
      <c r="F7496" s="125">
        <v>0.57900000000000773</v>
      </c>
      <c r="G7496" s="103" t="s">
        <v>167</v>
      </c>
      <c r="H7496" s="119">
        <f t="shared" si="3427"/>
        <v>1.3790000000000078</v>
      </c>
      <c r="I7496" s="125" t="s">
        <v>4929</v>
      </c>
      <c r="J7496" s="107">
        <f t="shared" ref="J7496" si="3433">I7496+807</f>
        <v>47858.57</v>
      </c>
      <c r="L7496" s="118">
        <v>0.7</v>
      </c>
    </row>
    <row r="7497" spans="1:12" x14ac:dyDescent="0.2">
      <c r="D7497" s="103"/>
      <c r="G7497" s="103"/>
    </row>
    <row r="7498" spans="1:12" x14ac:dyDescent="0.2">
      <c r="A7498" s="126">
        <v>3034</v>
      </c>
      <c r="B7498" s="127">
        <v>956946.80200000003</v>
      </c>
      <c r="C7498" s="127">
        <v>6480210.6359999999</v>
      </c>
      <c r="D7498" s="103" t="s">
        <v>167</v>
      </c>
      <c r="E7498" s="125">
        <v>429.298</v>
      </c>
      <c r="F7498" s="125">
        <v>0.55299999999999727</v>
      </c>
      <c r="G7498" s="103" t="s">
        <v>167</v>
      </c>
      <c r="H7498" s="119">
        <f t="shared" si="3427"/>
        <v>1.3529999999999973</v>
      </c>
      <c r="I7498" s="125" t="s">
        <v>4930</v>
      </c>
      <c r="J7498" s="107">
        <f t="shared" ref="J7498" si="3434">I7498+807</f>
        <v>47878.12</v>
      </c>
      <c r="L7498" s="118">
        <v>0.7</v>
      </c>
    </row>
    <row r="7499" spans="1:12" x14ac:dyDescent="0.2">
      <c r="D7499" s="103"/>
      <c r="G7499" s="103"/>
    </row>
    <row r="7500" spans="1:12" x14ac:dyDescent="0.2">
      <c r="A7500" s="126">
        <v>3035</v>
      </c>
      <c r="B7500" s="127">
        <v>956956.674</v>
      </c>
      <c r="C7500" s="127">
        <v>6480192.3640000001</v>
      </c>
      <c r="D7500" s="103" t="s">
        <v>167</v>
      </c>
      <c r="E7500" s="125">
        <v>429.40199999999999</v>
      </c>
      <c r="F7500" s="125">
        <v>0.57299999999997908</v>
      </c>
      <c r="G7500" s="103" t="s">
        <v>167</v>
      </c>
      <c r="H7500" s="119">
        <f t="shared" si="3427"/>
        <v>1.3729999999999791</v>
      </c>
      <c r="I7500" s="125" t="s">
        <v>4931</v>
      </c>
      <c r="J7500" s="107">
        <f t="shared" ref="J7500" si="3435">I7500+807</f>
        <v>47898.89</v>
      </c>
      <c r="L7500" s="118">
        <v>0.7</v>
      </c>
    </row>
    <row r="7501" spans="1:12" x14ac:dyDescent="0.2">
      <c r="D7501" s="103"/>
      <c r="G7501" s="103"/>
    </row>
    <row r="7502" spans="1:12" x14ac:dyDescent="0.2">
      <c r="A7502" s="126">
        <v>3036</v>
      </c>
      <c r="B7502" s="127">
        <v>956965.73499999999</v>
      </c>
      <c r="C7502" s="127">
        <v>6480175.8779999996</v>
      </c>
      <c r="D7502" s="103" t="s">
        <v>167</v>
      </c>
      <c r="E7502" s="125">
        <v>429.52199999999999</v>
      </c>
      <c r="F7502" s="125">
        <v>0.53800000000001091</v>
      </c>
      <c r="G7502" s="103" t="s">
        <v>167</v>
      </c>
      <c r="H7502" s="119">
        <f t="shared" si="3427"/>
        <v>1.338000000000011</v>
      </c>
      <c r="I7502" s="125" t="s">
        <v>4932</v>
      </c>
      <c r="J7502" s="107">
        <f t="shared" ref="J7502" si="3436">I7502+807</f>
        <v>47917.7</v>
      </c>
      <c r="L7502" s="118">
        <v>0.7</v>
      </c>
    </row>
    <row r="7503" spans="1:12" x14ac:dyDescent="0.2">
      <c r="D7503" s="103"/>
      <c r="G7503" s="103"/>
    </row>
    <row r="7504" spans="1:12" x14ac:dyDescent="0.2">
      <c r="A7504" s="126">
        <v>3037</v>
      </c>
      <c r="B7504" s="127">
        <v>956975.22199999995</v>
      </c>
      <c r="C7504" s="127">
        <v>6480157.8470000001</v>
      </c>
      <c r="D7504" s="103" t="s">
        <v>167</v>
      </c>
      <c r="E7504" s="125">
        <v>429.61200000000002</v>
      </c>
      <c r="F7504" s="125">
        <v>0.51900000000000546</v>
      </c>
      <c r="G7504" s="103" t="s">
        <v>167</v>
      </c>
      <c r="H7504" s="119">
        <f t="shared" si="3427"/>
        <v>1.3190000000000055</v>
      </c>
      <c r="I7504" s="125" t="s">
        <v>4933</v>
      </c>
      <c r="J7504" s="107">
        <f t="shared" ref="J7504" si="3437">I7504+807</f>
        <v>47938.080000000002</v>
      </c>
      <c r="L7504" s="118">
        <v>0.7</v>
      </c>
    </row>
    <row r="7505" spans="1:12" x14ac:dyDescent="0.2">
      <c r="D7505" s="103"/>
      <c r="G7505" s="103"/>
    </row>
    <row r="7506" spans="1:12" x14ac:dyDescent="0.2">
      <c r="A7506" s="126">
        <v>3038</v>
      </c>
      <c r="B7506" s="127">
        <v>956985.02399999998</v>
      </c>
      <c r="C7506" s="127">
        <v>6480139.3530000001</v>
      </c>
      <c r="D7506" s="103" t="s">
        <v>167</v>
      </c>
      <c r="E7506" s="125">
        <v>429.71899999999999</v>
      </c>
      <c r="F7506" s="125">
        <v>0.46800000000001774</v>
      </c>
      <c r="G7506" s="103" t="s">
        <v>167</v>
      </c>
      <c r="H7506" s="119">
        <f t="shared" si="3427"/>
        <v>1.2680000000000178</v>
      </c>
      <c r="I7506" s="125" t="s">
        <v>4934</v>
      </c>
      <c r="J7506" s="107">
        <f t="shared" ref="J7506" si="3438">I7506+807</f>
        <v>47959.01</v>
      </c>
      <c r="L7506" s="118">
        <v>0.7</v>
      </c>
    </row>
    <row r="7507" spans="1:12" x14ac:dyDescent="0.2">
      <c r="D7507" s="103"/>
      <c r="G7507" s="103"/>
    </row>
    <row r="7508" spans="1:12" x14ac:dyDescent="0.2">
      <c r="A7508" s="126">
        <v>3039</v>
      </c>
      <c r="B7508" s="127">
        <v>956995.76399999997</v>
      </c>
      <c r="C7508" s="127">
        <v>6480118.6310000001</v>
      </c>
      <c r="D7508" s="103" t="s">
        <v>167</v>
      </c>
      <c r="E7508" s="125">
        <v>429.87299999999999</v>
      </c>
      <c r="F7508" s="125">
        <v>0.53399999999999181</v>
      </c>
      <c r="G7508" s="103" t="s">
        <v>167</v>
      </c>
      <c r="H7508" s="119">
        <f t="shared" si="3427"/>
        <v>1.3339999999999919</v>
      </c>
      <c r="I7508" s="125" t="s">
        <v>4935</v>
      </c>
      <c r="J7508" s="107">
        <f t="shared" ref="J7508" si="3439">I7508+807</f>
        <v>47982.35</v>
      </c>
      <c r="L7508" s="118">
        <v>0.7</v>
      </c>
    </row>
    <row r="7509" spans="1:12" x14ac:dyDescent="0.2">
      <c r="D7509" s="103"/>
      <c r="G7509" s="103"/>
    </row>
    <row r="7510" spans="1:12" x14ac:dyDescent="0.2">
      <c r="A7510" s="126">
        <v>3040</v>
      </c>
      <c r="B7510" s="127">
        <v>957002.72</v>
      </c>
      <c r="C7510" s="127">
        <v>6480104.2980000004</v>
      </c>
      <c r="D7510" s="103" t="s">
        <v>167</v>
      </c>
      <c r="E7510" s="125">
        <v>429.96699999999998</v>
      </c>
      <c r="F7510" s="125">
        <v>0.59399999999999409</v>
      </c>
      <c r="G7510" s="103" t="s">
        <v>167</v>
      </c>
      <c r="H7510" s="119">
        <f t="shared" si="3427"/>
        <v>1.3939999999999941</v>
      </c>
      <c r="I7510" s="125" t="s">
        <v>4936</v>
      </c>
      <c r="J7510" s="107">
        <f t="shared" ref="J7510" si="3440">I7510+807</f>
        <v>47998.28</v>
      </c>
      <c r="L7510" s="118">
        <v>0.7</v>
      </c>
    </row>
    <row r="7511" spans="1:12" x14ac:dyDescent="0.2">
      <c r="D7511" s="103"/>
      <c r="G7511" s="103"/>
    </row>
    <row r="7512" spans="1:12" x14ac:dyDescent="0.2">
      <c r="A7512" s="126" t="s">
        <v>4937</v>
      </c>
      <c r="B7512" s="127">
        <v>957010.85699999996</v>
      </c>
      <c r="C7512" s="127">
        <v>6480087.7070000004</v>
      </c>
      <c r="D7512" s="103" t="s">
        <v>167</v>
      </c>
      <c r="E7512" s="125">
        <v>430.05799999999999</v>
      </c>
      <c r="F7512" s="125">
        <v>1.0849999999999795</v>
      </c>
      <c r="G7512" s="103" t="s">
        <v>167</v>
      </c>
      <c r="H7512" s="119">
        <f t="shared" si="3427"/>
        <v>1.9349999999999796</v>
      </c>
      <c r="I7512" s="125" t="s">
        <v>4938</v>
      </c>
      <c r="J7512" s="107">
        <f t="shared" ref="J7512" si="3441">I7512+807</f>
        <v>48016.76</v>
      </c>
      <c r="L7512" s="118">
        <v>0.75</v>
      </c>
    </row>
    <row r="7513" spans="1:12" x14ac:dyDescent="0.2">
      <c r="D7513" s="103"/>
      <c r="G7513" s="103"/>
    </row>
    <row r="7514" spans="1:12" x14ac:dyDescent="0.2">
      <c r="A7514" s="126">
        <v>3041</v>
      </c>
      <c r="B7514" s="127">
        <v>957011.75899999996</v>
      </c>
      <c r="C7514" s="127">
        <v>6480085.8300000001</v>
      </c>
      <c r="D7514" s="103" t="s">
        <v>167</v>
      </c>
      <c r="E7514" s="125">
        <v>430.077</v>
      </c>
      <c r="F7514" s="125">
        <v>1.0649999999999977</v>
      </c>
      <c r="G7514" s="103" t="s">
        <v>167</v>
      </c>
      <c r="H7514" s="119">
        <f t="shared" si="3427"/>
        <v>1.9149999999999978</v>
      </c>
      <c r="I7514" s="125" t="s">
        <v>4939</v>
      </c>
      <c r="J7514" s="107">
        <f t="shared" ref="J7514" si="3442">I7514+807</f>
        <v>48018.85</v>
      </c>
      <c r="L7514" s="118">
        <v>0.75</v>
      </c>
    </row>
    <row r="7515" spans="1:12" x14ac:dyDescent="0.2">
      <c r="D7515" s="103"/>
      <c r="G7515" s="103"/>
    </row>
    <row r="7516" spans="1:12" x14ac:dyDescent="0.2">
      <c r="A7516" s="126">
        <v>3042</v>
      </c>
      <c r="B7516" s="127">
        <v>957020.25699999998</v>
      </c>
      <c r="C7516" s="127">
        <v>6480067.5659999996</v>
      </c>
      <c r="D7516" s="103" t="s">
        <v>167</v>
      </c>
      <c r="E7516" s="125">
        <v>430.19799999999998</v>
      </c>
      <c r="F7516" s="125">
        <v>0.51200000000000045</v>
      </c>
      <c r="G7516" s="103" t="s">
        <v>167</v>
      </c>
      <c r="H7516" s="119">
        <f t="shared" si="3427"/>
        <v>1.3120000000000005</v>
      </c>
      <c r="I7516" s="125" t="s">
        <v>4940</v>
      </c>
      <c r="J7516" s="107">
        <f t="shared" ref="J7516" si="3443">I7516+807</f>
        <v>48039</v>
      </c>
      <c r="L7516" s="118">
        <v>0.7</v>
      </c>
    </row>
    <row r="7517" spans="1:12" x14ac:dyDescent="0.2">
      <c r="D7517" s="103"/>
      <c r="G7517" s="103"/>
    </row>
    <row r="7518" spans="1:12" x14ac:dyDescent="0.2">
      <c r="A7518" s="126">
        <v>3043</v>
      </c>
      <c r="B7518" s="127">
        <v>957028.77399999998</v>
      </c>
      <c r="C7518" s="127">
        <v>6480048.6849999996</v>
      </c>
      <c r="D7518" s="103" t="s">
        <v>167</v>
      </c>
      <c r="E7518" s="125">
        <v>430.31700000000001</v>
      </c>
      <c r="F7518" s="125">
        <v>0.55900000000002592</v>
      </c>
      <c r="G7518" s="103" t="s">
        <v>167</v>
      </c>
      <c r="H7518" s="119">
        <f t="shared" si="3427"/>
        <v>1.359000000000026</v>
      </c>
      <c r="I7518" s="125" t="s">
        <v>4941</v>
      </c>
      <c r="J7518" s="107">
        <f t="shared" ref="J7518" si="3444">I7518+807</f>
        <v>48059.72</v>
      </c>
      <c r="L7518" s="118">
        <v>0.7</v>
      </c>
    </row>
    <row r="7519" spans="1:12" x14ac:dyDescent="0.2">
      <c r="D7519" s="103"/>
      <c r="G7519" s="103"/>
    </row>
    <row r="7520" spans="1:12" x14ac:dyDescent="0.2">
      <c r="A7520" s="126">
        <v>3044</v>
      </c>
      <c r="B7520" s="127">
        <v>957036.51599999995</v>
      </c>
      <c r="C7520" s="127">
        <v>6480030.6639999999</v>
      </c>
      <c r="D7520" s="103" t="s">
        <v>167</v>
      </c>
      <c r="E7520" s="125">
        <v>430.40800000000002</v>
      </c>
      <c r="F7520" s="125">
        <v>0.52800000000002001</v>
      </c>
      <c r="G7520" s="103" t="s">
        <v>167</v>
      </c>
      <c r="H7520" s="119">
        <f t="shared" si="3427"/>
        <v>1.3280000000000201</v>
      </c>
      <c r="I7520" s="125" t="s">
        <v>4942</v>
      </c>
      <c r="J7520" s="107">
        <f t="shared" ref="J7520" si="3445">I7520+807</f>
        <v>48079.33</v>
      </c>
      <c r="L7520" s="118">
        <v>0.7</v>
      </c>
    </row>
    <row r="7521" spans="1:12" x14ac:dyDescent="0.2">
      <c r="D7521" s="103"/>
      <c r="G7521" s="103"/>
    </row>
    <row r="7522" spans="1:12" x14ac:dyDescent="0.2">
      <c r="A7522" s="126">
        <v>3045</v>
      </c>
      <c r="B7522" s="127">
        <v>957044.12600000005</v>
      </c>
      <c r="C7522" s="127">
        <v>6480012.0800000001</v>
      </c>
      <c r="D7522" s="103" t="s">
        <v>167</v>
      </c>
      <c r="E7522" s="125">
        <v>430.52</v>
      </c>
      <c r="F7522" s="125">
        <v>0.49799999999999045</v>
      </c>
      <c r="G7522" s="103" t="s">
        <v>167</v>
      </c>
      <c r="H7522" s="119">
        <f t="shared" si="3427"/>
        <v>1.2979999999999905</v>
      </c>
      <c r="I7522" s="125" t="s">
        <v>4943</v>
      </c>
      <c r="J7522" s="107">
        <f t="shared" ref="J7522" si="3446">I7522+807</f>
        <v>48099.41</v>
      </c>
      <c r="L7522" s="118">
        <v>0.7</v>
      </c>
    </row>
    <row r="7523" spans="1:12" x14ac:dyDescent="0.2">
      <c r="D7523" s="103"/>
      <c r="G7523" s="103"/>
    </row>
    <row r="7524" spans="1:12" x14ac:dyDescent="0.2">
      <c r="A7524" s="126">
        <v>3046</v>
      </c>
      <c r="B7524" s="127">
        <v>957051.55700000003</v>
      </c>
      <c r="C7524" s="127">
        <v>6479993.443</v>
      </c>
      <c r="D7524" s="103" t="s">
        <v>167</v>
      </c>
      <c r="E7524" s="125">
        <v>430.62200000000001</v>
      </c>
      <c r="F7524" s="125">
        <v>0.52199999999999136</v>
      </c>
      <c r="G7524" s="103" t="s">
        <v>167</v>
      </c>
      <c r="H7524" s="119">
        <f t="shared" si="3427"/>
        <v>1.3219999999999914</v>
      </c>
      <c r="I7524" s="125" t="s">
        <v>4944</v>
      </c>
      <c r="J7524" s="107">
        <f t="shared" ref="J7524" si="3447">I7524+807</f>
        <v>48119.48</v>
      </c>
      <c r="L7524" s="118">
        <v>0.7</v>
      </c>
    </row>
    <row r="7525" spans="1:12" x14ac:dyDescent="0.2">
      <c r="D7525" s="103"/>
      <c r="G7525" s="103"/>
    </row>
    <row r="7526" spans="1:12" x14ac:dyDescent="0.2">
      <c r="A7526" s="126">
        <v>3047</v>
      </c>
      <c r="B7526" s="127">
        <v>957058.30500000005</v>
      </c>
      <c r="C7526" s="127">
        <v>6479975.5</v>
      </c>
      <c r="D7526" s="103" t="s">
        <v>167</v>
      </c>
      <c r="E7526" s="125">
        <v>430.71800000000002</v>
      </c>
      <c r="F7526" s="125">
        <v>0.55299999999999727</v>
      </c>
      <c r="G7526" s="103" t="s">
        <v>167</v>
      </c>
      <c r="H7526" s="119">
        <f t="shared" si="3427"/>
        <v>1.3529999999999973</v>
      </c>
      <c r="I7526" s="125" t="s">
        <v>4945</v>
      </c>
      <c r="J7526" s="107">
        <f t="shared" ref="J7526" si="3448">I7526+807</f>
        <v>48138.65</v>
      </c>
      <c r="L7526" s="118">
        <v>0.7</v>
      </c>
    </row>
    <row r="7527" spans="1:12" x14ac:dyDescent="0.2">
      <c r="D7527" s="103"/>
      <c r="G7527" s="103"/>
    </row>
    <row r="7528" spans="1:12" x14ac:dyDescent="0.2">
      <c r="A7528" s="126">
        <v>3048</v>
      </c>
      <c r="B7528" s="127">
        <v>957065.24300000002</v>
      </c>
      <c r="C7528" s="127">
        <v>6479956.0489999996</v>
      </c>
      <c r="D7528" s="103" t="s">
        <v>167</v>
      </c>
      <c r="E7528" s="125">
        <v>430.84699999999998</v>
      </c>
      <c r="F7528" s="125">
        <v>0.63399999999995771</v>
      </c>
      <c r="G7528" s="103" t="s">
        <v>167</v>
      </c>
      <c r="H7528" s="119">
        <f t="shared" si="3427"/>
        <v>1.4339999999999578</v>
      </c>
      <c r="I7528" s="125" t="s">
        <v>4946</v>
      </c>
      <c r="J7528" s="107">
        <f t="shared" ref="J7528" si="3449">I7528+807</f>
        <v>48159.3</v>
      </c>
      <c r="L7528" s="118">
        <v>0.7</v>
      </c>
    </row>
    <row r="7529" spans="1:12" x14ac:dyDescent="0.2">
      <c r="D7529" s="103"/>
      <c r="G7529" s="103"/>
    </row>
    <row r="7530" spans="1:12" x14ac:dyDescent="0.2">
      <c r="A7530" s="126">
        <v>3049</v>
      </c>
      <c r="B7530" s="127">
        <v>957071.47600000002</v>
      </c>
      <c r="C7530" s="127">
        <v>6479937.7599999998</v>
      </c>
      <c r="D7530" s="103" t="s">
        <v>167</v>
      </c>
      <c r="E7530" s="125">
        <v>430.94400000000002</v>
      </c>
      <c r="F7530" s="125">
        <v>0.52000000000003865</v>
      </c>
      <c r="G7530" s="103" t="s">
        <v>167</v>
      </c>
      <c r="H7530" s="119">
        <f t="shared" si="3427"/>
        <v>1.3200000000000387</v>
      </c>
      <c r="I7530" s="125" t="s">
        <v>4947</v>
      </c>
      <c r="J7530" s="107">
        <f t="shared" ref="J7530" si="3450">I7530+807</f>
        <v>48178.63</v>
      </c>
      <c r="L7530" s="118">
        <v>0.7</v>
      </c>
    </row>
    <row r="7531" spans="1:12" x14ac:dyDescent="0.2">
      <c r="D7531" s="103"/>
      <c r="G7531" s="103"/>
    </row>
    <row r="7532" spans="1:12" x14ac:dyDescent="0.2">
      <c r="A7532" s="126">
        <v>3050</v>
      </c>
      <c r="B7532" s="127">
        <v>957077.67700000003</v>
      </c>
      <c r="C7532" s="127">
        <v>6479918.7740000002</v>
      </c>
      <c r="D7532" s="103" t="s">
        <v>167</v>
      </c>
      <c r="E7532" s="125">
        <v>431.07600000000002</v>
      </c>
      <c r="F7532" s="125">
        <v>0.51600000000001955</v>
      </c>
      <c r="G7532" s="103" t="s">
        <v>167</v>
      </c>
      <c r="H7532" s="119">
        <f t="shared" si="3427"/>
        <v>1.3160000000000196</v>
      </c>
      <c r="I7532" s="125" t="s">
        <v>4948</v>
      </c>
      <c r="J7532" s="107">
        <f t="shared" ref="J7532" si="3451">I7532+807</f>
        <v>48198.6</v>
      </c>
      <c r="L7532" s="118">
        <v>0.7</v>
      </c>
    </row>
    <row r="7533" spans="1:12" x14ac:dyDescent="0.2">
      <c r="D7533" s="103"/>
      <c r="G7533" s="103"/>
    </row>
    <row r="7534" spans="1:12" x14ac:dyDescent="0.2">
      <c r="A7534" s="126">
        <v>3051</v>
      </c>
      <c r="B7534" s="127">
        <v>957083.549</v>
      </c>
      <c r="C7534" s="127">
        <v>6479899.9270000001</v>
      </c>
      <c r="D7534" s="103" t="s">
        <v>167</v>
      </c>
      <c r="E7534" s="125">
        <v>431.15800000000002</v>
      </c>
      <c r="F7534" s="125">
        <v>0.52500000000003411</v>
      </c>
      <c r="G7534" s="103" t="s">
        <v>167</v>
      </c>
      <c r="H7534" s="119">
        <f t="shared" si="3427"/>
        <v>1.3250000000000342</v>
      </c>
      <c r="I7534" s="125" t="s">
        <v>4949</v>
      </c>
      <c r="J7534" s="107">
        <f t="shared" ref="J7534" si="3452">I7534+807</f>
        <v>48218.34</v>
      </c>
      <c r="L7534" s="118">
        <v>0.7</v>
      </c>
    </row>
    <row r="7535" spans="1:12" x14ac:dyDescent="0.2">
      <c r="D7535" s="103"/>
      <c r="G7535" s="103"/>
    </row>
    <row r="7536" spans="1:12" x14ac:dyDescent="0.2">
      <c r="A7536" s="126">
        <v>3052</v>
      </c>
      <c r="B7536" s="127">
        <v>957089.152</v>
      </c>
      <c r="C7536" s="127">
        <v>6479880.568</v>
      </c>
      <c r="D7536" s="103" t="s">
        <v>167</v>
      </c>
      <c r="E7536" s="125">
        <v>431.26799999999997</v>
      </c>
      <c r="F7536" s="125">
        <v>0.52199999999999136</v>
      </c>
      <c r="G7536" s="103" t="s">
        <v>167</v>
      </c>
      <c r="H7536" s="119">
        <f t="shared" si="3427"/>
        <v>1.3219999999999914</v>
      </c>
      <c r="I7536" s="125" t="s">
        <v>4950</v>
      </c>
      <c r="J7536" s="107">
        <f t="shared" ref="J7536" si="3453">I7536+807</f>
        <v>48238.5</v>
      </c>
      <c r="L7536" s="118">
        <v>0.7</v>
      </c>
    </row>
    <row r="7537" spans="1:12" x14ac:dyDescent="0.2">
      <c r="D7537" s="103"/>
      <c r="G7537" s="103"/>
    </row>
    <row r="7538" spans="1:12" x14ac:dyDescent="0.2">
      <c r="A7538" s="126">
        <v>3053</v>
      </c>
      <c r="B7538" s="127">
        <v>957094.40099999995</v>
      </c>
      <c r="C7538" s="127">
        <v>6479861.392</v>
      </c>
      <c r="D7538" s="103" t="s">
        <v>167</v>
      </c>
      <c r="E7538" s="125">
        <v>431.39800000000002</v>
      </c>
      <c r="F7538" s="125">
        <v>0.54400000000003956</v>
      </c>
      <c r="G7538" s="103" t="s">
        <v>167</v>
      </c>
      <c r="H7538" s="119">
        <f t="shared" si="3427"/>
        <v>1.3440000000000396</v>
      </c>
      <c r="I7538" s="125" t="s">
        <v>4951</v>
      </c>
      <c r="J7538" s="107">
        <f t="shared" ref="J7538" si="3454">I7538+807</f>
        <v>48258.38</v>
      </c>
      <c r="L7538" s="118">
        <v>0.7</v>
      </c>
    </row>
    <row r="7539" spans="1:12" x14ac:dyDescent="0.2">
      <c r="D7539" s="103"/>
      <c r="G7539" s="103"/>
    </row>
    <row r="7540" spans="1:12" x14ac:dyDescent="0.2">
      <c r="A7540" s="126">
        <v>3054</v>
      </c>
      <c r="B7540" s="127">
        <v>957099.45</v>
      </c>
      <c r="C7540" s="127">
        <v>6479842.0319999997</v>
      </c>
      <c r="D7540" s="103" t="s">
        <v>167</v>
      </c>
      <c r="E7540" s="125">
        <v>431.49900000000002</v>
      </c>
      <c r="F7540" s="125">
        <v>0.51000000000004775</v>
      </c>
      <c r="G7540" s="103" t="s">
        <v>167</v>
      </c>
      <c r="H7540" s="119">
        <f t="shared" si="3427"/>
        <v>1.3100000000000478</v>
      </c>
      <c r="I7540" s="125" t="s">
        <v>4952</v>
      </c>
      <c r="J7540" s="107">
        <f t="shared" ref="J7540" si="3455">I7540+807</f>
        <v>48278.39</v>
      </c>
      <c r="L7540" s="118">
        <v>0.7</v>
      </c>
    </row>
    <row r="7541" spans="1:12" x14ac:dyDescent="0.2">
      <c r="D7541" s="103"/>
      <c r="G7541" s="103"/>
    </row>
    <row r="7542" spans="1:12" x14ac:dyDescent="0.2">
      <c r="A7542" s="126">
        <v>3055</v>
      </c>
      <c r="B7542" s="127">
        <v>957104.277</v>
      </c>
      <c r="C7542" s="127">
        <v>6479822.4000000004</v>
      </c>
      <c r="D7542" s="103" t="s">
        <v>167</v>
      </c>
      <c r="E7542" s="125">
        <v>431.60599999999999</v>
      </c>
      <c r="F7542" s="125">
        <v>0.49399999999997135</v>
      </c>
      <c r="G7542" s="103" t="s">
        <v>167</v>
      </c>
      <c r="H7542" s="119">
        <f t="shared" si="3427"/>
        <v>1.2939999999999714</v>
      </c>
      <c r="I7542" s="125" t="s">
        <v>4953</v>
      </c>
      <c r="J7542" s="107">
        <f t="shared" ref="J7542" si="3456">I7542+807</f>
        <v>48298.6</v>
      </c>
      <c r="L7542" s="118">
        <v>0.7</v>
      </c>
    </row>
    <row r="7543" spans="1:12" x14ac:dyDescent="0.2">
      <c r="D7543" s="103"/>
      <c r="G7543" s="103"/>
    </row>
    <row r="7544" spans="1:12" x14ac:dyDescent="0.2">
      <c r="A7544" s="126">
        <v>3056</v>
      </c>
      <c r="B7544" s="127">
        <v>957109.12199999997</v>
      </c>
      <c r="C7544" s="127">
        <v>6479800.818</v>
      </c>
      <c r="D7544" s="103" t="s">
        <v>167</v>
      </c>
      <c r="E7544" s="125">
        <v>431.74200000000002</v>
      </c>
      <c r="F7544" s="125">
        <v>0.52300000000002456</v>
      </c>
      <c r="G7544" s="103" t="s">
        <v>167</v>
      </c>
      <c r="H7544" s="119">
        <f t="shared" si="3427"/>
        <v>1.3230000000000246</v>
      </c>
      <c r="I7544" s="125" t="s">
        <v>4954</v>
      </c>
      <c r="J7544" s="107">
        <f t="shared" ref="J7544" si="3457">I7544+807</f>
        <v>48320.72</v>
      </c>
      <c r="L7544" s="118">
        <v>0.7</v>
      </c>
    </row>
    <row r="7545" spans="1:12" x14ac:dyDescent="0.2">
      <c r="D7545" s="103"/>
      <c r="G7545" s="103"/>
    </row>
    <row r="7546" spans="1:12" x14ac:dyDescent="0.2">
      <c r="A7546" s="126">
        <v>3057</v>
      </c>
      <c r="B7546" s="127">
        <v>957112.85400000005</v>
      </c>
      <c r="C7546" s="127">
        <v>6479783.1799999997</v>
      </c>
      <c r="D7546" s="103" t="s">
        <v>167</v>
      </c>
      <c r="E7546" s="125">
        <v>431.80399999999997</v>
      </c>
      <c r="F7546" s="125">
        <v>0.48299999999994725</v>
      </c>
      <c r="G7546" s="103" t="s">
        <v>167</v>
      </c>
      <c r="H7546" s="119">
        <f t="shared" si="3427"/>
        <v>1.2829999999999473</v>
      </c>
      <c r="I7546" s="125" t="s">
        <v>4955</v>
      </c>
      <c r="J7546" s="107">
        <f t="shared" ref="J7546" si="3458">I7546+807</f>
        <v>48338.75</v>
      </c>
      <c r="L7546" s="118">
        <v>0.7</v>
      </c>
    </row>
    <row r="7547" spans="1:12" x14ac:dyDescent="0.2">
      <c r="D7547" s="103"/>
      <c r="G7547" s="103"/>
    </row>
    <row r="7548" spans="1:12" x14ac:dyDescent="0.2">
      <c r="A7548" s="126">
        <v>3058</v>
      </c>
      <c r="B7548" s="127">
        <v>957116.59400000004</v>
      </c>
      <c r="C7548" s="127">
        <v>6479763.8279999997</v>
      </c>
      <c r="D7548" s="103" t="s">
        <v>167</v>
      </c>
      <c r="E7548" s="125">
        <v>431.923</v>
      </c>
      <c r="F7548" s="125">
        <v>0.52100000000001501</v>
      </c>
      <c r="G7548" s="103" t="s">
        <v>167</v>
      </c>
      <c r="H7548" s="119">
        <f t="shared" si="3427"/>
        <v>1.3210000000000151</v>
      </c>
      <c r="I7548" s="125" t="s">
        <v>4956</v>
      </c>
      <c r="J7548" s="107">
        <f t="shared" ref="J7548" si="3459">I7548+807</f>
        <v>48358.46</v>
      </c>
      <c r="L7548" s="118">
        <v>0.7</v>
      </c>
    </row>
    <row r="7549" spans="1:12" x14ac:dyDescent="0.2">
      <c r="D7549" s="103"/>
      <c r="G7549" s="103"/>
    </row>
    <row r="7550" spans="1:12" x14ac:dyDescent="0.2">
      <c r="A7550" s="126">
        <v>3059</v>
      </c>
      <c r="B7550" s="127">
        <v>957120.10199999996</v>
      </c>
      <c r="C7550" s="127">
        <v>6479744.1090000002</v>
      </c>
      <c r="D7550" s="103" t="s">
        <v>167</v>
      </c>
      <c r="E7550" s="125">
        <v>432.01400000000001</v>
      </c>
      <c r="F7550" s="125">
        <v>0.51999999999998181</v>
      </c>
      <c r="G7550" s="103" t="s">
        <v>167</v>
      </c>
      <c r="H7550" s="119">
        <f t="shared" ref="H7550:H7612" si="3460">F7550+L7550+0.1</f>
        <v>1.3199999999999819</v>
      </c>
      <c r="I7550" s="125" t="s">
        <v>4957</v>
      </c>
      <c r="J7550" s="107">
        <f t="shared" ref="J7550" si="3461">I7550+807</f>
        <v>48378.49</v>
      </c>
      <c r="L7550" s="118">
        <v>0.7</v>
      </c>
    </row>
    <row r="7551" spans="1:12" x14ac:dyDescent="0.2">
      <c r="D7551" s="103"/>
      <c r="G7551" s="103"/>
    </row>
    <row r="7552" spans="1:12" x14ac:dyDescent="0.2">
      <c r="A7552" s="126">
        <v>3060</v>
      </c>
      <c r="B7552" s="127">
        <v>957123.33499999996</v>
      </c>
      <c r="C7552" s="127">
        <v>6479724.1670000004</v>
      </c>
      <c r="D7552" s="103" t="s">
        <v>167</v>
      </c>
      <c r="E7552" s="125">
        <v>432.11799999999999</v>
      </c>
      <c r="F7552" s="125">
        <v>0.492999999999995</v>
      </c>
      <c r="G7552" s="103" t="s">
        <v>167</v>
      </c>
      <c r="H7552" s="119">
        <f t="shared" si="3460"/>
        <v>1.292999999999995</v>
      </c>
      <c r="I7552" s="125" t="s">
        <v>4958</v>
      </c>
      <c r="J7552" s="107">
        <f t="shared" ref="J7552" si="3462">I7552+807</f>
        <v>48398.7</v>
      </c>
      <c r="L7552" s="118">
        <v>0.7</v>
      </c>
    </row>
    <row r="7553" spans="1:12" x14ac:dyDescent="0.2">
      <c r="D7553" s="103"/>
      <c r="G7553" s="103"/>
    </row>
    <row r="7554" spans="1:12" x14ac:dyDescent="0.2">
      <c r="A7554" s="126">
        <v>3061</v>
      </c>
      <c r="B7554" s="127">
        <v>957126.272</v>
      </c>
      <c r="C7554" s="127">
        <v>6479704.4029999999</v>
      </c>
      <c r="D7554" s="103" t="s">
        <v>167</v>
      </c>
      <c r="E7554" s="125">
        <v>432.20800000000003</v>
      </c>
      <c r="F7554" s="125">
        <v>0.51000000000004775</v>
      </c>
      <c r="G7554" s="103" t="s">
        <v>167</v>
      </c>
      <c r="H7554" s="119">
        <f t="shared" si="3460"/>
        <v>1.3100000000000478</v>
      </c>
      <c r="I7554" s="125" t="s">
        <v>4959</v>
      </c>
      <c r="J7554" s="107">
        <f t="shared" ref="J7554" si="3463">I7554+807</f>
        <v>48418.68</v>
      </c>
      <c r="L7554" s="118">
        <v>0.7</v>
      </c>
    </row>
    <row r="7555" spans="1:12" x14ac:dyDescent="0.2">
      <c r="D7555" s="103"/>
      <c r="G7555" s="103"/>
    </row>
    <row r="7556" spans="1:12" x14ac:dyDescent="0.2">
      <c r="A7556" s="126">
        <v>3062</v>
      </c>
      <c r="B7556" s="127">
        <v>957128.91</v>
      </c>
      <c r="C7556" s="127">
        <v>6479684.6100000003</v>
      </c>
      <c r="D7556" s="103" t="s">
        <v>167</v>
      </c>
      <c r="E7556" s="125">
        <v>432.33300000000003</v>
      </c>
      <c r="F7556" s="125">
        <v>0.53100000000000591</v>
      </c>
      <c r="G7556" s="103" t="s">
        <v>167</v>
      </c>
      <c r="H7556" s="119">
        <f t="shared" si="3460"/>
        <v>1.331000000000006</v>
      </c>
      <c r="I7556" s="125" t="s">
        <v>4960</v>
      </c>
      <c r="J7556" s="107">
        <f t="shared" ref="J7556" si="3464">I7556+807</f>
        <v>48438.65</v>
      </c>
      <c r="L7556" s="118">
        <v>0.7</v>
      </c>
    </row>
    <row r="7557" spans="1:12" x14ac:dyDescent="0.2">
      <c r="D7557" s="103"/>
      <c r="G7557" s="103"/>
    </row>
    <row r="7558" spans="1:12" x14ac:dyDescent="0.2">
      <c r="A7558" s="126">
        <v>3063</v>
      </c>
      <c r="B7558" s="127">
        <v>957131.22900000005</v>
      </c>
      <c r="C7558" s="127">
        <v>6479664.6710000001</v>
      </c>
      <c r="D7558" s="103" t="s">
        <v>167</v>
      </c>
      <c r="E7558" s="125">
        <v>432.452</v>
      </c>
      <c r="F7558" s="125">
        <v>0.52400000000000091</v>
      </c>
      <c r="G7558" s="103" t="s">
        <v>167</v>
      </c>
      <c r="H7558" s="119">
        <f t="shared" si="3460"/>
        <v>1.324000000000001</v>
      </c>
      <c r="I7558" s="125" t="s">
        <v>4961</v>
      </c>
      <c r="J7558" s="107">
        <f t="shared" ref="J7558" si="3465">I7558+807</f>
        <v>48458.720000000001</v>
      </c>
      <c r="L7558" s="118">
        <v>0.7</v>
      </c>
    </row>
    <row r="7559" spans="1:12" x14ac:dyDescent="0.2">
      <c r="D7559" s="103"/>
      <c r="G7559" s="103"/>
    </row>
    <row r="7560" spans="1:12" x14ac:dyDescent="0.2">
      <c r="A7560" s="126">
        <v>3064</v>
      </c>
      <c r="B7560" s="127">
        <v>957133.20900000003</v>
      </c>
      <c r="C7560" s="127">
        <v>6479644.6859999998</v>
      </c>
      <c r="D7560" s="103" t="s">
        <v>167</v>
      </c>
      <c r="E7560" s="125">
        <v>432.572</v>
      </c>
      <c r="F7560" s="125">
        <v>0.50099999999997635</v>
      </c>
      <c r="G7560" s="103" t="s">
        <v>167</v>
      </c>
      <c r="H7560" s="119">
        <f t="shared" si="3460"/>
        <v>1.3009999999999764</v>
      </c>
      <c r="I7560" s="125" t="s">
        <v>4962</v>
      </c>
      <c r="J7560" s="107">
        <f t="shared" ref="J7560" si="3466">I7560+807</f>
        <v>48478.8</v>
      </c>
      <c r="L7560" s="118">
        <v>0.7</v>
      </c>
    </row>
    <row r="7561" spans="1:12" x14ac:dyDescent="0.2">
      <c r="D7561" s="103"/>
      <c r="G7561" s="103"/>
    </row>
    <row r="7562" spans="1:12" x14ac:dyDescent="0.2">
      <c r="A7562" s="126">
        <v>3065</v>
      </c>
      <c r="B7562" s="127">
        <v>957134.94299999997</v>
      </c>
      <c r="C7562" s="127">
        <v>6479624.8830000004</v>
      </c>
      <c r="D7562" s="103" t="s">
        <v>167</v>
      </c>
      <c r="E7562" s="125">
        <v>432.67500000000001</v>
      </c>
      <c r="F7562" s="125">
        <v>0.5110000000000241</v>
      </c>
      <c r="G7562" s="103" t="s">
        <v>167</v>
      </c>
      <c r="H7562" s="119">
        <f t="shared" si="3460"/>
        <v>1.3110000000000241</v>
      </c>
      <c r="I7562" s="125" t="s">
        <v>4963</v>
      </c>
      <c r="J7562" s="107">
        <f t="shared" ref="J7562" si="3467">I7562+807</f>
        <v>48498.68</v>
      </c>
      <c r="L7562" s="118">
        <v>0.7</v>
      </c>
    </row>
    <row r="7563" spans="1:12" x14ac:dyDescent="0.2">
      <c r="D7563" s="103"/>
      <c r="G7563" s="103"/>
    </row>
    <row r="7564" spans="1:12" x14ac:dyDescent="0.2">
      <c r="A7564" s="126">
        <v>3066</v>
      </c>
      <c r="B7564" s="127">
        <v>957136.30299999996</v>
      </c>
      <c r="C7564" s="127">
        <v>6479604.8880000003</v>
      </c>
      <c r="D7564" s="103" t="s">
        <v>167</v>
      </c>
      <c r="E7564" s="125">
        <v>432.78199999999998</v>
      </c>
      <c r="F7564" s="125">
        <v>0.50399999999996226</v>
      </c>
      <c r="G7564" s="103" t="s">
        <v>167</v>
      </c>
      <c r="H7564" s="119">
        <f t="shared" si="3460"/>
        <v>1.3039999999999623</v>
      </c>
      <c r="I7564" s="125" t="s">
        <v>4964</v>
      </c>
      <c r="J7564" s="107">
        <f t="shared" ref="J7564" si="3468">I7564+807</f>
        <v>48518.720000000001</v>
      </c>
      <c r="L7564" s="118">
        <v>0.7</v>
      </c>
    </row>
    <row r="7565" spans="1:12" x14ac:dyDescent="0.2">
      <c r="D7565" s="103"/>
      <c r="G7565" s="103"/>
    </row>
    <row r="7566" spans="1:12" x14ac:dyDescent="0.2">
      <c r="A7566" s="126">
        <v>3067</v>
      </c>
      <c r="B7566" s="127">
        <v>957137.39</v>
      </c>
      <c r="C7566" s="127">
        <v>6479585.0650000004</v>
      </c>
      <c r="D7566" s="103" t="s">
        <v>167</v>
      </c>
      <c r="E7566" s="125">
        <v>432.892</v>
      </c>
      <c r="F7566" s="125">
        <v>0.52100000000001501</v>
      </c>
      <c r="G7566" s="103" t="s">
        <v>167</v>
      </c>
      <c r="H7566" s="119">
        <f t="shared" si="3460"/>
        <v>1.3210000000000151</v>
      </c>
      <c r="I7566" s="125" t="s">
        <v>4965</v>
      </c>
      <c r="J7566" s="107">
        <f t="shared" ref="J7566" si="3469">I7566+807</f>
        <v>48538.58</v>
      </c>
      <c r="L7566" s="118">
        <v>0.7</v>
      </c>
    </row>
    <row r="7567" spans="1:12" x14ac:dyDescent="0.2">
      <c r="D7567" s="103"/>
      <c r="G7567" s="103"/>
    </row>
    <row r="7568" spans="1:12" x14ac:dyDescent="0.2">
      <c r="A7568" s="126">
        <v>3068</v>
      </c>
      <c r="B7568" s="127">
        <v>957138.08200000005</v>
      </c>
      <c r="C7568" s="127">
        <v>6479565.8430000003</v>
      </c>
      <c r="D7568" s="103" t="s">
        <v>167</v>
      </c>
      <c r="E7568" s="125">
        <v>433.02199999999999</v>
      </c>
      <c r="F7568" s="125">
        <v>0.59199999999998454</v>
      </c>
      <c r="G7568" s="103" t="s">
        <v>167</v>
      </c>
      <c r="H7568" s="119">
        <f t="shared" si="3460"/>
        <v>1.3919999999999846</v>
      </c>
      <c r="I7568" s="125" t="s">
        <v>4966</v>
      </c>
      <c r="J7568" s="107">
        <f t="shared" ref="J7568" si="3470">I7568+807</f>
        <v>48557.81</v>
      </c>
      <c r="L7568" s="118">
        <v>0.7</v>
      </c>
    </row>
    <row r="7569" spans="1:12" x14ac:dyDescent="0.2">
      <c r="D7569" s="103"/>
      <c r="G7569" s="103"/>
    </row>
    <row r="7570" spans="1:12" x14ac:dyDescent="0.2">
      <c r="A7570" s="126">
        <v>3069</v>
      </c>
      <c r="B7570" s="127">
        <v>957138.65800000005</v>
      </c>
      <c r="C7570" s="127">
        <v>6479545.1629999997</v>
      </c>
      <c r="D7570" s="103" t="s">
        <v>167</v>
      </c>
      <c r="E7570" s="125">
        <v>433.14400000000001</v>
      </c>
      <c r="F7570" s="125">
        <v>0.52499999999997726</v>
      </c>
      <c r="G7570" s="103" t="s">
        <v>167</v>
      </c>
      <c r="H7570" s="119">
        <f t="shared" si="3460"/>
        <v>1.3249999999999773</v>
      </c>
      <c r="I7570" s="125" t="s">
        <v>4967</v>
      </c>
      <c r="J7570" s="107">
        <f t="shared" ref="J7570" si="3471">I7570+807</f>
        <v>48578.5</v>
      </c>
      <c r="L7570" s="118">
        <v>0.7</v>
      </c>
    </row>
    <row r="7571" spans="1:12" x14ac:dyDescent="0.2">
      <c r="D7571" s="103"/>
      <c r="G7571" s="103"/>
    </row>
    <row r="7572" spans="1:12" x14ac:dyDescent="0.2">
      <c r="A7572" s="126">
        <v>3070</v>
      </c>
      <c r="B7572" s="127">
        <v>957138.90500000003</v>
      </c>
      <c r="C7572" s="127">
        <v>6479525.466</v>
      </c>
      <c r="D7572" s="103" t="s">
        <v>167</v>
      </c>
      <c r="E7572" s="125">
        <v>433.238</v>
      </c>
      <c r="F7572" s="125">
        <v>0.53399999999999181</v>
      </c>
      <c r="G7572" s="103" t="s">
        <v>167</v>
      </c>
      <c r="H7572" s="119">
        <f t="shared" si="3460"/>
        <v>1.3339999999999919</v>
      </c>
      <c r="I7572" s="125" t="s">
        <v>4968</v>
      </c>
      <c r="J7572" s="107">
        <f t="shared" ref="J7572" si="3472">I7572+807</f>
        <v>48598.2</v>
      </c>
      <c r="L7572" s="118">
        <v>0.7</v>
      </c>
    </row>
    <row r="7573" spans="1:12" ht="15" customHeight="1" x14ac:dyDescent="0.2">
      <c r="D7573" s="103"/>
      <c r="G7573" s="103"/>
    </row>
    <row r="7574" spans="1:12" x14ac:dyDescent="0.2">
      <c r="A7574" s="126">
        <v>3071</v>
      </c>
      <c r="B7574" s="127">
        <v>957138.995</v>
      </c>
      <c r="C7574" s="127">
        <v>6479505.1610000003</v>
      </c>
      <c r="D7574" s="103" t="s">
        <v>167</v>
      </c>
      <c r="E7574" s="125">
        <v>433.33499999999998</v>
      </c>
      <c r="F7574" s="125">
        <v>0.53100000000000591</v>
      </c>
      <c r="G7574" s="103" t="s">
        <v>167</v>
      </c>
      <c r="H7574" s="119">
        <f t="shared" si="3460"/>
        <v>1.331000000000006</v>
      </c>
      <c r="I7574" s="125" t="s">
        <v>4969</v>
      </c>
      <c r="J7574" s="107">
        <f t="shared" ref="J7574" si="3473">I7574+807</f>
        <v>48618.5</v>
      </c>
      <c r="L7574" s="118">
        <v>0.7</v>
      </c>
    </row>
    <row r="7575" spans="1:12" x14ac:dyDescent="0.2">
      <c r="D7575" s="103"/>
      <c r="G7575" s="103"/>
    </row>
    <row r="7576" spans="1:12" x14ac:dyDescent="0.2">
      <c r="A7576" s="126">
        <v>3072</v>
      </c>
      <c r="B7576" s="127">
        <v>957138.78500000003</v>
      </c>
      <c r="C7576" s="127">
        <v>6479485.2230000002</v>
      </c>
      <c r="D7576" s="103" t="s">
        <v>167</v>
      </c>
      <c r="E7576" s="125">
        <v>433.452</v>
      </c>
      <c r="F7576" s="125">
        <v>0.5</v>
      </c>
      <c r="G7576" s="103" t="s">
        <v>167</v>
      </c>
      <c r="H7576" s="119">
        <f t="shared" si="3460"/>
        <v>1.3</v>
      </c>
      <c r="I7576" s="125" t="s">
        <v>4970</v>
      </c>
      <c r="J7576" s="107">
        <f t="shared" ref="J7576" si="3474">I7576+807</f>
        <v>48638.44</v>
      </c>
      <c r="L7576" s="118">
        <v>0.7</v>
      </c>
    </row>
    <row r="7577" spans="1:12" x14ac:dyDescent="0.2">
      <c r="D7577" s="103"/>
      <c r="G7577" s="103"/>
    </row>
    <row r="7578" spans="1:12" x14ac:dyDescent="0.2">
      <c r="A7578" s="126">
        <v>3073</v>
      </c>
      <c r="B7578" s="127">
        <v>957138.51800000004</v>
      </c>
      <c r="C7578" s="127">
        <v>6479466.1260000002</v>
      </c>
      <c r="D7578" s="103" t="s">
        <v>167</v>
      </c>
      <c r="E7578" s="125">
        <v>433.553</v>
      </c>
      <c r="F7578" s="125">
        <v>0.54099999999999682</v>
      </c>
      <c r="G7578" s="103" t="s">
        <v>167</v>
      </c>
      <c r="H7578" s="119">
        <f t="shared" si="3460"/>
        <v>1.3409999999999969</v>
      </c>
      <c r="I7578" s="125" t="s">
        <v>4971</v>
      </c>
      <c r="J7578" s="107">
        <f t="shared" ref="J7578" si="3475">I7578+807</f>
        <v>48657.54</v>
      </c>
      <c r="L7578" s="118">
        <v>0.7</v>
      </c>
    </row>
    <row r="7579" spans="1:12" x14ac:dyDescent="0.2">
      <c r="D7579" s="103"/>
      <c r="G7579" s="103"/>
    </row>
    <row r="7580" spans="1:12" x14ac:dyDescent="0.2">
      <c r="A7580" s="126">
        <v>3074</v>
      </c>
      <c r="B7580" s="127">
        <v>957137.81099999999</v>
      </c>
      <c r="C7580" s="127">
        <v>6479444.9409999996</v>
      </c>
      <c r="D7580" s="103" t="s">
        <v>167</v>
      </c>
      <c r="E7580" s="125">
        <v>433.68400000000003</v>
      </c>
      <c r="F7580" s="125">
        <v>0.59500000000002728</v>
      </c>
      <c r="G7580" s="103" t="s">
        <v>167</v>
      </c>
      <c r="H7580" s="119">
        <f t="shared" si="3460"/>
        <v>1.3950000000000273</v>
      </c>
      <c r="I7580" s="125" t="s">
        <v>4972</v>
      </c>
      <c r="J7580" s="107">
        <f t="shared" ref="J7580" si="3476">I7580+807</f>
        <v>48678.74</v>
      </c>
      <c r="L7580" s="118">
        <v>0.7</v>
      </c>
    </row>
    <row r="7581" spans="1:12" x14ac:dyDescent="0.2">
      <c r="D7581" s="103"/>
      <c r="G7581" s="103"/>
    </row>
    <row r="7582" spans="1:12" x14ac:dyDescent="0.2">
      <c r="A7582" s="126">
        <v>3075</v>
      </c>
      <c r="B7582" s="127">
        <v>957137.17799999996</v>
      </c>
      <c r="C7582" s="127">
        <v>6479426.7879999997</v>
      </c>
      <c r="D7582" s="103" t="s">
        <v>167</v>
      </c>
      <c r="E7582" s="125">
        <v>433.78699999999998</v>
      </c>
      <c r="F7582" s="125">
        <v>0.56099999999997863</v>
      </c>
      <c r="G7582" s="103" t="s">
        <v>167</v>
      </c>
      <c r="H7582" s="119">
        <f t="shared" si="3460"/>
        <v>1.3609999999999787</v>
      </c>
      <c r="I7582" s="125" t="s">
        <v>4973</v>
      </c>
      <c r="J7582" s="107">
        <f t="shared" ref="J7582" si="3477">I7582+807</f>
        <v>48696.9</v>
      </c>
      <c r="L7582" s="118">
        <v>0.7</v>
      </c>
    </row>
    <row r="7583" spans="1:12" x14ac:dyDescent="0.2">
      <c r="D7583" s="103"/>
      <c r="G7583" s="103"/>
    </row>
    <row r="7584" spans="1:12" x14ac:dyDescent="0.2">
      <c r="A7584" s="126" t="s">
        <v>4974</v>
      </c>
      <c r="B7584" s="127">
        <v>957137.49</v>
      </c>
      <c r="C7584" s="127">
        <v>6479420.7249999996</v>
      </c>
      <c r="D7584" s="103" t="s">
        <v>167</v>
      </c>
      <c r="E7584" s="125">
        <v>433.822</v>
      </c>
      <c r="F7584" s="125">
        <v>0.54899999999997817</v>
      </c>
      <c r="G7584" s="103" t="s">
        <v>167</v>
      </c>
      <c r="H7584" s="119">
        <f t="shared" si="3460"/>
        <v>1.3489999999999782</v>
      </c>
      <c r="I7584" s="125" t="s">
        <v>4975</v>
      </c>
      <c r="J7584" s="107">
        <f t="shared" ref="J7584" si="3478">I7584+807</f>
        <v>48702.99</v>
      </c>
      <c r="L7584" s="118">
        <v>0.7</v>
      </c>
    </row>
    <row r="7585" spans="1:12" x14ac:dyDescent="0.2">
      <c r="D7585" s="103"/>
      <c r="G7585" s="103"/>
    </row>
    <row r="7586" spans="1:12" x14ac:dyDescent="0.2">
      <c r="A7586" s="126" t="s">
        <v>4976</v>
      </c>
      <c r="B7586" s="127">
        <v>957138.63100000005</v>
      </c>
      <c r="C7586" s="127">
        <v>6479416.193</v>
      </c>
      <c r="D7586" s="103" t="s">
        <v>167</v>
      </c>
      <c r="E7586" s="125">
        <v>433.59</v>
      </c>
      <c r="F7586" s="125">
        <v>0.43999999999999773</v>
      </c>
      <c r="G7586" s="103" t="s">
        <v>167</v>
      </c>
      <c r="H7586" s="119">
        <f t="shared" si="3460"/>
        <v>1.2399999999999978</v>
      </c>
      <c r="I7586" s="125" t="s">
        <v>4977</v>
      </c>
      <c r="J7586" s="107">
        <f t="shared" ref="J7586" si="3479">I7586+807</f>
        <v>48707.67</v>
      </c>
      <c r="L7586" s="118">
        <v>0.7</v>
      </c>
    </row>
    <row r="7587" spans="1:12" x14ac:dyDescent="0.2">
      <c r="D7587" s="103"/>
      <c r="G7587" s="103"/>
    </row>
    <row r="7588" spans="1:12" x14ac:dyDescent="0.2">
      <c r="A7588" s="126" t="s">
        <v>4978</v>
      </c>
      <c r="B7588" s="127">
        <v>957140.95299999998</v>
      </c>
      <c r="C7588" s="127">
        <v>6479408.8200000003</v>
      </c>
      <c r="D7588" s="103" t="s">
        <v>167</v>
      </c>
      <c r="E7588" s="125">
        <v>433.25</v>
      </c>
      <c r="F7588" s="125">
        <v>1.0129999999999768</v>
      </c>
      <c r="G7588" s="103" t="s">
        <v>167</v>
      </c>
      <c r="H7588" s="119">
        <f t="shared" si="3460"/>
        <v>1.8129999999999769</v>
      </c>
      <c r="I7588" s="125" t="s">
        <v>4979</v>
      </c>
      <c r="J7588" s="107">
        <f t="shared" ref="J7588" si="3480">I7588+807</f>
        <v>48715.45</v>
      </c>
      <c r="L7588" s="118">
        <v>0.7</v>
      </c>
    </row>
    <row r="7589" spans="1:12" x14ac:dyDescent="0.2">
      <c r="D7589" s="103"/>
      <c r="G7589" s="103"/>
    </row>
    <row r="7590" spans="1:12" x14ac:dyDescent="0.2">
      <c r="A7590" s="126">
        <v>3076</v>
      </c>
      <c r="B7590" s="127">
        <v>957141.96200000006</v>
      </c>
      <c r="C7590" s="127">
        <v>6479404.9730000002</v>
      </c>
      <c r="D7590" s="103" t="s">
        <v>167</v>
      </c>
      <c r="E7590" s="125">
        <v>433.02</v>
      </c>
      <c r="F7590" s="125">
        <v>0.96299999999996544</v>
      </c>
      <c r="G7590" s="103" t="s">
        <v>167</v>
      </c>
      <c r="H7590" s="119">
        <f t="shared" si="3460"/>
        <v>1.7629999999999655</v>
      </c>
      <c r="I7590" s="125" t="s">
        <v>4980</v>
      </c>
      <c r="J7590" s="107">
        <f t="shared" ref="J7590" si="3481">I7590+807</f>
        <v>48719.44</v>
      </c>
      <c r="L7590" s="118">
        <v>0.7</v>
      </c>
    </row>
    <row r="7591" spans="1:12" x14ac:dyDescent="0.2">
      <c r="D7591" s="103"/>
      <c r="G7591" s="103"/>
    </row>
    <row r="7592" spans="1:12" x14ac:dyDescent="0.2">
      <c r="A7592" s="126" t="s">
        <v>4981</v>
      </c>
      <c r="B7592" s="127">
        <v>957142.28</v>
      </c>
      <c r="C7592" s="127">
        <v>6479401.2740000002</v>
      </c>
      <c r="D7592" s="103" t="s">
        <v>167</v>
      </c>
      <c r="E7592" s="125">
        <v>433.02</v>
      </c>
      <c r="F7592" s="125">
        <v>0.91199999999997772</v>
      </c>
      <c r="G7592" s="103" t="s">
        <v>167</v>
      </c>
      <c r="H7592" s="119">
        <f t="shared" si="3460"/>
        <v>1.7119999999999778</v>
      </c>
      <c r="I7592" s="125" t="s">
        <v>4982</v>
      </c>
      <c r="J7592" s="107">
        <f t="shared" ref="J7592" si="3482">I7592+807</f>
        <v>48723.16</v>
      </c>
      <c r="L7592" s="118">
        <v>0.7</v>
      </c>
    </row>
    <row r="7593" spans="1:12" x14ac:dyDescent="0.2">
      <c r="D7593" s="103"/>
      <c r="G7593" s="103"/>
    </row>
    <row r="7594" spans="1:12" x14ac:dyDescent="0.2">
      <c r="A7594" s="126" t="s">
        <v>4983</v>
      </c>
      <c r="B7594" s="127">
        <v>957142.45</v>
      </c>
      <c r="C7594" s="127">
        <v>6479397.8430000003</v>
      </c>
      <c r="D7594" s="103" t="s">
        <v>167</v>
      </c>
      <c r="E7594" s="125">
        <v>433.07</v>
      </c>
      <c r="F7594" s="125">
        <v>0.92500000000001137</v>
      </c>
      <c r="G7594" s="103" t="s">
        <v>167</v>
      </c>
      <c r="H7594" s="119">
        <f t="shared" si="3460"/>
        <v>1.7250000000000114</v>
      </c>
      <c r="I7594" s="125" t="s">
        <v>4984</v>
      </c>
      <c r="J7594" s="107">
        <f t="shared" ref="J7594" si="3483">I7594+807</f>
        <v>48726.59</v>
      </c>
      <c r="L7594" s="118">
        <v>0.7</v>
      </c>
    </row>
    <row r="7595" spans="1:12" x14ac:dyDescent="0.2">
      <c r="D7595" s="103"/>
      <c r="G7595" s="103"/>
    </row>
    <row r="7596" spans="1:12" x14ac:dyDescent="0.2">
      <c r="A7596" s="126">
        <v>3077</v>
      </c>
      <c r="B7596" s="127">
        <v>957142.48100000003</v>
      </c>
      <c r="C7596" s="127">
        <v>6479385.165</v>
      </c>
      <c r="D7596" s="103" t="s">
        <v>167</v>
      </c>
      <c r="E7596" s="125">
        <v>433.05</v>
      </c>
      <c r="F7596" s="125">
        <v>0.78899999999998727</v>
      </c>
      <c r="G7596" s="103" t="s">
        <v>167</v>
      </c>
      <c r="H7596" s="119">
        <f t="shared" si="3460"/>
        <v>1.5889999999999873</v>
      </c>
      <c r="I7596" s="125" t="s">
        <v>4985</v>
      </c>
      <c r="J7596" s="107">
        <f t="shared" ref="J7596" si="3484">I7596+807</f>
        <v>48739.27</v>
      </c>
      <c r="L7596" s="118">
        <v>0.7</v>
      </c>
    </row>
    <row r="7597" spans="1:12" x14ac:dyDescent="0.2">
      <c r="D7597" s="103"/>
      <c r="G7597" s="103"/>
    </row>
    <row r="7598" spans="1:12" x14ac:dyDescent="0.2">
      <c r="A7598" s="126" t="s">
        <v>4986</v>
      </c>
      <c r="B7598" s="127">
        <v>957142.348</v>
      </c>
      <c r="C7598" s="127">
        <v>6479370.7539999997</v>
      </c>
      <c r="D7598" s="103" t="s">
        <v>167</v>
      </c>
      <c r="E7598" s="125">
        <v>433.1</v>
      </c>
      <c r="F7598" s="125">
        <v>1.2000000000000455</v>
      </c>
      <c r="G7598" s="103" t="s">
        <v>167</v>
      </c>
      <c r="H7598" s="119">
        <f t="shared" si="3460"/>
        <v>2.1000000000000454</v>
      </c>
      <c r="I7598" s="125" t="s">
        <v>4987</v>
      </c>
      <c r="J7598" s="107">
        <f t="shared" ref="J7598" si="3485">I7598+807</f>
        <v>48753.69</v>
      </c>
      <c r="L7598" s="118">
        <v>0.8</v>
      </c>
    </row>
    <row r="7599" spans="1:12" x14ac:dyDescent="0.2">
      <c r="D7599" s="103"/>
      <c r="G7599" s="103"/>
    </row>
    <row r="7600" spans="1:12" x14ac:dyDescent="0.2">
      <c r="A7600" s="126">
        <v>3078</v>
      </c>
      <c r="B7600" s="127">
        <v>957142.21600000001</v>
      </c>
      <c r="C7600" s="127">
        <v>6479365.7960000001</v>
      </c>
      <c r="D7600" s="103" t="s">
        <v>167</v>
      </c>
      <c r="E7600" s="125">
        <v>433.15</v>
      </c>
      <c r="F7600" s="125">
        <v>1.1429999999999723</v>
      </c>
      <c r="G7600" s="103" t="s">
        <v>167</v>
      </c>
      <c r="H7600" s="119">
        <f t="shared" si="3460"/>
        <v>2.0429999999999722</v>
      </c>
      <c r="I7600" s="125" t="s">
        <v>4988</v>
      </c>
      <c r="J7600" s="107">
        <f t="shared" ref="J7600" si="3486">I7600+807</f>
        <v>48758.65</v>
      </c>
      <c r="L7600" s="118">
        <v>0.8</v>
      </c>
    </row>
    <row r="7601" spans="1:12" x14ac:dyDescent="0.2">
      <c r="D7601" s="103"/>
      <c r="G7601" s="103"/>
    </row>
    <row r="7602" spans="1:12" x14ac:dyDescent="0.2">
      <c r="A7602" s="126" t="s">
        <v>4989</v>
      </c>
      <c r="B7602" s="127">
        <v>957142.05799999996</v>
      </c>
      <c r="C7602" s="127">
        <v>6479357.5990000004</v>
      </c>
      <c r="D7602" s="103" t="s">
        <v>167</v>
      </c>
      <c r="E7602" s="125">
        <v>433.22</v>
      </c>
      <c r="F7602" s="125">
        <v>1.0880000000000223</v>
      </c>
      <c r="G7602" s="103" t="s">
        <v>167</v>
      </c>
      <c r="H7602" s="119">
        <f t="shared" si="3460"/>
        <v>1.9880000000000224</v>
      </c>
      <c r="I7602" s="125" t="s">
        <v>4990</v>
      </c>
      <c r="J7602" s="107">
        <f t="shared" ref="J7602" si="3487">I7602+807</f>
        <v>48766.85</v>
      </c>
      <c r="L7602" s="118">
        <v>0.8</v>
      </c>
    </row>
    <row r="7603" spans="1:12" x14ac:dyDescent="0.2">
      <c r="D7603" s="103"/>
      <c r="G7603" s="103"/>
    </row>
    <row r="7604" spans="1:12" x14ac:dyDescent="0.2">
      <c r="A7604" s="126">
        <v>3079</v>
      </c>
      <c r="B7604" s="127">
        <v>957142.31400000001</v>
      </c>
      <c r="C7604" s="127">
        <v>6479346.642</v>
      </c>
      <c r="D7604" s="103" t="s">
        <v>167</v>
      </c>
      <c r="E7604" s="125">
        <v>433.18</v>
      </c>
      <c r="F7604" s="125">
        <v>0.94499999999999318</v>
      </c>
      <c r="G7604" s="103" t="s">
        <v>167</v>
      </c>
      <c r="H7604" s="119">
        <f t="shared" si="3460"/>
        <v>1.7449999999999932</v>
      </c>
      <c r="I7604" s="125" t="s">
        <v>4991</v>
      </c>
      <c r="J7604" s="107">
        <f t="shared" ref="J7604" si="3488">I7604+807</f>
        <v>48777.81</v>
      </c>
      <c r="L7604" s="118">
        <v>0.7</v>
      </c>
    </row>
    <row r="7605" spans="1:12" x14ac:dyDescent="0.2">
      <c r="D7605" s="103"/>
      <c r="G7605" s="103"/>
    </row>
    <row r="7606" spans="1:12" x14ac:dyDescent="0.2">
      <c r="A7606" s="126" t="s">
        <v>4992</v>
      </c>
      <c r="B7606" s="127">
        <v>957142.40899999999</v>
      </c>
      <c r="C7606" s="127">
        <v>6479341.8020000001</v>
      </c>
      <c r="D7606" s="103" t="s">
        <v>167</v>
      </c>
      <c r="E7606" s="125">
        <v>433.16</v>
      </c>
      <c r="F7606" s="125">
        <v>0.81000000000000227</v>
      </c>
      <c r="G7606" s="103" t="s">
        <v>167</v>
      </c>
      <c r="H7606" s="119">
        <f t="shared" si="3460"/>
        <v>1.6100000000000023</v>
      </c>
      <c r="I7606" s="125" t="s">
        <v>4993</v>
      </c>
      <c r="J7606" s="107">
        <f t="shared" ref="J7606" si="3489">I7606+807</f>
        <v>48782.65</v>
      </c>
      <c r="L7606" s="118">
        <v>0.7</v>
      </c>
    </row>
    <row r="7607" spans="1:12" x14ac:dyDescent="0.2">
      <c r="D7607" s="103"/>
      <c r="G7607" s="103"/>
    </row>
    <row r="7608" spans="1:12" x14ac:dyDescent="0.2">
      <c r="A7608" s="126" t="s">
        <v>4994</v>
      </c>
      <c r="B7608" s="127">
        <v>957143.54399999999</v>
      </c>
      <c r="C7608" s="127">
        <v>6479332.4589999998</v>
      </c>
      <c r="D7608" s="103" t="s">
        <v>167</v>
      </c>
      <c r="E7608" s="125">
        <v>433.29</v>
      </c>
      <c r="F7608" s="125">
        <v>0.84300000000001774</v>
      </c>
      <c r="G7608" s="103" t="s">
        <v>167</v>
      </c>
      <c r="H7608" s="119">
        <f t="shared" si="3460"/>
        <v>1.6430000000000178</v>
      </c>
      <c r="I7608" s="125" t="s">
        <v>4995</v>
      </c>
      <c r="J7608" s="107">
        <f t="shared" ref="J7608" si="3490">I7608+807</f>
        <v>48792.08</v>
      </c>
      <c r="L7608" s="118">
        <v>0.7</v>
      </c>
    </row>
    <row r="7609" spans="1:12" x14ac:dyDescent="0.2">
      <c r="D7609" s="103"/>
      <c r="G7609" s="103"/>
    </row>
    <row r="7610" spans="1:12" x14ac:dyDescent="0.2">
      <c r="A7610" s="126">
        <v>3080</v>
      </c>
      <c r="B7610" s="127">
        <v>957144.87100000004</v>
      </c>
      <c r="C7610" s="127">
        <v>6479328.3279999997</v>
      </c>
      <c r="D7610" s="103" t="s">
        <v>167</v>
      </c>
      <c r="E7610" s="125">
        <v>433.42</v>
      </c>
      <c r="F7610" s="125">
        <v>1.1980000000000359</v>
      </c>
      <c r="G7610" s="103" t="s">
        <v>167</v>
      </c>
      <c r="H7610" s="119">
        <f t="shared" si="3460"/>
        <v>1.728000000000036</v>
      </c>
      <c r="I7610" s="125" t="s">
        <v>4996</v>
      </c>
      <c r="J7610" s="107">
        <f t="shared" ref="J7610" si="3491">I7610+807</f>
        <v>48796.42</v>
      </c>
      <c r="L7610" s="118">
        <v>0.43</v>
      </c>
    </row>
    <row r="7611" spans="1:12" x14ac:dyDescent="0.2">
      <c r="D7611" s="103"/>
      <c r="G7611" s="103"/>
    </row>
    <row r="7612" spans="1:12" ht="15" x14ac:dyDescent="0.2">
      <c r="A7612" s="126" t="s">
        <v>4997</v>
      </c>
      <c r="B7612" s="127">
        <v>957145.93200000003</v>
      </c>
      <c r="C7612" s="127">
        <v>6479322.9450000003</v>
      </c>
      <c r="D7612" s="103" t="s">
        <v>167</v>
      </c>
      <c r="E7612" s="125">
        <v>433.48</v>
      </c>
      <c r="F7612" s="125">
        <v>1.4300000000000068</v>
      </c>
      <c r="G7612" s="103" t="s">
        <v>167</v>
      </c>
      <c r="H7612" s="119">
        <f t="shared" si="3460"/>
        <v>1.9600000000000068</v>
      </c>
      <c r="I7612" s="125" t="s">
        <v>4998</v>
      </c>
      <c r="J7612" s="107">
        <f>I7612+843</f>
        <v>48837.919999999998</v>
      </c>
      <c r="K7612" s="136" t="s">
        <v>4999</v>
      </c>
      <c r="L7612" s="118">
        <v>0.43</v>
      </c>
    </row>
    <row r="7613" spans="1:12" x14ac:dyDescent="0.2">
      <c r="D7613" s="103"/>
      <c r="G7613" s="103"/>
    </row>
    <row r="7614" spans="1:12" x14ac:dyDescent="0.2">
      <c r="A7614" s="126">
        <v>3081</v>
      </c>
      <c r="B7614" s="127">
        <v>957146.20700000005</v>
      </c>
      <c r="C7614" s="127">
        <v>6479316.4720000001</v>
      </c>
      <c r="D7614" s="103" t="s">
        <v>167</v>
      </c>
      <c r="E7614" s="125">
        <v>433.63</v>
      </c>
      <c r="F7614" s="125">
        <v>1.5910000000000082</v>
      </c>
      <c r="G7614" s="103" t="s">
        <v>167</v>
      </c>
      <c r="H7614" s="119">
        <f t="shared" ref="H7614:H7676" si="3492">F7614+L7614+0.1</f>
        <v>2.1210000000000084</v>
      </c>
      <c r="I7614" s="125" t="s">
        <v>5000</v>
      </c>
      <c r="J7614" s="107">
        <f>I7614+843</f>
        <v>48844.4</v>
      </c>
      <c r="L7614" s="118">
        <v>0.43</v>
      </c>
    </row>
    <row r="7615" spans="1:12" x14ac:dyDescent="0.2">
      <c r="D7615" s="103"/>
      <c r="G7615" s="103"/>
    </row>
    <row r="7616" spans="1:12" x14ac:dyDescent="0.2">
      <c r="A7616" s="126">
        <v>3100</v>
      </c>
      <c r="B7616" s="127">
        <v>957145.70400000003</v>
      </c>
      <c r="C7616" s="127">
        <v>6479303.585</v>
      </c>
      <c r="D7616" s="103" t="s">
        <v>167</v>
      </c>
      <c r="E7616" s="125">
        <v>433.80900000000003</v>
      </c>
      <c r="F7616" s="125">
        <v>1.6040000000000418</v>
      </c>
      <c r="G7616" s="103" t="s">
        <v>167</v>
      </c>
      <c r="H7616" s="119">
        <f t="shared" si="3492"/>
        <v>2.1340000000000421</v>
      </c>
      <c r="I7616" s="125" t="s">
        <v>5001</v>
      </c>
      <c r="J7616" s="125">
        <v>48857.3</v>
      </c>
      <c r="L7616" s="118">
        <v>0.43</v>
      </c>
    </row>
    <row r="7617" spans="1:12" x14ac:dyDescent="0.2">
      <c r="D7617" s="103"/>
      <c r="G7617" s="103"/>
    </row>
    <row r="7618" spans="1:12" x14ac:dyDescent="0.2">
      <c r="A7618" s="126" t="s">
        <v>5002</v>
      </c>
      <c r="B7618" s="127">
        <v>957145.59499999997</v>
      </c>
      <c r="C7618" s="127">
        <v>6479298.7920000004</v>
      </c>
      <c r="D7618" s="103" t="s">
        <v>167</v>
      </c>
      <c r="E7618" s="125">
        <v>433.87900000000002</v>
      </c>
      <c r="F7618" s="125">
        <v>1.5450000000000159</v>
      </c>
      <c r="G7618" s="103" t="s">
        <v>167</v>
      </c>
      <c r="H7618" s="119">
        <f t="shared" si="3492"/>
        <v>2.0750000000000157</v>
      </c>
      <c r="I7618" s="125" t="s">
        <v>5003</v>
      </c>
      <c r="J7618" s="125">
        <v>48862.09</v>
      </c>
      <c r="L7618" s="118">
        <v>0.43</v>
      </c>
    </row>
    <row r="7619" spans="1:12" x14ac:dyDescent="0.2">
      <c r="D7619" s="103"/>
      <c r="G7619" s="103"/>
    </row>
    <row r="7620" spans="1:12" x14ac:dyDescent="0.2">
      <c r="A7620" s="126">
        <v>3101</v>
      </c>
      <c r="B7620" s="127">
        <v>957145.47499999998</v>
      </c>
      <c r="C7620" s="127">
        <v>6479293.4550000001</v>
      </c>
      <c r="D7620" s="103" t="s">
        <v>167</v>
      </c>
      <c r="E7620" s="125">
        <v>433.94900000000001</v>
      </c>
      <c r="F7620" s="125">
        <v>1.1730000000000018</v>
      </c>
      <c r="G7620" s="103" t="s">
        <v>167</v>
      </c>
      <c r="H7620" s="119">
        <f t="shared" si="3492"/>
        <v>1.7030000000000018</v>
      </c>
      <c r="I7620" s="125" t="s">
        <v>5004</v>
      </c>
      <c r="J7620" s="125">
        <v>48867.45</v>
      </c>
      <c r="L7620" s="118">
        <v>0.43</v>
      </c>
    </row>
    <row r="7621" spans="1:12" x14ac:dyDescent="0.2">
      <c r="D7621" s="103"/>
      <c r="G7621" s="103"/>
    </row>
    <row r="7622" spans="1:12" x14ac:dyDescent="0.2">
      <c r="A7622" s="126" t="s">
        <v>5005</v>
      </c>
      <c r="B7622" s="127">
        <v>957145.36899999995</v>
      </c>
      <c r="C7622" s="127">
        <v>6479287.9179999996</v>
      </c>
      <c r="D7622" s="103" t="s">
        <v>167</v>
      </c>
      <c r="E7622" s="125">
        <v>434.00799999999998</v>
      </c>
      <c r="F7622" s="125">
        <v>0.74699999999995725</v>
      </c>
      <c r="G7622" s="103" t="s">
        <v>167</v>
      </c>
      <c r="H7622" s="119">
        <f t="shared" si="3492"/>
        <v>1.5469999999999573</v>
      </c>
      <c r="I7622" s="125" t="s">
        <v>5006</v>
      </c>
      <c r="J7622" s="125">
        <v>48873.01</v>
      </c>
      <c r="L7622" s="118">
        <v>0.7</v>
      </c>
    </row>
    <row r="7623" spans="1:12" x14ac:dyDescent="0.2">
      <c r="D7623" s="103"/>
      <c r="G7623" s="103"/>
    </row>
    <row r="7624" spans="1:12" x14ac:dyDescent="0.2">
      <c r="A7624" s="126" t="s">
        <v>5007</v>
      </c>
      <c r="B7624" s="127">
        <v>957145.35499999998</v>
      </c>
      <c r="C7624" s="127">
        <v>6479283.0269999998</v>
      </c>
      <c r="D7624" s="103" t="s">
        <v>167</v>
      </c>
      <c r="E7624" s="125">
        <v>434.12</v>
      </c>
      <c r="F7624" s="125">
        <v>0.71600000000000819</v>
      </c>
      <c r="G7624" s="103" t="s">
        <v>167</v>
      </c>
      <c r="H7624" s="119">
        <f t="shared" si="3492"/>
        <v>1.5160000000000082</v>
      </c>
      <c r="I7624" s="125" t="s">
        <v>5008</v>
      </c>
      <c r="J7624" s="125">
        <v>48877.91</v>
      </c>
      <c r="L7624" s="118">
        <v>0.7</v>
      </c>
    </row>
    <row r="7625" spans="1:12" x14ac:dyDescent="0.2">
      <c r="D7625" s="103"/>
      <c r="G7625" s="103"/>
    </row>
    <row r="7626" spans="1:12" x14ac:dyDescent="0.2">
      <c r="A7626" s="126">
        <v>3102</v>
      </c>
      <c r="B7626" s="127">
        <v>957145.21799999999</v>
      </c>
      <c r="C7626" s="127">
        <v>6479266.7759999996</v>
      </c>
      <c r="D7626" s="103" t="s">
        <v>167</v>
      </c>
      <c r="E7626" s="125">
        <v>434.44200000000001</v>
      </c>
      <c r="F7626" s="125">
        <v>1.0620000000000118</v>
      </c>
      <c r="G7626" s="103" t="s">
        <v>167</v>
      </c>
      <c r="H7626" s="119">
        <f t="shared" si="3492"/>
        <v>1.8620000000000119</v>
      </c>
      <c r="I7626" s="125" t="s">
        <v>5009</v>
      </c>
      <c r="J7626" s="125">
        <v>48894.16</v>
      </c>
      <c r="L7626" s="118">
        <v>0.7</v>
      </c>
    </row>
    <row r="7627" spans="1:12" x14ac:dyDescent="0.2">
      <c r="D7627" s="103"/>
      <c r="G7627" s="103"/>
    </row>
    <row r="7628" spans="1:12" x14ac:dyDescent="0.2">
      <c r="A7628" s="126">
        <v>3103</v>
      </c>
      <c r="B7628" s="127">
        <v>957145.07799999998</v>
      </c>
      <c r="C7628" s="127">
        <v>6479250.4890000001</v>
      </c>
      <c r="D7628" s="103" t="s">
        <v>167</v>
      </c>
      <c r="E7628" s="125">
        <v>434.42099999999999</v>
      </c>
      <c r="F7628" s="125">
        <v>0.72100000000000364</v>
      </c>
      <c r="G7628" s="103" t="s">
        <v>167</v>
      </c>
      <c r="H7628" s="119">
        <f t="shared" si="3492"/>
        <v>1.5210000000000037</v>
      </c>
      <c r="I7628" s="125" t="s">
        <v>5010</v>
      </c>
      <c r="J7628" s="125">
        <v>48910.45</v>
      </c>
      <c r="L7628" s="118">
        <v>0.7</v>
      </c>
    </row>
    <row r="7629" spans="1:12" x14ac:dyDescent="0.2">
      <c r="D7629" s="103"/>
      <c r="G7629" s="103"/>
    </row>
    <row r="7630" spans="1:12" x14ac:dyDescent="0.2">
      <c r="A7630" s="126">
        <v>3104</v>
      </c>
      <c r="B7630" s="127">
        <v>957145.01699999999</v>
      </c>
      <c r="C7630" s="127">
        <v>6479234.7790000001</v>
      </c>
      <c r="D7630" s="103" t="s">
        <v>167</v>
      </c>
      <c r="E7630" s="125">
        <v>434.31</v>
      </c>
      <c r="F7630" s="125">
        <v>0.42000000000001592</v>
      </c>
      <c r="G7630" s="103" t="s">
        <v>167</v>
      </c>
      <c r="H7630" s="119">
        <f t="shared" si="3492"/>
        <v>1.220000000000016</v>
      </c>
      <c r="I7630" s="125" t="s">
        <v>5011</v>
      </c>
      <c r="J7630" s="125">
        <v>48926.16</v>
      </c>
      <c r="L7630" s="118">
        <v>0.7</v>
      </c>
    </row>
    <row r="7631" spans="1:12" x14ac:dyDescent="0.2">
      <c r="D7631" s="103"/>
      <c r="G7631" s="103"/>
    </row>
    <row r="7632" spans="1:12" x14ac:dyDescent="0.2">
      <c r="A7632" s="126" t="s">
        <v>5012</v>
      </c>
      <c r="B7632" s="127">
        <v>957145.62399999995</v>
      </c>
      <c r="C7632" s="127">
        <v>6479228.6940000001</v>
      </c>
      <c r="D7632" s="103" t="s">
        <v>167</v>
      </c>
      <c r="E7632" s="125">
        <v>434.10700000000003</v>
      </c>
      <c r="F7632" s="125">
        <v>0.46100000000001273</v>
      </c>
      <c r="G7632" s="103" t="s">
        <v>167</v>
      </c>
      <c r="H7632" s="119">
        <f t="shared" si="3492"/>
        <v>1.2610000000000128</v>
      </c>
      <c r="I7632" s="125" t="s">
        <v>5013</v>
      </c>
      <c r="J7632" s="125">
        <v>48932.29</v>
      </c>
      <c r="L7632" s="118">
        <v>0.7</v>
      </c>
    </row>
    <row r="7633" spans="1:12" x14ac:dyDescent="0.2">
      <c r="D7633" s="103"/>
      <c r="G7633" s="103"/>
    </row>
    <row r="7634" spans="1:12" x14ac:dyDescent="0.2">
      <c r="A7634" s="126" t="s">
        <v>5014</v>
      </c>
      <c r="B7634" s="127">
        <v>957146.16</v>
      </c>
      <c r="C7634" s="127">
        <v>6479220.7189999996</v>
      </c>
      <c r="D7634" s="103" t="s">
        <v>167</v>
      </c>
      <c r="E7634" s="125">
        <v>433.39400000000001</v>
      </c>
      <c r="F7634" s="125">
        <v>0.40500000000002956</v>
      </c>
      <c r="G7634" s="103" t="s">
        <v>167</v>
      </c>
      <c r="H7634" s="119">
        <f t="shared" si="3492"/>
        <v>1.0650000000000297</v>
      </c>
      <c r="I7634" s="125" t="s">
        <v>5015</v>
      </c>
      <c r="J7634" s="125">
        <v>48940.34</v>
      </c>
      <c r="L7634" s="118">
        <v>0.56000000000000005</v>
      </c>
    </row>
    <row r="7635" spans="1:12" x14ac:dyDescent="0.2">
      <c r="D7635" s="103"/>
      <c r="G7635" s="103"/>
    </row>
    <row r="7636" spans="1:12" x14ac:dyDescent="0.2">
      <c r="A7636" s="126" t="s">
        <v>5016</v>
      </c>
      <c r="B7636" s="127">
        <v>957146.04200000002</v>
      </c>
      <c r="C7636" s="127">
        <v>6479217.9510000004</v>
      </c>
      <c r="D7636" s="103" t="s">
        <v>167</v>
      </c>
      <c r="E7636" s="125">
        <v>433.09699999999998</v>
      </c>
      <c r="F7636" s="125">
        <v>0.42199999999996862</v>
      </c>
      <c r="G7636" s="103" t="s">
        <v>167</v>
      </c>
      <c r="H7636" s="119">
        <f t="shared" si="3492"/>
        <v>0.94199999999996853</v>
      </c>
      <c r="I7636" s="125" t="s">
        <v>5017</v>
      </c>
      <c r="J7636" s="125">
        <v>48943.13</v>
      </c>
      <c r="L7636" s="118">
        <v>0.42</v>
      </c>
    </row>
    <row r="7637" spans="1:12" x14ac:dyDescent="0.2">
      <c r="D7637" s="103"/>
      <c r="G7637" s="103"/>
    </row>
    <row r="7638" spans="1:12" x14ac:dyDescent="0.2">
      <c r="A7638" s="126">
        <v>3105</v>
      </c>
      <c r="B7638" s="127">
        <v>957145.978</v>
      </c>
      <c r="C7638" s="127">
        <v>6479214.3250000002</v>
      </c>
      <c r="D7638" s="103" t="s">
        <v>167</v>
      </c>
      <c r="E7638" s="125">
        <v>432.733</v>
      </c>
      <c r="F7638" s="125">
        <v>0.48700000000002319</v>
      </c>
      <c r="G7638" s="103" t="s">
        <v>167</v>
      </c>
      <c r="H7638" s="119">
        <f t="shared" si="3492"/>
        <v>1.0170000000000232</v>
      </c>
      <c r="I7638" s="125" t="s">
        <v>5018</v>
      </c>
      <c r="J7638" s="125">
        <v>48946.78</v>
      </c>
      <c r="L7638" s="118">
        <v>0.43</v>
      </c>
    </row>
    <row r="7639" spans="1:12" x14ac:dyDescent="0.2">
      <c r="D7639" s="103"/>
      <c r="G7639" s="103"/>
    </row>
    <row r="7640" spans="1:12" x14ac:dyDescent="0.2">
      <c r="A7640" s="126" t="s">
        <v>5019</v>
      </c>
      <c r="B7640" s="127">
        <v>957146.04700000002</v>
      </c>
      <c r="C7640" s="127">
        <v>6479212.443</v>
      </c>
      <c r="D7640" s="103" t="s">
        <v>167</v>
      </c>
      <c r="E7640" s="125">
        <v>432.54500000000002</v>
      </c>
      <c r="F7640" s="125">
        <v>0.48099999999999454</v>
      </c>
      <c r="G7640" s="103" t="s">
        <v>167</v>
      </c>
      <c r="H7640" s="119">
        <f t="shared" si="3492"/>
        <v>1.0009999999999946</v>
      </c>
      <c r="I7640" s="125" t="s">
        <v>5020</v>
      </c>
      <c r="J7640" s="125">
        <v>48948.67</v>
      </c>
      <c r="L7640" s="118">
        <v>0.42</v>
      </c>
    </row>
    <row r="7641" spans="1:12" x14ac:dyDescent="0.2">
      <c r="D7641" s="103"/>
      <c r="G7641" s="103"/>
    </row>
    <row r="7642" spans="1:12" x14ac:dyDescent="0.2">
      <c r="A7642" s="126" t="s">
        <v>5021</v>
      </c>
      <c r="B7642" s="127">
        <v>957146.11199999996</v>
      </c>
      <c r="C7642" s="127">
        <v>6479210.7759999996</v>
      </c>
      <c r="D7642" s="103" t="s">
        <v>167</v>
      </c>
      <c r="E7642" s="125">
        <v>432.37900000000002</v>
      </c>
      <c r="F7642" s="125">
        <v>0.46800000000001774</v>
      </c>
      <c r="G7642" s="103" t="s">
        <v>167</v>
      </c>
      <c r="H7642" s="119">
        <f t="shared" si="3492"/>
        <v>0.98800000000001764</v>
      </c>
      <c r="I7642" s="125" t="s">
        <v>5022</v>
      </c>
      <c r="J7642" s="125">
        <v>48950.34</v>
      </c>
      <c r="L7642" s="118">
        <v>0.42</v>
      </c>
    </row>
    <row r="7643" spans="1:12" x14ac:dyDescent="0.2">
      <c r="D7643" s="103"/>
      <c r="G7643" s="103"/>
    </row>
    <row r="7644" spans="1:12" x14ac:dyDescent="0.2">
      <c r="A7644" s="126" t="s">
        <v>5023</v>
      </c>
      <c r="B7644" s="127">
        <v>957145.85199999996</v>
      </c>
      <c r="C7644" s="127">
        <v>6479200.5060000001</v>
      </c>
      <c r="D7644" s="103" t="s">
        <v>167</v>
      </c>
      <c r="E7644" s="125">
        <v>431.40199999999999</v>
      </c>
      <c r="F7644" s="125">
        <v>0.52400000000000091</v>
      </c>
      <c r="G7644" s="103" t="s">
        <v>167</v>
      </c>
      <c r="H7644" s="119">
        <f t="shared" si="3492"/>
        <v>1.0540000000000009</v>
      </c>
      <c r="I7644" s="125" t="s">
        <v>5024</v>
      </c>
      <c r="J7644" s="125">
        <v>48960.67</v>
      </c>
      <c r="L7644" s="118">
        <v>0.43</v>
      </c>
    </row>
    <row r="7645" spans="1:12" x14ac:dyDescent="0.2">
      <c r="D7645" s="103"/>
      <c r="G7645" s="103"/>
    </row>
    <row r="7646" spans="1:12" x14ac:dyDescent="0.2">
      <c r="A7646" s="126">
        <v>3106</v>
      </c>
      <c r="B7646" s="127">
        <v>957145.32200000004</v>
      </c>
      <c r="C7646" s="127">
        <v>6479193.5939999996</v>
      </c>
      <c r="D7646" s="103" t="s">
        <v>167</v>
      </c>
      <c r="E7646" s="125">
        <v>431.24200000000002</v>
      </c>
      <c r="F7646" s="125">
        <v>0.90800000000001546</v>
      </c>
      <c r="G7646" s="103" t="s">
        <v>167</v>
      </c>
      <c r="H7646" s="119">
        <f t="shared" si="3492"/>
        <v>1.4280000000000155</v>
      </c>
      <c r="I7646" s="125" t="s">
        <v>5025</v>
      </c>
      <c r="J7646" s="125">
        <v>48967.62</v>
      </c>
      <c r="L7646" s="118">
        <v>0.42</v>
      </c>
    </row>
    <row r="7647" spans="1:12" x14ac:dyDescent="0.2">
      <c r="D7647" s="103"/>
      <c r="G7647" s="103"/>
    </row>
    <row r="7648" spans="1:12" x14ac:dyDescent="0.2">
      <c r="A7648" s="126" t="s">
        <v>5026</v>
      </c>
      <c r="B7648" s="127">
        <v>957145.54599999997</v>
      </c>
      <c r="C7648" s="127">
        <v>6479189.0460000001</v>
      </c>
      <c r="D7648" s="103" t="s">
        <v>167</v>
      </c>
      <c r="E7648" s="125">
        <v>431.24400000000003</v>
      </c>
      <c r="F7648" s="125">
        <v>0.98400000000003729</v>
      </c>
      <c r="G7648" s="103" t="s">
        <v>167</v>
      </c>
      <c r="H7648" s="119">
        <f t="shared" si="3492"/>
        <v>1.7840000000000373</v>
      </c>
      <c r="I7648" s="125" t="s">
        <v>5027</v>
      </c>
      <c r="J7648" s="125">
        <v>48972.21</v>
      </c>
      <c r="L7648" s="118">
        <v>0.7</v>
      </c>
    </row>
    <row r="7649" spans="1:12" x14ac:dyDescent="0.2">
      <c r="D7649" s="103"/>
      <c r="G7649" s="103"/>
    </row>
    <row r="7650" spans="1:12" x14ac:dyDescent="0.2">
      <c r="A7650" s="126" t="s">
        <v>5028</v>
      </c>
      <c r="B7650" s="127">
        <v>957146.19900000002</v>
      </c>
      <c r="C7650" s="127">
        <v>6479182.8600000003</v>
      </c>
      <c r="D7650" s="103" t="s">
        <v>167</v>
      </c>
      <c r="E7650" s="125">
        <v>431.64400000000001</v>
      </c>
      <c r="F7650" s="125">
        <v>1.0780000000000314</v>
      </c>
      <c r="G7650" s="103" t="s">
        <v>167</v>
      </c>
      <c r="H7650" s="119">
        <f t="shared" si="3492"/>
        <v>1.8780000000000314</v>
      </c>
      <c r="I7650" s="125" t="s">
        <v>5029</v>
      </c>
      <c r="J7650" s="125">
        <v>48978.45</v>
      </c>
      <c r="L7650" s="118">
        <v>0.7</v>
      </c>
    </row>
    <row r="7651" spans="1:12" x14ac:dyDescent="0.2">
      <c r="D7651" s="103"/>
      <c r="G7651" s="103"/>
    </row>
    <row r="7652" spans="1:12" x14ac:dyDescent="0.2">
      <c r="A7652" s="126">
        <v>3107</v>
      </c>
      <c r="B7652" s="127">
        <v>957146.51300000004</v>
      </c>
      <c r="C7652" s="127">
        <v>6479175.2209999999</v>
      </c>
      <c r="D7652" s="103" t="s">
        <v>167</v>
      </c>
      <c r="E7652" s="125">
        <v>432.44600000000003</v>
      </c>
      <c r="F7652" s="125">
        <v>1.3070000000000164</v>
      </c>
      <c r="G7652" s="103" t="s">
        <v>167</v>
      </c>
      <c r="H7652" s="119">
        <f t="shared" si="3492"/>
        <v>2.1070000000000166</v>
      </c>
      <c r="I7652" s="125" t="s">
        <v>5030</v>
      </c>
      <c r="J7652" s="125">
        <v>48986.12</v>
      </c>
      <c r="L7652" s="118">
        <v>0.7</v>
      </c>
    </row>
    <row r="7653" spans="1:12" x14ac:dyDescent="0.2">
      <c r="D7653" s="103"/>
      <c r="G7653" s="103"/>
    </row>
    <row r="7654" spans="1:12" x14ac:dyDescent="0.2">
      <c r="A7654" s="126" t="s">
        <v>5031</v>
      </c>
      <c r="B7654" s="127">
        <v>957146.32</v>
      </c>
      <c r="C7654" s="127">
        <v>6479169.1869999999</v>
      </c>
      <c r="D7654" s="103" t="s">
        <v>167</v>
      </c>
      <c r="E7654" s="125">
        <v>432.762</v>
      </c>
      <c r="F7654" s="125">
        <v>1.257000000000005</v>
      </c>
      <c r="G7654" s="103" t="s">
        <v>167</v>
      </c>
      <c r="H7654" s="119">
        <f t="shared" si="3492"/>
        <v>2.0570000000000048</v>
      </c>
      <c r="I7654" s="125" t="s">
        <v>5032</v>
      </c>
      <c r="J7654" s="125">
        <v>48992.17</v>
      </c>
      <c r="L7654" s="118">
        <v>0.7</v>
      </c>
    </row>
    <row r="7655" spans="1:12" x14ac:dyDescent="0.2">
      <c r="D7655" s="103"/>
      <c r="G7655" s="103"/>
    </row>
    <row r="7656" spans="1:12" x14ac:dyDescent="0.2">
      <c r="A7656" s="126" t="s">
        <v>5033</v>
      </c>
      <c r="B7656" s="127">
        <v>957146.28700000001</v>
      </c>
      <c r="C7656" s="127">
        <v>6479162.5420000004</v>
      </c>
      <c r="D7656" s="103" t="s">
        <v>167</v>
      </c>
      <c r="E7656" s="125">
        <v>432.93799999999999</v>
      </c>
      <c r="F7656" s="125">
        <v>0.94099999999997408</v>
      </c>
      <c r="G7656" s="103" t="s">
        <v>167</v>
      </c>
      <c r="H7656" s="119">
        <f t="shared" si="3492"/>
        <v>1.7409999999999741</v>
      </c>
      <c r="I7656" s="125" t="s">
        <v>5034</v>
      </c>
      <c r="J7656" s="125">
        <v>48998.83</v>
      </c>
      <c r="L7656" s="118">
        <v>0.7</v>
      </c>
    </row>
    <row r="7657" spans="1:12" x14ac:dyDescent="0.2">
      <c r="D7657" s="103"/>
      <c r="G7657" s="103"/>
    </row>
    <row r="7658" spans="1:12" x14ac:dyDescent="0.2">
      <c r="A7658" s="126" t="s">
        <v>5035</v>
      </c>
      <c r="B7658" s="127">
        <v>957145.777</v>
      </c>
      <c r="C7658" s="127">
        <v>6479157.8300000001</v>
      </c>
      <c r="D7658" s="103" t="s">
        <v>167</v>
      </c>
      <c r="E7658" s="125">
        <v>432.99299999999999</v>
      </c>
      <c r="F7658" s="125">
        <v>0.74200000000001864</v>
      </c>
      <c r="G7658" s="103" t="s">
        <v>167</v>
      </c>
      <c r="H7658" s="119">
        <f t="shared" si="3492"/>
        <v>1.5420000000000187</v>
      </c>
      <c r="I7658" s="125" t="s">
        <v>5036</v>
      </c>
      <c r="J7658" s="125">
        <v>49003.58</v>
      </c>
      <c r="L7658" s="118">
        <v>0.7</v>
      </c>
    </row>
    <row r="7659" spans="1:12" x14ac:dyDescent="0.2">
      <c r="D7659" s="103"/>
      <c r="G7659" s="103"/>
    </row>
    <row r="7660" spans="1:12" x14ac:dyDescent="0.2">
      <c r="A7660" s="126" t="s">
        <v>5037</v>
      </c>
      <c r="B7660" s="127">
        <v>957145.25899999996</v>
      </c>
      <c r="C7660" s="127">
        <v>6479155.2779999999</v>
      </c>
      <c r="D7660" s="103" t="s">
        <v>167</v>
      </c>
      <c r="E7660" s="125">
        <v>433.24</v>
      </c>
      <c r="F7660" s="125">
        <v>0.57999999999998408</v>
      </c>
      <c r="G7660" s="103" t="s">
        <v>167</v>
      </c>
      <c r="H7660" s="119">
        <f t="shared" si="3492"/>
        <v>1.3799999999999841</v>
      </c>
      <c r="I7660" s="125" t="s">
        <v>5038</v>
      </c>
      <c r="J7660" s="125">
        <v>49006.23</v>
      </c>
      <c r="L7660" s="118">
        <v>0.7</v>
      </c>
    </row>
    <row r="7661" spans="1:12" x14ac:dyDescent="0.2">
      <c r="D7661" s="103"/>
      <c r="G7661" s="103"/>
    </row>
    <row r="7662" spans="1:12" x14ac:dyDescent="0.2">
      <c r="A7662" s="126">
        <v>3108</v>
      </c>
      <c r="B7662" s="127">
        <v>957143.71299999999</v>
      </c>
      <c r="C7662" s="127">
        <v>6479150.3559999997</v>
      </c>
      <c r="D7662" s="103" t="s">
        <v>167</v>
      </c>
      <c r="E7662" s="125">
        <v>434.17700000000002</v>
      </c>
      <c r="F7662" s="125">
        <v>0.8760000000000332</v>
      </c>
      <c r="G7662" s="103" t="s">
        <v>167</v>
      </c>
      <c r="H7662" s="119">
        <f t="shared" si="3492"/>
        <v>1.6760000000000332</v>
      </c>
      <c r="I7662" s="125" t="s">
        <v>5039</v>
      </c>
      <c r="J7662" s="125">
        <v>49011.43</v>
      </c>
      <c r="L7662" s="118">
        <v>0.7</v>
      </c>
    </row>
    <row r="7663" spans="1:12" x14ac:dyDescent="0.2">
      <c r="D7663" s="103"/>
      <c r="G7663" s="103"/>
    </row>
    <row r="7664" spans="1:12" x14ac:dyDescent="0.2">
      <c r="A7664" s="126" t="s">
        <v>5040</v>
      </c>
      <c r="B7664" s="127">
        <v>957142.20600000001</v>
      </c>
      <c r="C7664" s="127">
        <v>6479147.1809999999</v>
      </c>
      <c r="D7664" s="103" t="s">
        <v>167</v>
      </c>
      <c r="E7664" s="125">
        <v>434.75400000000002</v>
      </c>
      <c r="F7664" s="125">
        <v>1.0800000000000409</v>
      </c>
      <c r="G7664" s="103" t="s">
        <v>167</v>
      </c>
      <c r="H7664" s="119">
        <f t="shared" si="3492"/>
        <v>1.880000000000041</v>
      </c>
      <c r="I7664" s="125" t="s">
        <v>5041</v>
      </c>
      <c r="J7664" s="125">
        <v>49014.97</v>
      </c>
      <c r="L7664" s="118">
        <v>0.7</v>
      </c>
    </row>
    <row r="7665" spans="1:12" x14ac:dyDescent="0.2">
      <c r="D7665" s="103"/>
      <c r="G7665" s="103"/>
    </row>
    <row r="7666" spans="1:12" x14ac:dyDescent="0.2">
      <c r="A7666" s="126" t="s">
        <v>5042</v>
      </c>
      <c r="B7666" s="127">
        <v>957140.79700000002</v>
      </c>
      <c r="C7666" s="127">
        <v>6479144.8650000002</v>
      </c>
      <c r="D7666" s="103" t="s">
        <v>167</v>
      </c>
      <c r="E7666" s="125">
        <v>434.96699999999998</v>
      </c>
      <c r="F7666" s="125">
        <v>0.89699999999999136</v>
      </c>
      <c r="G7666" s="103" t="s">
        <v>167</v>
      </c>
      <c r="H7666" s="119">
        <f t="shared" si="3492"/>
        <v>1.6969999999999914</v>
      </c>
      <c r="I7666" s="125" t="s">
        <v>5043</v>
      </c>
      <c r="J7666" s="125">
        <v>49017.71</v>
      </c>
      <c r="L7666" s="118">
        <v>0.7</v>
      </c>
    </row>
    <row r="7667" spans="1:12" x14ac:dyDescent="0.2">
      <c r="D7667" s="103"/>
      <c r="G7667" s="103"/>
    </row>
    <row r="7668" spans="1:12" x14ac:dyDescent="0.2">
      <c r="A7668" s="126" t="s">
        <v>5044</v>
      </c>
      <c r="B7668" s="127">
        <v>957139.44400000002</v>
      </c>
      <c r="C7668" s="127">
        <v>6479142.8039999995</v>
      </c>
      <c r="D7668" s="103" t="s">
        <v>167</v>
      </c>
      <c r="E7668" s="125">
        <v>435.19600000000003</v>
      </c>
      <c r="F7668" s="125">
        <v>0.76700000000005275</v>
      </c>
      <c r="G7668" s="103" t="s">
        <v>167</v>
      </c>
      <c r="H7668" s="119">
        <f t="shared" si="3492"/>
        <v>1.5670000000000528</v>
      </c>
      <c r="I7668" s="125" t="s">
        <v>5045</v>
      </c>
      <c r="J7668" s="125">
        <v>49020.2</v>
      </c>
      <c r="L7668" s="118">
        <v>0.7</v>
      </c>
    </row>
    <row r="7669" spans="1:12" x14ac:dyDescent="0.2">
      <c r="D7669" s="103"/>
      <c r="G7669" s="103"/>
    </row>
    <row r="7670" spans="1:12" x14ac:dyDescent="0.2">
      <c r="A7670" s="126" t="s">
        <v>5046</v>
      </c>
      <c r="B7670" s="127">
        <v>957137.62100000004</v>
      </c>
      <c r="C7670" s="127">
        <v>6479139.6789999995</v>
      </c>
      <c r="D7670" s="103" t="s">
        <v>167</v>
      </c>
      <c r="E7670" s="125">
        <v>435.36099999999999</v>
      </c>
      <c r="F7670" s="125">
        <v>0.48599999999999</v>
      </c>
      <c r="G7670" s="103" t="s">
        <v>167</v>
      </c>
      <c r="H7670" s="119">
        <f t="shared" si="3492"/>
        <v>1.28599999999999</v>
      </c>
      <c r="I7670" s="125" t="s">
        <v>5047</v>
      </c>
      <c r="J7670" s="125">
        <v>49023.839999999997</v>
      </c>
      <c r="L7670" s="118">
        <v>0.7</v>
      </c>
    </row>
    <row r="7671" spans="1:12" x14ac:dyDescent="0.2">
      <c r="D7671" s="103"/>
      <c r="G7671" s="103"/>
    </row>
    <row r="7672" spans="1:12" x14ac:dyDescent="0.2">
      <c r="A7672" s="126">
        <v>3109</v>
      </c>
      <c r="B7672" s="127">
        <v>957135.02399999998</v>
      </c>
      <c r="C7672" s="127">
        <v>6479133.8590000002</v>
      </c>
      <c r="D7672" s="103" t="s">
        <v>167</v>
      </c>
      <c r="E7672" s="125">
        <v>435.86</v>
      </c>
      <c r="F7672" s="125">
        <v>0.73099999999999454</v>
      </c>
      <c r="G7672" s="103" t="s">
        <v>167</v>
      </c>
      <c r="H7672" s="119">
        <f t="shared" si="3492"/>
        <v>1.5309999999999946</v>
      </c>
      <c r="I7672" s="125" t="s">
        <v>5048</v>
      </c>
      <c r="J7672" s="125">
        <v>49030.23</v>
      </c>
      <c r="L7672" s="118">
        <v>0.7</v>
      </c>
    </row>
    <row r="7673" spans="1:12" x14ac:dyDescent="0.2">
      <c r="D7673" s="103"/>
      <c r="G7673" s="103"/>
    </row>
    <row r="7674" spans="1:12" x14ac:dyDescent="0.2">
      <c r="A7674" s="126" t="s">
        <v>5049</v>
      </c>
      <c r="B7674" s="127">
        <v>957133.24</v>
      </c>
      <c r="C7674" s="127">
        <v>6479128.9199999999</v>
      </c>
      <c r="D7674" s="103" t="s">
        <v>167</v>
      </c>
      <c r="E7674" s="125">
        <v>436.11</v>
      </c>
      <c r="F7674" s="125">
        <v>0.67700000000002092</v>
      </c>
      <c r="G7674" s="103" t="s">
        <v>167</v>
      </c>
      <c r="H7674" s="119">
        <f t="shared" si="3492"/>
        <v>1.477000000000021</v>
      </c>
      <c r="I7674" s="125" t="s">
        <v>5050</v>
      </c>
      <c r="J7674" s="125">
        <v>49035.5</v>
      </c>
      <c r="L7674" s="118">
        <v>0.7</v>
      </c>
    </row>
    <row r="7675" spans="1:12" x14ac:dyDescent="0.2">
      <c r="D7675" s="103"/>
      <c r="G7675" s="103"/>
    </row>
    <row r="7676" spans="1:12" x14ac:dyDescent="0.2">
      <c r="A7676" s="126" t="s">
        <v>5051</v>
      </c>
      <c r="B7676" s="127">
        <v>957132.68700000003</v>
      </c>
      <c r="C7676" s="127">
        <v>6479125.5889999997</v>
      </c>
      <c r="D7676" s="103" t="s">
        <v>167</v>
      </c>
      <c r="E7676" s="125">
        <v>436.2</v>
      </c>
      <c r="F7676" s="125">
        <v>0.62299999999999045</v>
      </c>
      <c r="G7676" s="103" t="s">
        <v>167</v>
      </c>
      <c r="H7676" s="119">
        <f t="shared" si="3492"/>
        <v>1.4229999999999905</v>
      </c>
      <c r="I7676" s="125" t="s">
        <v>5052</v>
      </c>
      <c r="J7676" s="125">
        <v>49038.879999999997</v>
      </c>
      <c r="L7676" s="118">
        <v>0.7</v>
      </c>
    </row>
    <row r="7677" spans="1:12" x14ac:dyDescent="0.2">
      <c r="D7677" s="103"/>
      <c r="G7677" s="103"/>
    </row>
    <row r="7678" spans="1:12" x14ac:dyDescent="0.2">
      <c r="A7678" s="126" t="s">
        <v>5053</v>
      </c>
      <c r="B7678" s="127">
        <v>957133.17599999998</v>
      </c>
      <c r="C7678" s="127">
        <v>6479117.0630000001</v>
      </c>
      <c r="D7678" s="103" t="s">
        <v>167</v>
      </c>
      <c r="E7678" s="125">
        <v>436.26</v>
      </c>
      <c r="F7678" s="125">
        <v>0.5</v>
      </c>
      <c r="G7678" s="103" t="s">
        <v>167</v>
      </c>
      <c r="H7678" s="119">
        <f t="shared" ref="H7678:H7740" si="3493">F7678+L7678+0.1</f>
        <v>1.3</v>
      </c>
      <c r="I7678" s="125" t="s">
        <v>5054</v>
      </c>
      <c r="J7678" s="125">
        <v>49047.42</v>
      </c>
      <c r="L7678" s="118">
        <v>0.7</v>
      </c>
    </row>
    <row r="7679" spans="1:12" x14ac:dyDescent="0.2">
      <c r="D7679" s="103"/>
      <c r="G7679" s="103"/>
    </row>
    <row r="7680" spans="1:12" x14ac:dyDescent="0.2">
      <c r="A7680" s="126">
        <v>3111</v>
      </c>
      <c r="B7680" s="127">
        <v>957134.57299999997</v>
      </c>
      <c r="C7680" s="127">
        <v>6479094.875</v>
      </c>
      <c r="D7680" s="103" t="s">
        <v>167</v>
      </c>
      <c r="E7680" s="125">
        <v>436.51</v>
      </c>
      <c r="F7680" s="125">
        <v>0.51400000000001</v>
      </c>
      <c r="G7680" s="103" t="s">
        <v>167</v>
      </c>
      <c r="H7680" s="119">
        <f t="shared" si="3493"/>
        <v>1.31400000000001</v>
      </c>
      <c r="I7680" s="125" t="s">
        <v>5055</v>
      </c>
      <c r="J7680" s="125">
        <v>49069.16</v>
      </c>
      <c r="L7680" s="118">
        <v>0.7</v>
      </c>
    </row>
    <row r="7681" spans="1:12" x14ac:dyDescent="0.2">
      <c r="D7681" s="103"/>
      <c r="G7681" s="103"/>
    </row>
    <row r="7682" spans="1:12" x14ac:dyDescent="0.2">
      <c r="A7682" s="126">
        <v>3112</v>
      </c>
      <c r="B7682" s="127">
        <v>957135.96400000004</v>
      </c>
      <c r="C7682" s="127">
        <v>6479075.3320000004</v>
      </c>
      <c r="D7682" s="103" t="s">
        <v>167</v>
      </c>
      <c r="E7682" s="125">
        <v>436.7</v>
      </c>
      <c r="F7682" s="125">
        <v>0.46699999999998454</v>
      </c>
      <c r="G7682" s="103" t="s">
        <v>167</v>
      </c>
      <c r="H7682" s="119">
        <f t="shared" si="3493"/>
        <v>1.2669999999999846</v>
      </c>
      <c r="I7682" s="125" t="s">
        <v>5056</v>
      </c>
      <c r="J7682" s="125">
        <v>49088.76</v>
      </c>
      <c r="L7682" s="118">
        <v>0.7</v>
      </c>
    </row>
    <row r="7683" spans="1:12" x14ac:dyDescent="0.2">
      <c r="D7683" s="103"/>
      <c r="G7683" s="103"/>
    </row>
    <row r="7684" spans="1:12" x14ac:dyDescent="0.2">
      <c r="A7684" s="126">
        <v>3113</v>
      </c>
      <c r="B7684" s="127">
        <v>957137.84699999995</v>
      </c>
      <c r="C7684" s="127">
        <v>6479054.4819999998</v>
      </c>
      <c r="D7684" s="103" t="s">
        <v>167</v>
      </c>
      <c r="E7684" s="125">
        <v>436.92</v>
      </c>
      <c r="F7684" s="125">
        <v>0.59700000000003683</v>
      </c>
      <c r="G7684" s="103" t="s">
        <v>167</v>
      </c>
      <c r="H7684" s="119">
        <f t="shared" si="3493"/>
        <v>1.3970000000000369</v>
      </c>
      <c r="I7684" s="125" t="s">
        <v>5057</v>
      </c>
      <c r="J7684" s="125">
        <v>49109.69</v>
      </c>
      <c r="L7684" s="118">
        <v>0.7</v>
      </c>
    </row>
    <row r="7685" spans="1:12" x14ac:dyDescent="0.2">
      <c r="D7685" s="103"/>
      <c r="G7685" s="103"/>
    </row>
    <row r="7686" spans="1:12" x14ac:dyDescent="0.2">
      <c r="A7686" s="126">
        <v>3114</v>
      </c>
      <c r="B7686" s="127">
        <v>957139.79599999997</v>
      </c>
      <c r="C7686" s="127">
        <v>6479035.1299999999</v>
      </c>
      <c r="D7686" s="103" t="s">
        <v>167</v>
      </c>
      <c r="E7686" s="125">
        <v>437.12</v>
      </c>
      <c r="F7686" s="125">
        <v>0.59399999999999409</v>
      </c>
      <c r="G7686" s="103" t="s">
        <v>167</v>
      </c>
      <c r="H7686" s="119">
        <f t="shared" si="3493"/>
        <v>1.3939999999999941</v>
      </c>
      <c r="I7686" s="125" t="s">
        <v>5058</v>
      </c>
      <c r="J7686" s="125">
        <v>49129.14</v>
      </c>
      <c r="L7686" s="118">
        <v>0.7</v>
      </c>
    </row>
    <row r="7687" spans="1:12" x14ac:dyDescent="0.2">
      <c r="D7687" s="103"/>
      <c r="G7687" s="103"/>
    </row>
    <row r="7688" spans="1:12" x14ac:dyDescent="0.2">
      <c r="A7688" s="126">
        <v>3115</v>
      </c>
      <c r="B7688" s="127">
        <v>957142.05900000001</v>
      </c>
      <c r="C7688" s="127">
        <v>6479015.2079999996</v>
      </c>
      <c r="D7688" s="103" t="s">
        <v>167</v>
      </c>
      <c r="E7688" s="125">
        <v>437.31</v>
      </c>
      <c r="F7688" s="125">
        <v>0.62700000000000955</v>
      </c>
      <c r="G7688" s="103" t="s">
        <v>167</v>
      </c>
      <c r="H7688" s="119">
        <f t="shared" si="3493"/>
        <v>1.4270000000000096</v>
      </c>
      <c r="I7688" s="125" t="s">
        <v>5059</v>
      </c>
      <c r="J7688" s="125">
        <v>49149.19</v>
      </c>
      <c r="L7688" s="118">
        <v>0.7</v>
      </c>
    </row>
    <row r="7689" spans="1:12" x14ac:dyDescent="0.2">
      <c r="D7689" s="103"/>
      <c r="G7689" s="103"/>
    </row>
    <row r="7690" spans="1:12" x14ac:dyDescent="0.2">
      <c r="A7690" s="126">
        <v>3116</v>
      </c>
      <c r="B7690" s="127">
        <v>957144.39899999998</v>
      </c>
      <c r="C7690" s="127">
        <v>6478995.6069999998</v>
      </c>
      <c r="D7690" s="103" t="s">
        <v>167</v>
      </c>
      <c r="E7690" s="125">
        <v>437.52</v>
      </c>
      <c r="F7690" s="125">
        <v>0.63700000000000045</v>
      </c>
      <c r="G7690" s="103" t="s">
        <v>167</v>
      </c>
      <c r="H7690" s="119">
        <f t="shared" si="3493"/>
        <v>1.4370000000000005</v>
      </c>
      <c r="I7690" s="125" t="s">
        <v>5060</v>
      </c>
      <c r="J7690" s="125">
        <v>49168.93</v>
      </c>
      <c r="L7690" s="118">
        <v>0.7</v>
      </c>
    </row>
    <row r="7691" spans="1:12" x14ac:dyDescent="0.2">
      <c r="D7691" s="103"/>
      <c r="G7691" s="103"/>
    </row>
    <row r="7692" spans="1:12" x14ac:dyDescent="0.2">
      <c r="A7692" s="126">
        <v>3117</v>
      </c>
      <c r="B7692" s="127">
        <v>957147.27500000002</v>
      </c>
      <c r="C7692" s="127">
        <v>6478975.3859999999</v>
      </c>
      <c r="D7692" s="103" t="s">
        <v>167</v>
      </c>
      <c r="E7692" s="125">
        <v>437.73</v>
      </c>
      <c r="F7692" s="125">
        <v>0.45000000000004547</v>
      </c>
      <c r="G7692" s="103" t="s">
        <v>167</v>
      </c>
      <c r="H7692" s="119">
        <f t="shared" si="3493"/>
        <v>1.2500000000000455</v>
      </c>
      <c r="I7692" s="125" t="s">
        <v>5061</v>
      </c>
      <c r="J7692" s="125">
        <v>49189.36</v>
      </c>
      <c r="L7692" s="118">
        <v>0.7</v>
      </c>
    </row>
    <row r="7693" spans="1:12" x14ac:dyDescent="0.2">
      <c r="D7693" s="103"/>
      <c r="G7693" s="103"/>
    </row>
    <row r="7694" spans="1:12" x14ac:dyDescent="0.2">
      <c r="A7694" s="126">
        <v>3118</v>
      </c>
      <c r="B7694" s="127">
        <v>957150.01800000004</v>
      </c>
      <c r="C7694" s="127">
        <v>6478955.835</v>
      </c>
      <c r="D7694" s="103" t="s">
        <v>167</v>
      </c>
      <c r="E7694" s="125">
        <v>437.94</v>
      </c>
      <c r="F7694" s="125">
        <v>0.48399999999998045</v>
      </c>
      <c r="G7694" s="103" t="s">
        <v>167</v>
      </c>
      <c r="H7694" s="119">
        <f t="shared" si="3493"/>
        <v>1.2839999999999805</v>
      </c>
      <c r="I7694" s="125" t="s">
        <v>5062</v>
      </c>
      <c r="J7694" s="125">
        <v>49209.1</v>
      </c>
      <c r="L7694" s="118">
        <v>0.7</v>
      </c>
    </row>
    <row r="7695" spans="1:12" x14ac:dyDescent="0.2">
      <c r="D7695" s="103"/>
      <c r="G7695" s="103"/>
    </row>
    <row r="7696" spans="1:12" x14ac:dyDescent="0.2">
      <c r="A7696" s="126">
        <v>3119</v>
      </c>
      <c r="B7696" s="127">
        <v>957153.24199999997</v>
      </c>
      <c r="C7696" s="127">
        <v>6478936.0700000003</v>
      </c>
      <c r="D7696" s="103" t="s">
        <v>167</v>
      </c>
      <c r="E7696" s="125">
        <v>438.13</v>
      </c>
      <c r="F7696" s="125">
        <v>0.50599999999997181</v>
      </c>
      <c r="G7696" s="103" t="s">
        <v>167</v>
      </c>
      <c r="H7696" s="119">
        <f t="shared" si="3493"/>
        <v>1.3059999999999719</v>
      </c>
      <c r="I7696" s="125" t="s">
        <v>5063</v>
      </c>
      <c r="J7696" s="125">
        <v>49229.120000000003</v>
      </c>
      <c r="L7696" s="118">
        <v>0.7</v>
      </c>
    </row>
    <row r="7697" spans="1:12" x14ac:dyDescent="0.2">
      <c r="D7697" s="103"/>
      <c r="G7697" s="103"/>
    </row>
    <row r="7698" spans="1:12" x14ac:dyDescent="0.2">
      <c r="A7698" s="126">
        <v>3120</v>
      </c>
      <c r="B7698" s="127">
        <v>957156.77500000002</v>
      </c>
      <c r="C7698" s="127">
        <v>6478915.7180000003</v>
      </c>
      <c r="D7698" s="103" t="s">
        <v>167</v>
      </c>
      <c r="E7698" s="125">
        <v>438.34</v>
      </c>
      <c r="F7698" s="125">
        <v>0.50999999999999091</v>
      </c>
      <c r="G7698" s="103" t="s">
        <v>167</v>
      </c>
      <c r="H7698" s="119">
        <f t="shared" si="3493"/>
        <v>1.3099999999999909</v>
      </c>
      <c r="I7698" s="125" t="s">
        <v>5064</v>
      </c>
      <c r="J7698" s="125">
        <v>49249.79</v>
      </c>
      <c r="L7698" s="118">
        <v>0.7</v>
      </c>
    </row>
    <row r="7699" spans="1:12" x14ac:dyDescent="0.2">
      <c r="D7699" s="103"/>
      <c r="G7699" s="103"/>
    </row>
    <row r="7700" spans="1:12" x14ac:dyDescent="0.2">
      <c r="A7700" s="126">
        <v>3121</v>
      </c>
      <c r="B7700" s="127">
        <v>957160.38300000003</v>
      </c>
      <c r="C7700" s="127">
        <v>6478896.6339999996</v>
      </c>
      <c r="D7700" s="103" t="s">
        <v>167</v>
      </c>
      <c r="E7700" s="125">
        <v>438.53100000000001</v>
      </c>
      <c r="F7700" s="125">
        <v>0.49099999999998545</v>
      </c>
      <c r="G7700" s="103" t="s">
        <v>167</v>
      </c>
      <c r="H7700" s="119">
        <f t="shared" si="3493"/>
        <v>1.2909999999999855</v>
      </c>
      <c r="I7700" s="125" t="s">
        <v>5065</v>
      </c>
      <c r="J7700" s="125">
        <v>49269.14</v>
      </c>
      <c r="L7700" s="118">
        <v>0.7</v>
      </c>
    </row>
    <row r="7701" spans="1:12" x14ac:dyDescent="0.2">
      <c r="D7701" s="103"/>
      <c r="G7701" s="103"/>
    </row>
    <row r="7702" spans="1:12" x14ac:dyDescent="0.2">
      <c r="A7702" s="126">
        <v>3122</v>
      </c>
      <c r="B7702" s="127">
        <v>957164.255</v>
      </c>
      <c r="C7702" s="127">
        <v>6478877.023</v>
      </c>
      <c r="D7702" s="103" t="s">
        <v>167</v>
      </c>
      <c r="E7702" s="125">
        <v>438.73200000000003</v>
      </c>
      <c r="F7702" s="125">
        <v>0.50200000000000955</v>
      </c>
      <c r="G7702" s="103" t="s">
        <v>167</v>
      </c>
      <c r="H7702" s="119">
        <f t="shared" si="3493"/>
        <v>1.3020000000000096</v>
      </c>
      <c r="I7702" s="125" t="s">
        <v>5066</v>
      </c>
      <c r="J7702" s="125">
        <v>49289.2</v>
      </c>
      <c r="L7702" s="118">
        <v>0.7</v>
      </c>
    </row>
    <row r="7703" spans="1:12" x14ac:dyDescent="0.2">
      <c r="D7703" s="103"/>
      <c r="G7703" s="103"/>
    </row>
    <row r="7704" spans="1:12" x14ac:dyDescent="0.2">
      <c r="A7704" s="126">
        <v>3123</v>
      </c>
      <c r="B7704" s="127">
        <v>957168.26300000004</v>
      </c>
      <c r="C7704" s="127">
        <v>6478857.4119999995</v>
      </c>
      <c r="D7704" s="103" t="s">
        <v>167</v>
      </c>
      <c r="E7704" s="125">
        <v>438.93200000000002</v>
      </c>
      <c r="F7704" s="125">
        <v>0.48200000000002774</v>
      </c>
      <c r="G7704" s="103" t="s">
        <v>167</v>
      </c>
      <c r="H7704" s="119">
        <f t="shared" si="3493"/>
        <v>1.2820000000000278</v>
      </c>
      <c r="I7704" s="125" t="s">
        <v>5067</v>
      </c>
      <c r="J7704" s="125">
        <v>49309.22</v>
      </c>
      <c r="L7704" s="118">
        <v>0.7</v>
      </c>
    </row>
    <row r="7705" spans="1:12" x14ac:dyDescent="0.2">
      <c r="D7705" s="103"/>
      <c r="G7705" s="103"/>
    </row>
    <row r="7706" spans="1:12" x14ac:dyDescent="0.2">
      <c r="A7706" s="126">
        <v>3124</v>
      </c>
      <c r="B7706" s="127">
        <v>957172.58</v>
      </c>
      <c r="C7706" s="127">
        <v>6478837.8880000003</v>
      </c>
      <c r="D7706" s="103" t="s">
        <v>167</v>
      </c>
      <c r="E7706" s="125">
        <v>439.13299999999998</v>
      </c>
      <c r="F7706" s="125">
        <v>0.47299999999995634</v>
      </c>
      <c r="G7706" s="103" t="s">
        <v>167</v>
      </c>
      <c r="H7706" s="119">
        <f t="shared" si="3493"/>
        <v>1.2729999999999564</v>
      </c>
      <c r="I7706" s="125" t="s">
        <v>5068</v>
      </c>
      <c r="J7706" s="125">
        <v>49329.21</v>
      </c>
      <c r="L7706" s="118">
        <v>0.7</v>
      </c>
    </row>
    <row r="7707" spans="1:12" x14ac:dyDescent="0.2">
      <c r="D7707" s="103"/>
      <c r="G7707" s="103"/>
    </row>
    <row r="7708" spans="1:12" x14ac:dyDescent="0.2">
      <c r="A7708" s="126">
        <v>3125</v>
      </c>
      <c r="B7708" s="127">
        <v>957174.71100000001</v>
      </c>
      <c r="C7708" s="127">
        <v>6478828.4539999999</v>
      </c>
      <c r="D7708" s="103" t="s">
        <v>167</v>
      </c>
      <c r="E7708" s="125">
        <v>439.23</v>
      </c>
      <c r="F7708" s="125">
        <v>0.47000000000002728</v>
      </c>
      <c r="G7708" s="103" t="s">
        <v>167</v>
      </c>
      <c r="H7708" s="119">
        <f t="shared" si="3493"/>
        <v>1.2700000000000273</v>
      </c>
      <c r="I7708" s="125" t="s">
        <v>5069</v>
      </c>
      <c r="J7708" s="125">
        <v>49338.89</v>
      </c>
      <c r="L7708" s="118">
        <v>0.7</v>
      </c>
    </row>
    <row r="7709" spans="1:12" x14ac:dyDescent="0.2">
      <c r="D7709" s="103"/>
      <c r="G7709" s="103"/>
    </row>
    <row r="7710" spans="1:12" x14ac:dyDescent="0.2">
      <c r="A7710" s="126">
        <v>3126</v>
      </c>
      <c r="B7710" s="127">
        <v>957184.41099999996</v>
      </c>
      <c r="C7710" s="127">
        <v>6478788.9809999997</v>
      </c>
      <c r="D7710" s="103" t="s">
        <v>167</v>
      </c>
      <c r="E7710" s="125">
        <v>439.64</v>
      </c>
      <c r="F7710" s="125">
        <v>0.49000000000000909</v>
      </c>
      <c r="G7710" s="103" t="s">
        <v>167</v>
      </c>
      <c r="H7710" s="119">
        <f t="shared" si="3493"/>
        <v>1.2900000000000091</v>
      </c>
      <c r="I7710" s="125" t="s">
        <v>5070</v>
      </c>
      <c r="J7710" s="125">
        <v>49379.54</v>
      </c>
      <c r="L7710" s="118">
        <v>0.7</v>
      </c>
    </row>
    <row r="7711" spans="1:12" x14ac:dyDescent="0.2">
      <c r="D7711" s="103"/>
      <c r="G7711" s="103"/>
    </row>
    <row r="7712" spans="1:12" x14ac:dyDescent="0.2">
      <c r="A7712" s="126">
        <v>3127</v>
      </c>
      <c r="B7712" s="127">
        <v>957189.5</v>
      </c>
      <c r="C7712" s="127">
        <v>6478769.5949999997</v>
      </c>
      <c r="D7712" s="103" t="s">
        <v>167</v>
      </c>
      <c r="E7712" s="125">
        <v>439.87</v>
      </c>
      <c r="F7712" s="125">
        <v>0.51999999999998181</v>
      </c>
      <c r="G7712" s="103" t="s">
        <v>167</v>
      </c>
      <c r="H7712" s="119">
        <f t="shared" si="3493"/>
        <v>1.3199999999999819</v>
      </c>
      <c r="I7712" s="125" t="s">
        <v>5071</v>
      </c>
      <c r="J7712" s="125">
        <v>49399.58</v>
      </c>
      <c r="L7712" s="118">
        <v>0.7</v>
      </c>
    </row>
    <row r="7713" spans="1:12" x14ac:dyDescent="0.2">
      <c r="D7713" s="103"/>
      <c r="G7713" s="103"/>
    </row>
    <row r="7714" spans="1:12" x14ac:dyDescent="0.2">
      <c r="A7714" s="126">
        <v>3128</v>
      </c>
      <c r="B7714" s="127">
        <v>957195.54299999995</v>
      </c>
      <c r="C7714" s="127">
        <v>6478748.3140000002</v>
      </c>
      <c r="D7714" s="103" t="s">
        <v>167</v>
      </c>
      <c r="E7714" s="125">
        <v>440.03</v>
      </c>
      <c r="F7714" s="125">
        <v>0.5</v>
      </c>
      <c r="G7714" s="103" t="s">
        <v>167</v>
      </c>
      <c r="H7714" s="119">
        <f t="shared" si="3493"/>
        <v>1.3</v>
      </c>
      <c r="I7714" s="125" t="s">
        <v>5072</v>
      </c>
      <c r="J7714" s="125">
        <v>49421.7</v>
      </c>
      <c r="L7714" s="118">
        <v>0.7</v>
      </c>
    </row>
    <row r="7715" spans="1:12" x14ac:dyDescent="0.2">
      <c r="D7715" s="103"/>
      <c r="G7715" s="103"/>
    </row>
    <row r="7716" spans="1:12" x14ac:dyDescent="0.2">
      <c r="A7716" s="126">
        <v>3130</v>
      </c>
      <c r="B7716" s="127">
        <v>957203.299</v>
      </c>
      <c r="C7716" s="127">
        <v>6478721.8080000002</v>
      </c>
      <c r="D7716" s="103" t="s">
        <v>167</v>
      </c>
      <c r="E7716" s="125">
        <v>440.32</v>
      </c>
      <c r="F7716" s="125">
        <v>0.5</v>
      </c>
      <c r="G7716" s="103" t="s">
        <v>167</v>
      </c>
      <c r="H7716" s="119">
        <f t="shared" si="3493"/>
        <v>1.3</v>
      </c>
      <c r="I7716" s="125" t="s">
        <v>5073</v>
      </c>
      <c r="J7716" s="125">
        <v>49449.32</v>
      </c>
      <c r="L7716" s="118">
        <v>0.7</v>
      </c>
    </row>
    <row r="7717" spans="1:12" x14ac:dyDescent="0.2">
      <c r="D7717" s="103"/>
      <c r="G7717" s="103"/>
    </row>
    <row r="7718" spans="1:12" x14ac:dyDescent="0.2">
      <c r="A7718" s="126">
        <v>3131</v>
      </c>
      <c r="B7718" s="127">
        <v>957209.04</v>
      </c>
      <c r="C7718" s="127">
        <v>6478703.1569999997</v>
      </c>
      <c r="D7718" s="103" t="s">
        <v>167</v>
      </c>
      <c r="E7718" s="125">
        <v>440.5</v>
      </c>
      <c r="F7718" s="125">
        <v>0.49000000000000909</v>
      </c>
      <c r="G7718" s="103" t="s">
        <v>167</v>
      </c>
      <c r="H7718" s="119">
        <f t="shared" si="3493"/>
        <v>1.2900000000000091</v>
      </c>
      <c r="I7718" s="125" t="s">
        <v>5074</v>
      </c>
      <c r="J7718" s="125">
        <v>49468.84</v>
      </c>
      <c r="L7718" s="118">
        <v>0.7</v>
      </c>
    </row>
    <row r="7719" spans="1:12" x14ac:dyDescent="0.2">
      <c r="D7719" s="103"/>
      <c r="G7719" s="103"/>
    </row>
    <row r="7720" spans="1:12" x14ac:dyDescent="0.2">
      <c r="A7720" s="126">
        <v>3132</v>
      </c>
      <c r="B7720" s="127">
        <v>957215.14</v>
      </c>
      <c r="C7720" s="127">
        <v>6478684.3449999997</v>
      </c>
      <c r="D7720" s="103" t="s">
        <v>167</v>
      </c>
      <c r="E7720" s="125">
        <v>440.74</v>
      </c>
      <c r="F7720" s="125">
        <v>0.57999999999998408</v>
      </c>
      <c r="G7720" s="103" t="s">
        <v>167</v>
      </c>
      <c r="H7720" s="119">
        <f t="shared" si="3493"/>
        <v>1.3799999999999841</v>
      </c>
      <c r="I7720" s="125" t="s">
        <v>5075</v>
      </c>
      <c r="J7720" s="125">
        <v>49488.49</v>
      </c>
      <c r="L7720" s="118">
        <v>0.7</v>
      </c>
    </row>
    <row r="7721" spans="1:12" x14ac:dyDescent="0.2">
      <c r="D7721" s="103"/>
      <c r="G7721" s="103"/>
    </row>
    <row r="7722" spans="1:12" x14ac:dyDescent="0.2">
      <c r="A7722" s="126">
        <v>3133</v>
      </c>
      <c r="B7722" s="127">
        <v>957225.97400000005</v>
      </c>
      <c r="C7722" s="127">
        <v>6478652.449</v>
      </c>
      <c r="D7722" s="103" t="s">
        <v>167</v>
      </c>
      <c r="E7722" s="125">
        <v>441.04</v>
      </c>
      <c r="F7722" s="125">
        <v>0.56000000000000227</v>
      </c>
      <c r="G7722" s="103" t="s">
        <v>167</v>
      </c>
      <c r="H7722" s="119">
        <f t="shared" si="3493"/>
        <v>1.3600000000000023</v>
      </c>
      <c r="I7722" s="125" t="s">
        <v>5076</v>
      </c>
      <c r="J7722" s="125">
        <v>49522.3</v>
      </c>
      <c r="L7722" s="118">
        <v>0.7</v>
      </c>
    </row>
    <row r="7723" spans="1:12" x14ac:dyDescent="0.2">
      <c r="D7723" s="103"/>
      <c r="G7723" s="103"/>
    </row>
    <row r="7724" spans="1:12" x14ac:dyDescent="0.2">
      <c r="A7724" s="126">
        <v>3135</v>
      </c>
      <c r="B7724" s="127">
        <v>957234.64199999999</v>
      </c>
      <c r="C7724" s="127">
        <v>6478628.9500000002</v>
      </c>
      <c r="D7724" s="103" t="s">
        <v>167</v>
      </c>
      <c r="E7724" s="125">
        <v>441.29</v>
      </c>
      <c r="F7724" s="125">
        <v>0.49000000000000909</v>
      </c>
      <c r="G7724" s="103" t="s">
        <v>167</v>
      </c>
      <c r="H7724" s="119">
        <f t="shared" si="3493"/>
        <v>1.2900000000000091</v>
      </c>
      <c r="I7724" s="125" t="s">
        <v>5077</v>
      </c>
      <c r="J7724" s="125">
        <v>49547.35</v>
      </c>
      <c r="L7724" s="118">
        <v>0.7</v>
      </c>
    </row>
    <row r="7725" spans="1:12" x14ac:dyDescent="0.2">
      <c r="D7725" s="103"/>
      <c r="G7725" s="103"/>
    </row>
    <row r="7726" spans="1:12" x14ac:dyDescent="0.2">
      <c r="A7726" s="126">
        <v>3136</v>
      </c>
      <c r="B7726" s="127">
        <v>957241.94299999997</v>
      </c>
      <c r="C7726" s="127">
        <v>6478609.4009999996</v>
      </c>
      <c r="D7726" s="103" t="s">
        <v>167</v>
      </c>
      <c r="E7726" s="125">
        <v>441.51</v>
      </c>
      <c r="F7726" s="125">
        <v>0.64999999999997726</v>
      </c>
      <c r="G7726" s="103" t="s">
        <v>167</v>
      </c>
      <c r="H7726" s="119">
        <f t="shared" si="3493"/>
        <v>1.4499999999999773</v>
      </c>
      <c r="I7726" s="125" t="s">
        <v>5078</v>
      </c>
      <c r="J7726" s="125">
        <v>49568.22</v>
      </c>
      <c r="L7726" s="118">
        <v>0.7</v>
      </c>
    </row>
    <row r="7727" spans="1:12" x14ac:dyDescent="0.2">
      <c r="D7727" s="103"/>
      <c r="G7727" s="103"/>
    </row>
    <row r="7728" spans="1:12" x14ac:dyDescent="0.2">
      <c r="A7728" s="126">
        <v>3137</v>
      </c>
      <c r="B7728" s="127">
        <v>957249.36800000002</v>
      </c>
      <c r="C7728" s="127">
        <v>6478590.2199999997</v>
      </c>
      <c r="D7728" s="103" t="s">
        <v>167</v>
      </c>
      <c r="E7728" s="125">
        <v>441.7</v>
      </c>
      <c r="F7728" s="125">
        <v>0.5</v>
      </c>
      <c r="G7728" s="103" t="s">
        <v>167</v>
      </c>
      <c r="H7728" s="119">
        <f t="shared" si="3493"/>
        <v>1.3</v>
      </c>
      <c r="I7728" s="125" t="s">
        <v>5079</v>
      </c>
      <c r="J7728" s="125">
        <v>49588.78</v>
      </c>
      <c r="L7728" s="118">
        <v>0.7</v>
      </c>
    </row>
    <row r="7729" spans="1:12" x14ac:dyDescent="0.2">
      <c r="D7729" s="103"/>
      <c r="G7729" s="103"/>
    </row>
    <row r="7730" spans="1:12" x14ac:dyDescent="0.2">
      <c r="A7730" s="126">
        <v>3138</v>
      </c>
      <c r="B7730" s="127">
        <v>957256.58900000004</v>
      </c>
      <c r="C7730" s="127">
        <v>6478572.3370000003</v>
      </c>
      <c r="D7730" s="103" t="s">
        <v>167</v>
      </c>
      <c r="E7730" s="125">
        <v>441.89</v>
      </c>
      <c r="F7730" s="125">
        <v>0.45999999999997954</v>
      </c>
      <c r="G7730" s="103" t="s">
        <v>167</v>
      </c>
      <c r="H7730" s="119">
        <f t="shared" si="3493"/>
        <v>1.2599999999999796</v>
      </c>
      <c r="I7730" s="125" t="s">
        <v>5080</v>
      </c>
      <c r="J7730" s="125">
        <v>49608.08</v>
      </c>
      <c r="L7730" s="118">
        <v>0.7</v>
      </c>
    </row>
    <row r="7731" spans="1:12" x14ac:dyDescent="0.2">
      <c r="D7731" s="103"/>
      <c r="G7731" s="103"/>
    </row>
    <row r="7732" spans="1:12" x14ac:dyDescent="0.2">
      <c r="A7732" s="126">
        <v>3139</v>
      </c>
      <c r="B7732" s="127">
        <v>957264.54299999995</v>
      </c>
      <c r="C7732" s="127">
        <v>6478553.0250000004</v>
      </c>
      <c r="D7732" s="103" t="s">
        <v>167</v>
      </c>
      <c r="E7732" s="125">
        <v>442.1</v>
      </c>
      <c r="F7732" s="125">
        <v>0.61000000000001364</v>
      </c>
      <c r="G7732" s="103" t="s">
        <v>167</v>
      </c>
      <c r="H7732" s="119">
        <f t="shared" si="3493"/>
        <v>1.4100000000000137</v>
      </c>
      <c r="I7732" s="125" t="s">
        <v>5081</v>
      </c>
      <c r="J7732" s="125">
        <v>49628.97</v>
      </c>
      <c r="L7732" s="118">
        <v>0.7</v>
      </c>
    </row>
    <row r="7733" spans="1:12" x14ac:dyDescent="0.2">
      <c r="D7733" s="103"/>
      <c r="G7733" s="103"/>
    </row>
    <row r="7734" spans="1:12" x14ac:dyDescent="0.2">
      <c r="A7734" s="126">
        <v>3140</v>
      </c>
      <c r="B7734" s="127">
        <v>957272.45200000005</v>
      </c>
      <c r="C7734" s="127">
        <v>6478534.4479999999</v>
      </c>
      <c r="D7734" s="103" t="s">
        <v>167</v>
      </c>
      <c r="E7734" s="125">
        <v>442.33</v>
      </c>
      <c r="F7734" s="125">
        <v>0.5</v>
      </c>
      <c r="G7734" s="103" t="s">
        <v>167</v>
      </c>
      <c r="H7734" s="119">
        <f t="shared" si="3493"/>
        <v>1.3</v>
      </c>
      <c r="I7734" s="125" t="s">
        <v>5082</v>
      </c>
      <c r="J7734" s="125">
        <v>49649.16</v>
      </c>
      <c r="L7734" s="118">
        <v>0.7</v>
      </c>
    </row>
    <row r="7735" spans="1:12" x14ac:dyDescent="0.2">
      <c r="D7735" s="103"/>
      <c r="G7735" s="103"/>
    </row>
    <row r="7736" spans="1:12" x14ac:dyDescent="0.2">
      <c r="A7736" s="126">
        <v>3141</v>
      </c>
      <c r="B7736" s="127">
        <v>957280.79299999995</v>
      </c>
      <c r="C7736" s="127">
        <v>6478516.2659999998</v>
      </c>
      <c r="D7736" s="103" t="s">
        <v>167</v>
      </c>
      <c r="E7736" s="125">
        <v>442.53</v>
      </c>
      <c r="F7736" s="125">
        <v>0.47999999999996135</v>
      </c>
      <c r="G7736" s="103" t="s">
        <v>167</v>
      </c>
      <c r="H7736" s="119">
        <f t="shared" si="3493"/>
        <v>1.2799999999999614</v>
      </c>
      <c r="I7736" s="125" t="s">
        <v>5083</v>
      </c>
      <c r="J7736" s="125">
        <v>49669.17</v>
      </c>
      <c r="L7736" s="118">
        <v>0.7</v>
      </c>
    </row>
    <row r="7737" spans="1:12" x14ac:dyDescent="0.2">
      <c r="D7737" s="103"/>
      <c r="G7737" s="103"/>
    </row>
    <row r="7738" spans="1:12" x14ac:dyDescent="0.2">
      <c r="A7738" s="126">
        <v>3142</v>
      </c>
      <c r="B7738" s="127">
        <v>957289.15</v>
      </c>
      <c r="C7738" s="127">
        <v>6478498.0039999997</v>
      </c>
      <c r="D7738" s="103" t="s">
        <v>167</v>
      </c>
      <c r="E7738" s="125">
        <v>442.74</v>
      </c>
      <c r="F7738" s="125">
        <v>0.57999999999998408</v>
      </c>
      <c r="G7738" s="103" t="s">
        <v>167</v>
      </c>
      <c r="H7738" s="119">
        <f t="shared" si="3493"/>
        <v>1.3799999999999841</v>
      </c>
      <c r="I7738" s="125" t="s">
        <v>5084</v>
      </c>
      <c r="J7738" s="125">
        <v>49689.25</v>
      </c>
      <c r="L7738" s="118">
        <v>0.7</v>
      </c>
    </row>
    <row r="7739" spans="1:12" x14ac:dyDescent="0.2">
      <c r="D7739" s="103"/>
      <c r="G7739" s="103"/>
    </row>
    <row r="7740" spans="1:12" x14ac:dyDescent="0.2">
      <c r="A7740" s="126">
        <v>3143</v>
      </c>
      <c r="B7740" s="127">
        <v>957297.78200000001</v>
      </c>
      <c r="C7740" s="127">
        <v>6478479.5480000004</v>
      </c>
      <c r="D7740" s="103" t="s">
        <v>167</v>
      </c>
      <c r="E7740" s="125">
        <v>442.95</v>
      </c>
      <c r="F7740" s="125">
        <v>0.44999999999998863</v>
      </c>
      <c r="G7740" s="103" t="s">
        <v>167</v>
      </c>
      <c r="H7740" s="119">
        <f t="shared" si="3493"/>
        <v>1.2499999999999887</v>
      </c>
      <c r="I7740" s="125" t="s">
        <v>5085</v>
      </c>
      <c r="J7740" s="125">
        <v>49709.63</v>
      </c>
      <c r="L7740" s="118">
        <v>0.7</v>
      </c>
    </row>
    <row r="7741" spans="1:12" x14ac:dyDescent="0.2">
      <c r="D7741" s="103"/>
      <c r="G7741" s="103"/>
    </row>
    <row r="7742" spans="1:12" x14ac:dyDescent="0.2">
      <c r="A7742" s="126">
        <v>3144</v>
      </c>
      <c r="B7742" s="127">
        <v>957306.49699999997</v>
      </c>
      <c r="C7742" s="127">
        <v>6478461.9009999996</v>
      </c>
      <c r="D7742" s="103" t="s">
        <v>167</v>
      </c>
      <c r="E7742" s="125">
        <v>443.16</v>
      </c>
      <c r="F7742" s="125">
        <v>0.45000000000004547</v>
      </c>
      <c r="G7742" s="103" t="s">
        <v>167</v>
      </c>
      <c r="H7742" s="119">
        <f t="shared" ref="H7742:H7804" si="3494">F7742+L7742+0.1</f>
        <v>1.2500000000000455</v>
      </c>
      <c r="I7742" s="125" t="s">
        <v>5086</v>
      </c>
      <c r="J7742" s="125">
        <v>49729.31</v>
      </c>
      <c r="L7742" s="118">
        <v>0.7</v>
      </c>
    </row>
    <row r="7743" spans="1:12" x14ac:dyDescent="0.2">
      <c r="D7743" s="103"/>
      <c r="G7743" s="103"/>
    </row>
    <row r="7744" spans="1:12" x14ac:dyDescent="0.2">
      <c r="A7744" s="126">
        <v>3145</v>
      </c>
      <c r="B7744" s="127">
        <v>957315.55700000003</v>
      </c>
      <c r="C7744" s="127">
        <v>6478443.7010000004</v>
      </c>
      <c r="D7744" s="103" t="s">
        <v>167</v>
      </c>
      <c r="E7744" s="125">
        <v>443.38</v>
      </c>
      <c r="F7744" s="125">
        <v>0.5</v>
      </c>
      <c r="G7744" s="103" t="s">
        <v>167</v>
      </c>
      <c r="H7744" s="119">
        <f t="shared" si="3494"/>
        <v>1.3</v>
      </c>
      <c r="I7744" s="125" t="s">
        <v>5087</v>
      </c>
      <c r="J7744" s="125">
        <v>49749.64</v>
      </c>
      <c r="L7744" s="118">
        <v>0.7</v>
      </c>
    </row>
    <row r="7745" spans="1:12" x14ac:dyDescent="0.2">
      <c r="D7745" s="103"/>
      <c r="G7745" s="103"/>
    </row>
    <row r="7746" spans="1:12" x14ac:dyDescent="0.2">
      <c r="A7746" s="126">
        <v>3146</v>
      </c>
      <c r="B7746" s="127">
        <v>957324.70700000005</v>
      </c>
      <c r="C7746" s="127">
        <v>6478426.2800000003</v>
      </c>
      <c r="D7746" s="103" t="s">
        <v>167</v>
      </c>
      <c r="E7746" s="125">
        <v>443.58</v>
      </c>
      <c r="F7746" s="125">
        <v>0.55000000000001137</v>
      </c>
      <c r="G7746" s="103" t="s">
        <v>167</v>
      </c>
      <c r="H7746" s="119">
        <f t="shared" si="3494"/>
        <v>1.3500000000000114</v>
      </c>
      <c r="I7746" s="125" t="s">
        <v>5088</v>
      </c>
      <c r="J7746" s="125">
        <v>49769.32</v>
      </c>
      <c r="L7746" s="118">
        <v>0.7</v>
      </c>
    </row>
    <row r="7747" spans="1:12" x14ac:dyDescent="0.2">
      <c r="D7747" s="103"/>
      <c r="G7747" s="103"/>
    </row>
    <row r="7748" spans="1:12" x14ac:dyDescent="0.2">
      <c r="A7748" s="126">
        <v>3147</v>
      </c>
      <c r="B7748" s="127">
        <v>957334.17200000002</v>
      </c>
      <c r="C7748" s="127">
        <v>6478408.5039999997</v>
      </c>
      <c r="D7748" s="103" t="s">
        <v>167</v>
      </c>
      <c r="E7748" s="125">
        <v>443.79</v>
      </c>
      <c r="F7748" s="125">
        <v>0.51000000000004775</v>
      </c>
      <c r="G7748" s="103" t="s">
        <v>167</v>
      </c>
      <c r="H7748" s="119">
        <f t="shared" si="3494"/>
        <v>1.3100000000000478</v>
      </c>
      <c r="I7748" s="125" t="s">
        <v>5089</v>
      </c>
      <c r="J7748" s="125">
        <v>49789.46</v>
      </c>
      <c r="L7748" s="118">
        <v>0.7</v>
      </c>
    </row>
    <row r="7749" spans="1:12" x14ac:dyDescent="0.2">
      <c r="D7749" s="103"/>
      <c r="G7749" s="103"/>
    </row>
    <row r="7750" spans="1:12" x14ac:dyDescent="0.2">
      <c r="A7750" s="126">
        <v>3148</v>
      </c>
      <c r="B7750" s="127">
        <v>957343.571</v>
      </c>
      <c r="C7750" s="127">
        <v>6478391.2750000004</v>
      </c>
      <c r="D7750" s="103" t="s">
        <v>167</v>
      </c>
      <c r="E7750" s="125">
        <v>443.98</v>
      </c>
      <c r="F7750" s="125">
        <v>0.45000000000004547</v>
      </c>
      <c r="G7750" s="103" t="s">
        <v>167</v>
      </c>
      <c r="H7750" s="119">
        <f t="shared" si="3494"/>
        <v>1.2500000000000455</v>
      </c>
      <c r="I7750" s="125" t="s">
        <v>5090</v>
      </c>
      <c r="J7750" s="125">
        <v>49809.09</v>
      </c>
      <c r="L7750" s="118">
        <v>0.7</v>
      </c>
    </row>
    <row r="7751" spans="1:12" x14ac:dyDescent="0.2">
      <c r="D7751" s="103"/>
      <c r="G7751" s="103"/>
    </row>
    <row r="7752" spans="1:12" x14ac:dyDescent="0.2">
      <c r="A7752" s="126">
        <v>3149</v>
      </c>
      <c r="B7752" s="127">
        <v>957353.51500000001</v>
      </c>
      <c r="C7752" s="127">
        <v>6478373.7740000002</v>
      </c>
      <c r="D7752" s="103" t="s">
        <v>167</v>
      </c>
      <c r="E7752" s="125">
        <v>444.18</v>
      </c>
      <c r="F7752" s="125">
        <v>0.44999999999998863</v>
      </c>
      <c r="G7752" s="103" t="s">
        <v>167</v>
      </c>
      <c r="H7752" s="119">
        <f t="shared" si="3494"/>
        <v>1.2499999999999887</v>
      </c>
      <c r="I7752" s="125" t="s">
        <v>5091</v>
      </c>
      <c r="J7752" s="125">
        <v>49829.22</v>
      </c>
      <c r="L7752" s="118">
        <v>0.7</v>
      </c>
    </row>
    <row r="7753" spans="1:12" x14ac:dyDescent="0.2">
      <c r="D7753" s="103"/>
      <c r="G7753" s="103"/>
    </row>
    <row r="7754" spans="1:12" x14ac:dyDescent="0.2">
      <c r="A7754" s="126" t="s">
        <v>5092</v>
      </c>
      <c r="B7754" s="127">
        <v>957361.14800000004</v>
      </c>
      <c r="C7754" s="127">
        <v>6478360.5650000004</v>
      </c>
      <c r="D7754" s="103" t="s">
        <v>167</v>
      </c>
      <c r="E7754" s="125">
        <v>444.32</v>
      </c>
      <c r="F7754" s="125">
        <v>0.67000000000001592</v>
      </c>
      <c r="G7754" s="103" t="s">
        <v>167</v>
      </c>
      <c r="H7754" s="119">
        <f t="shared" si="3494"/>
        <v>1.470000000000016</v>
      </c>
      <c r="I7754" s="125" t="s">
        <v>5093</v>
      </c>
      <c r="J7754" s="125">
        <v>49844.47</v>
      </c>
      <c r="L7754" s="118">
        <v>0.7</v>
      </c>
    </row>
    <row r="7755" spans="1:12" x14ac:dyDescent="0.2">
      <c r="D7755" s="103"/>
      <c r="G7755" s="103"/>
    </row>
    <row r="7756" spans="1:12" x14ac:dyDescent="0.2">
      <c r="A7756" s="126">
        <v>3150</v>
      </c>
      <c r="B7756" s="127">
        <v>957367.897</v>
      </c>
      <c r="C7756" s="127">
        <v>6478349.1160000004</v>
      </c>
      <c r="D7756" s="103" t="s">
        <v>167</v>
      </c>
      <c r="E7756" s="125">
        <v>444.46</v>
      </c>
      <c r="F7756" s="125">
        <v>0.75999999999999091</v>
      </c>
      <c r="G7756" s="103" t="s">
        <v>167</v>
      </c>
      <c r="H7756" s="119">
        <f t="shared" si="3494"/>
        <v>1.5599999999999909</v>
      </c>
      <c r="I7756" s="125" t="s">
        <v>5094</v>
      </c>
      <c r="J7756" s="125">
        <v>49857.760000000002</v>
      </c>
      <c r="L7756" s="118">
        <v>0.7</v>
      </c>
    </row>
    <row r="7757" spans="1:12" x14ac:dyDescent="0.2">
      <c r="D7757" s="103"/>
      <c r="G7757" s="103"/>
    </row>
    <row r="7758" spans="1:12" x14ac:dyDescent="0.2">
      <c r="A7758" s="126" t="s">
        <v>5095</v>
      </c>
      <c r="B7758" s="127">
        <v>957371.07499999995</v>
      </c>
      <c r="C7758" s="127">
        <v>6478345.2869999995</v>
      </c>
      <c r="D7758" s="103" t="s">
        <v>167</v>
      </c>
      <c r="E7758" s="125">
        <v>444.47</v>
      </c>
      <c r="F7758" s="125">
        <v>1.1700000000000159</v>
      </c>
      <c r="G7758" s="103" t="s">
        <v>167</v>
      </c>
      <c r="H7758" s="119">
        <f t="shared" si="3494"/>
        <v>1.970000000000016</v>
      </c>
      <c r="I7758" s="125" t="s">
        <v>5096</v>
      </c>
      <c r="J7758" s="125">
        <v>49862.77</v>
      </c>
      <c r="L7758" s="118">
        <v>0.7</v>
      </c>
    </row>
    <row r="7759" spans="1:12" x14ac:dyDescent="0.2">
      <c r="D7759" s="103"/>
      <c r="G7759" s="103"/>
    </row>
    <row r="7760" spans="1:12" x14ac:dyDescent="0.2">
      <c r="A7760" s="126" t="s">
        <v>5097</v>
      </c>
      <c r="B7760" s="127">
        <v>957373.397</v>
      </c>
      <c r="C7760" s="127">
        <v>6478343.1789999995</v>
      </c>
      <c r="D7760" s="103" t="s">
        <v>167</v>
      </c>
      <c r="E7760" s="125">
        <v>444.48</v>
      </c>
      <c r="F7760" s="125">
        <v>1.3799999999999955</v>
      </c>
      <c r="G7760" s="103" t="s">
        <v>167</v>
      </c>
      <c r="H7760" s="119">
        <f t="shared" si="3494"/>
        <v>2.1799999999999957</v>
      </c>
      <c r="I7760" s="125" t="s">
        <v>5098</v>
      </c>
      <c r="J7760" s="125">
        <v>49865.919999999998</v>
      </c>
      <c r="L7760" s="118">
        <v>0.7</v>
      </c>
    </row>
    <row r="7761" spans="1:12" x14ac:dyDescent="0.2">
      <c r="D7761" s="103"/>
      <c r="G7761" s="103"/>
    </row>
    <row r="7762" spans="1:12" x14ac:dyDescent="0.2">
      <c r="A7762" s="126">
        <v>3151</v>
      </c>
      <c r="B7762" s="127">
        <v>957375.79700000002</v>
      </c>
      <c r="C7762" s="127">
        <v>6478341.5190000003</v>
      </c>
      <c r="D7762" s="103" t="s">
        <v>167</v>
      </c>
      <c r="E7762" s="125">
        <v>444.49200000000002</v>
      </c>
      <c r="F7762" s="125">
        <v>1.4519999999999982</v>
      </c>
      <c r="G7762" s="103" t="s">
        <v>167</v>
      </c>
      <c r="H7762" s="119">
        <f t="shared" si="3494"/>
        <v>2.2519999999999984</v>
      </c>
      <c r="I7762" s="125" t="s">
        <v>5099</v>
      </c>
      <c r="J7762" s="125">
        <v>49868.84</v>
      </c>
      <c r="L7762" s="118">
        <v>0.7</v>
      </c>
    </row>
    <row r="7763" spans="1:12" x14ac:dyDescent="0.2">
      <c r="D7763" s="103"/>
      <c r="G7763" s="103"/>
    </row>
    <row r="7764" spans="1:12" x14ac:dyDescent="0.2">
      <c r="A7764" s="126" t="s">
        <v>5100</v>
      </c>
      <c r="B7764" s="127">
        <v>957379.473</v>
      </c>
      <c r="C7764" s="127">
        <v>6478339.0650000004</v>
      </c>
      <c r="D7764" s="103" t="s">
        <v>167</v>
      </c>
      <c r="E7764" s="125">
        <v>443.596</v>
      </c>
      <c r="F7764" s="125">
        <v>0.93500000000000227</v>
      </c>
      <c r="G7764" s="103" t="s">
        <v>167</v>
      </c>
      <c r="H7764" s="119">
        <f t="shared" si="3494"/>
        <v>1.7350000000000023</v>
      </c>
      <c r="I7764" s="125" t="s">
        <v>5101</v>
      </c>
      <c r="J7764" s="125">
        <v>49873.27</v>
      </c>
      <c r="L7764" s="118">
        <v>0.7</v>
      </c>
    </row>
    <row r="7765" spans="1:12" x14ac:dyDescent="0.2">
      <c r="D7765" s="103"/>
      <c r="G7765" s="103"/>
    </row>
    <row r="7766" spans="1:12" x14ac:dyDescent="0.2">
      <c r="A7766" s="126" t="s">
        <v>5102</v>
      </c>
      <c r="B7766" s="127">
        <v>957383.40500000003</v>
      </c>
      <c r="C7766" s="127">
        <v>6478336.284</v>
      </c>
      <c r="D7766" s="103" t="s">
        <v>167</v>
      </c>
      <c r="E7766" s="125">
        <v>442.68400000000003</v>
      </c>
      <c r="F7766" s="125">
        <v>0.93400000000002592</v>
      </c>
      <c r="G7766" s="103" t="s">
        <v>167</v>
      </c>
      <c r="H7766" s="119">
        <f t="shared" si="3494"/>
        <v>1.734000000000026</v>
      </c>
      <c r="I7766" s="125" t="s">
        <v>5103</v>
      </c>
      <c r="J7766" s="125">
        <v>49878.17</v>
      </c>
      <c r="L7766" s="118">
        <v>0.7</v>
      </c>
    </row>
    <row r="7767" spans="1:12" x14ac:dyDescent="0.2">
      <c r="D7767" s="103"/>
      <c r="G7767" s="103"/>
    </row>
    <row r="7768" spans="1:12" x14ac:dyDescent="0.2">
      <c r="A7768" s="126" t="s">
        <v>5104</v>
      </c>
      <c r="B7768" s="127">
        <v>957388.62600000005</v>
      </c>
      <c r="C7768" s="127">
        <v>6478333.0099999998</v>
      </c>
      <c r="D7768" s="103" t="s">
        <v>167</v>
      </c>
      <c r="E7768" s="125">
        <v>441.45699999999999</v>
      </c>
      <c r="F7768" s="125">
        <v>0.81700000000000728</v>
      </c>
      <c r="G7768" s="103" t="s">
        <v>167</v>
      </c>
      <c r="H7768" s="119">
        <f t="shared" si="3494"/>
        <v>1.6170000000000073</v>
      </c>
      <c r="I7768" s="125" t="s">
        <v>5105</v>
      </c>
      <c r="J7768" s="125">
        <v>49884.44</v>
      </c>
      <c r="L7768" s="118">
        <v>0.7</v>
      </c>
    </row>
    <row r="7769" spans="1:12" x14ac:dyDescent="0.2">
      <c r="D7769" s="103"/>
      <c r="G7769" s="103"/>
    </row>
    <row r="7770" spans="1:12" x14ac:dyDescent="0.2">
      <c r="A7770" s="126">
        <v>3152</v>
      </c>
      <c r="B7770" s="127">
        <v>957394.39</v>
      </c>
      <c r="C7770" s="127">
        <v>6478329.6320000002</v>
      </c>
      <c r="D7770" s="103" t="s">
        <v>167</v>
      </c>
      <c r="E7770" s="125">
        <v>440.57600000000002</v>
      </c>
      <c r="F7770" s="125">
        <v>0.3760000000000332</v>
      </c>
      <c r="G7770" s="103" t="s">
        <v>167</v>
      </c>
      <c r="H7770" s="119">
        <f t="shared" si="3494"/>
        <v>1.1760000000000332</v>
      </c>
      <c r="I7770" s="125" t="s">
        <v>5106</v>
      </c>
      <c r="J7770" s="125">
        <v>49891.13</v>
      </c>
      <c r="L7770" s="118">
        <v>0.7</v>
      </c>
    </row>
    <row r="7771" spans="1:12" x14ac:dyDescent="0.2">
      <c r="D7771" s="103"/>
      <c r="G7771" s="103"/>
    </row>
    <row r="7772" spans="1:12" x14ac:dyDescent="0.2">
      <c r="A7772" s="126" t="s">
        <v>5107</v>
      </c>
      <c r="B7772" s="127">
        <v>957402.41799999995</v>
      </c>
      <c r="C7772" s="127">
        <v>6478324.5990000004</v>
      </c>
      <c r="D7772" s="103" t="s">
        <v>167</v>
      </c>
      <c r="E7772" s="125">
        <v>440.35300000000001</v>
      </c>
      <c r="F7772" s="125">
        <v>0.55299999999999727</v>
      </c>
      <c r="G7772" s="103" t="s">
        <v>167</v>
      </c>
      <c r="H7772" s="119">
        <f t="shared" si="3494"/>
        <v>1.3529999999999973</v>
      </c>
      <c r="I7772" s="125" t="s">
        <v>5108</v>
      </c>
      <c r="J7772" s="125">
        <v>49900.62</v>
      </c>
      <c r="L7772" s="118">
        <v>0.7</v>
      </c>
    </row>
    <row r="7773" spans="1:12" x14ac:dyDescent="0.2">
      <c r="D7773" s="103"/>
      <c r="G7773" s="103"/>
    </row>
    <row r="7774" spans="1:12" x14ac:dyDescent="0.2">
      <c r="A7774" s="126">
        <v>3153</v>
      </c>
      <c r="B7774" s="127">
        <v>957407.103</v>
      </c>
      <c r="C7774" s="127">
        <v>6478320.7690000003</v>
      </c>
      <c r="D7774" s="103" t="s">
        <v>167</v>
      </c>
      <c r="E7774" s="125">
        <v>440.488</v>
      </c>
      <c r="F7774" s="125">
        <v>0.71800000000001774</v>
      </c>
      <c r="G7774" s="103" t="s">
        <v>167</v>
      </c>
      <c r="H7774" s="119">
        <f t="shared" si="3494"/>
        <v>1.5180000000000178</v>
      </c>
      <c r="I7774" s="125" t="s">
        <v>5109</v>
      </c>
      <c r="J7774" s="125">
        <v>49906.68</v>
      </c>
      <c r="L7774" s="118">
        <v>0.7</v>
      </c>
    </row>
    <row r="7775" spans="1:12" x14ac:dyDescent="0.2">
      <c r="D7775" s="103"/>
      <c r="G7775" s="103"/>
    </row>
    <row r="7776" spans="1:12" x14ac:dyDescent="0.2">
      <c r="A7776" s="126" t="s">
        <v>5110</v>
      </c>
      <c r="B7776" s="127">
        <v>957412.50399999996</v>
      </c>
      <c r="C7776" s="127">
        <v>6478315.9850000003</v>
      </c>
      <c r="D7776" s="103" t="s">
        <v>167</v>
      </c>
      <c r="E7776" s="125">
        <v>440.18200000000002</v>
      </c>
      <c r="F7776" s="125">
        <v>0.55200000000002092</v>
      </c>
      <c r="G7776" s="103" t="s">
        <v>167</v>
      </c>
      <c r="H7776" s="119">
        <f t="shared" si="3494"/>
        <v>1.352000000000021</v>
      </c>
      <c r="I7776" s="125" t="s">
        <v>5111</v>
      </c>
      <c r="J7776" s="125">
        <v>49913.89</v>
      </c>
      <c r="L7776" s="118">
        <v>0.7</v>
      </c>
    </row>
    <row r="7777" spans="1:12" x14ac:dyDescent="0.2">
      <c r="D7777" s="103"/>
      <c r="G7777" s="103"/>
    </row>
    <row r="7778" spans="1:12" x14ac:dyDescent="0.2">
      <c r="A7778" s="126" t="s">
        <v>5112</v>
      </c>
      <c r="B7778" s="127">
        <v>957417.29799999995</v>
      </c>
      <c r="C7778" s="127">
        <v>6478311.443</v>
      </c>
      <c r="D7778" s="103" t="s">
        <v>167</v>
      </c>
      <c r="E7778" s="125">
        <v>439.65800000000002</v>
      </c>
      <c r="F7778" s="125">
        <v>0.47800000000000864</v>
      </c>
      <c r="G7778" s="103" t="s">
        <v>167</v>
      </c>
      <c r="H7778" s="119">
        <f t="shared" si="3494"/>
        <v>1.2780000000000087</v>
      </c>
      <c r="I7778" s="125" t="s">
        <v>5113</v>
      </c>
      <c r="J7778" s="125">
        <v>49920.51</v>
      </c>
      <c r="L7778" s="118">
        <v>0.7</v>
      </c>
    </row>
    <row r="7779" spans="1:12" x14ac:dyDescent="0.2">
      <c r="D7779" s="103"/>
      <c r="G7779" s="103"/>
    </row>
    <row r="7780" spans="1:12" x14ac:dyDescent="0.2">
      <c r="A7780" s="126">
        <v>3154</v>
      </c>
      <c r="B7780" s="127">
        <v>957424.31499999994</v>
      </c>
      <c r="C7780" s="127">
        <v>6478303.5750000002</v>
      </c>
      <c r="D7780" s="103" t="s">
        <v>167</v>
      </c>
      <c r="E7780" s="125">
        <v>439.23899999999998</v>
      </c>
      <c r="F7780" s="125">
        <v>0.81899999999995998</v>
      </c>
      <c r="G7780" s="103" t="s">
        <v>167</v>
      </c>
      <c r="H7780" s="119">
        <f t="shared" si="3494"/>
        <v>1.61899999999996</v>
      </c>
      <c r="I7780" s="125" t="s">
        <v>5114</v>
      </c>
      <c r="J7780" s="125">
        <v>49931.08</v>
      </c>
      <c r="L7780" s="118">
        <v>0.7</v>
      </c>
    </row>
    <row r="7781" spans="1:12" x14ac:dyDescent="0.2">
      <c r="D7781" s="103"/>
      <c r="G7781" s="103"/>
    </row>
    <row r="7782" spans="1:12" x14ac:dyDescent="0.2">
      <c r="A7782" s="126" t="s">
        <v>5115</v>
      </c>
      <c r="B7782" s="127">
        <v>957429.30500000005</v>
      </c>
      <c r="C7782" s="127">
        <v>6478298.0369999995</v>
      </c>
      <c r="D7782" s="103" t="s">
        <v>167</v>
      </c>
      <c r="E7782" s="125">
        <v>439.30799999999999</v>
      </c>
      <c r="F7782" s="125">
        <v>0.95799999999996999</v>
      </c>
      <c r="G7782" s="103" t="s">
        <v>167</v>
      </c>
      <c r="H7782" s="119">
        <f t="shared" si="3494"/>
        <v>1.75799999999997</v>
      </c>
      <c r="I7782" s="125" t="s">
        <v>5116</v>
      </c>
      <c r="J7782" s="125">
        <v>49938.54</v>
      </c>
      <c r="L7782" s="118">
        <v>0.7</v>
      </c>
    </row>
    <row r="7783" spans="1:12" x14ac:dyDescent="0.2">
      <c r="D7783" s="103"/>
      <c r="G7783" s="103"/>
    </row>
    <row r="7784" spans="1:12" x14ac:dyDescent="0.2">
      <c r="A7784" s="126">
        <v>3155</v>
      </c>
      <c r="B7784" s="127">
        <v>957435.99100000004</v>
      </c>
      <c r="C7784" s="127">
        <v>6478290.7149999999</v>
      </c>
      <c r="D7784" s="103" t="s">
        <v>167</v>
      </c>
      <c r="E7784" s="125">
        <v>438.7</v>
      </c>
      <c r="F7784" s="125">
        <v>0.63999999999998636</v>
      </c>
      <c r="G7784" s="103" t="s">
        <v>167</v>
      </c>
      <c r="H7784" s="119">
        <f t="shared" si="3494"/>
        <v>1.4399999999999864</v>
      </c>
      <c r="I7784" s="125" t="s">
        <v>5117</v>
      </c>
      <c r="J7784" s="125">
        <v>49948.46</v>
      </c>
      <c r="L7784" s="118">
        <v>0.7</v>
      </c>
    </row>
    <row r="7785" spans="1:12" x14ac:dyDescent="0.2">
      <c r="D7785" s="103"/>
      <c r="G7785" s="103"/>
    </row>
    <row r="7786" spans="1:12" x14ac:dyDescent="0.2">
      <c r="A7786" s="126" t="s">
        <v>5118</v>
      </c>
      <c r="B7786" s="127">
        <v>957439.84600000002</v>
      </c>
      <c r="C7786" s="127">
        <v>6478286.6469999999</v>
      </c>
      <c r="D7786" s="103" t="s">
        <v>167</v>
      </c>
      <c r="E7786" s="125">
        <v>439.35</v>
      </c>
      <c r="F7786" s="125">
        <v>1.3000000000000114</v>
      </c>
      <c r="G7786" s="103" t="s">
        <v>167</v>
      </c>
      <c r="H7786" s="119">
        <f t="shared" si="3494"/>
        <v>2.1000000000000116</v>
      </c>
      <c r="I7786" s="125" t="s">
        <v>5119</v>
      </c>
      <c r="J7786" s="125">
        <v>49954.06</v>
      </c>
      <c r="L7786" s="118">
        <v>0.7</v>
      </c>
    </row>
    <row r="7787" spans="1:12" x14ac:dyDescent="0.2">
      <c r="D7787" s="103"/>
      <c r="G7787" s="103"/>
    </row>
    <row r="7788" spans="1:12" x14ac:dyDescent="0.2">
      <c r="A7788" s="126" t="s">
        <v>5120</v>
      </c>
      <c r="B7788" s="127">
        <v>957444.304</v>
      </c>
      <c r="C7788" s="127">
        <v>6478282.1050000004</v>
      </c>
      <c r="D7788" s="103" t="s">
        <v>167</v>
      </c>
      <c r="E7788" s="125">
        <v>439.5</v>
      </c>
      <c r="F7788" s="125">
        <v>1.1800000000000068</v>
      </c>
      <c r="G7788" s="103" t="s">
        <v>167</v>
      </c>
      <c r="H7788" s="119">
        <f t="shared" si="3494"/>
        <v>1.9800000000000069</v>
      </c>
      <c r="I7788" s="125" t="s">
        <v>5121</v>
      </c>
      <c r="J7788" s="125">
        <v>49960.43</v>
      </c>
      <c r="L7788" s="118">
        <v>0.7</v>
      </c>
    </row>
    <row r="7789" spans="1:12" x14ac:dyDescent="0.2">
      <c r="D7789" s="103"/>
      <c r="G7789" s="103"/>
    </row>
    <row r="7790" spans="1:12" x14ac:dyDescent="0.2">
      <c r="A7790" s="126">
        <v>3156</v>
      </c>
      <c r="B7790" s="127">
        <v>957449.06799999997</v>
      </c>
      <c r="C7790" s="127">
        <v>6478277.0949999997</v>
      </c>
      <c r="D7790" s="103" t="s">
        <v>167</v>
      </c>
      <c r="E7790" s="125">
        <v>439.58</v>
      </c>
      <c r="F7790" s="125">
        <v>0.77999999999997272</v>
      </c>
      <c r="G7790" s="103" t="s">
        <v>167</v>
      </c>
      <c r="H7790" s="119">
        <f t="shared" si="3494"/>
        <v>1.5799999999999728</v>
      </c>
      <c r="I7790" s="125" t="s">
        <v>5122</v>
      </c>
      <c r="J7790" s="125">
        <v>49967.360000000001</v>
      </c>
      <c r="L7790" s="118">
        <v>0.7</v>
      </c>
    </row>
    <row r="7791" spans="1:12" x14ac:dyDescent="0.2">
      <c r="D7791" s="103"/>
      <c r="G7791" s="103"/>
    </row>
    <row r="7792" spans="1:12" x14ac:dyDescent="0.2">
      <c r="A7792" s="126" t="s">
        <v>5123</v>
      </c>
      <c r="B7792" s="127">
        <v>957453.33700000006</v>
      </c>
      <c r="C7792" s="127">
        <v>6478271.8380000005</v>
      </c>
      <c r="D7792" s="103" t="s">
        <v>167</v>
      </c>
      <c r="E7792" s="125">
        <v>439.68</v>
      </c>
      <c r="F7792" s="125">
        <v>0.63999999999998636</v>
      </c>
      <c r="G7792" s="103" t="s">
        <v>167</v>
      </c>
      <c r="H7792" s="119">
        <f t="shared" si="3494"/>
        <v>1.4399999999999864</v>
      </c>
      <c r="I7792" s="125" t="s">
        <v>5124</v>
      </c>
      <c r="J7792" s="125">
        <v>49974.14</v>
      </c>
      <c r="L7792" s="118">
        <v>0.7</v>
      </c>
    </row>
    <row r="7793" spans="1:12" x14ac:dyDescent="0.2">
      <c r="D7793" s="103"/>
      <c r="G7793" s="103"/>
    </row>
    <row r="7794" spans="1:12" x14ac:dyDescent="0.2">
      <c r="A7794" s="126" t="s">
        <v>5125</v>
      </c>
      <c r="B7794" s="127">
        <v>957457.18799999997</v>
      </c>
      <c r="C7794" s="127">
        <v>6478266.1960000005</v>
      </c>
      <c r="D7794" s="103" t="s">
        <v>167</v>
      </c>
      <c r="E7794" s="125">
        <v>439.89</v>
      </c>
      <c r="F7794" s="125">
        <v>0.65999999999996817</v>
      </c>
      <c r="G7794" s="103" t="s">
        <v>167</v>
      </c>
      <c r="H7794" s="119">
        <f t="shared" si="3494"/>
        <v>1.4599999999999682</v>
      </c>
      <c r="I7794" s="125" t="s">
        <v>5126</v>
      </c>
      <c r="J7794" s="125">
        <v>49980.98</v>
      </c>
      <c r="L7794" s="118">
        <v>0.7</v>
      </c>
    </row>
    <row r="7795" spans="1:12" x14ac:dyDescent="0.2">
      <c r="D7795" s="103"/>
      <c r="G7795" s="103"/>
    </row>
    <row r="7796" spans="1:12" x14ac:dyDescent="0.2">
      <c r="A7796" s="126" t="s">
        <v>5127</v>
      </c>
      <c r="B7796" s="127">
        <v>957459.31099999999</v>
      </c>
      <c r="C7796" s="127">
        <v>6478262.5300000003</v>
      </c>
      <c r="D7796" s="103" t="s">
        <v>167</v>
      </c>
      <c r="E7796" s="125">
        <v>439.82</v>
      </c>
      <c r="F7796" s="125">
        <v>0.57999999999998408</v>
      </c>
      <c r="G7796" s="103" t="s">
        <v>167</v>
      </c>
      <c r="H7796" s="119">
        <f t="shared" si="3494"/>
        <v>1.3799999999999841</v>
      </c>
      <c r="I7796" s="125" t="s">
        <v>5128</v>
      </c>
      <c r="J7796" s="125">
        <v>49985.21</v>
      </c>
      <c r="L7796" s="118">
        <v>0.7</v>
      </c>
    </row>
    <row r="7797" spans="1:12" x14ac:dyDescent="0.2">
      <c r="D7797" s="103"/>
      <c r="G7797" s="103"/>
    </row>
    <row r="7798" spans="1:12" x14ac:dyDescent="0.2">
      <c r="A7798" s="126" t="s">
        <v>5129</v>
      </c>
      <c r="B7798" s="127">
        <v>957462.21</v>
      </c>
      <c r="C7798" s="127">
        <v>6478248.4179999996</v>
      </c>
      <c r="D7798" s="103" t="s">
        <v>167</v>
      </c>
      <c r="E7798" s="125">
        <v>440.02</v>
      </c>
      <c r="F7798" s="125">
        <v>0.45999999999997954</v>
      </c>
      <c r="G7798" s="103" t="s">
        <v>167</v>
      </c>
      <c r="H7798" s="119">
        <f t="shared" si="3494"/>
        <v>1.2599999999999796</v>
      </c>
      <c r="I7798" s="125" t="s">
        <v>5130</v>
      </c>
      <c r="J7798" s="125">
        <v>49999.78</v>
      </c>
      <c r="L7798" s="118">
        <v>0.7</v>
      </c>
    </row>
    <row r="7799" spans="1:12" x14ac:dyDescent="0.2">
      <c r="D7799" s="103"/>
      <c r="G7799" s="103"/>
    </row>
    <row r="7800" spans="1:12" x14ac:dyDescent="0.2">
      <c r="A7800" s="126" t="s">
        <v>5131</v>
      </c>
      <c r="B7800" s="127">
        <v>957463.63800000004</v>
      </c>
      <c r="C7800" s="127">
        <v>6478241.5609999998</v>
      </c>
      <c r="D7800" s="103" t="s">
        <v>167</v>
      </c>
      <c r="E7800" s="125">
        <v>440.23</v>
      </c>
      <c r="F7800" s="125">
        <v>0.45000000000004547</v>
      </c>
      <c r="G7800" s="103" t="s">
        <v>167</v>
      </c>
      <c r="H7800" s="119">
        <f t="shared" si="3494"/>
        <v>1.2500000000000455</v>
      </c>
      <c r="I7800" s="125" t="s">
        <v>5132</v>
      </c>
      <c r="J7800" s="125">
        <v>50006.83</v>
      </c>
      <c r="L7800" s="118">
        <v>0.7</v>
      </c>
    </row>
    <row r="7801" spans="1:12" x14ac:dyDescent="0.2">
      <c r="D7801" s="103"/>
      <c r="G7801" s="103"/>
    </row>
    <row r="7802" spans="1:12" x14ac:dyDescent="0.2">
      <c r="A7802" s="126" t="s">
        <v>5133</v>
      </c>
      <c r="B7802" s="127">
        <v>957466.60600000003</v>
      </c>
      <c r="C7802" s="127">
        <v>6478236.727</v>
      </c>
      <c r="D7802" s="103" t="s">
        <v>167</v>
      </c>
      <c r="E7802" s="125">
        <v>441.22</v>
      </c>
      <c r="F7802" s="125">
        <v>0.47000000000002728</v>
      </c>
      <c r="G7802" s="103" t="s">
        <v>167</v>
      </c>
      <c r="H7802" s="119">
        <f t="shared" si="3494"/>
        <v>1.2700000000000273</v>
      </c>
      <c r="I7802" s="125" t="s">
        <v>5134</v>
      </c>
      <c r="J7802" s="125">
        <v>50012.61</v>
      </c>
      <c r="L7802" s="118">
        <v>0.7</v>
      </c>
    </row>
    <row r="7803" spans="1:12" x14ac:dyDescent="0.2">
      <c r="D7803" s="103"/>
      <c r="G7803" s="103"/>
    </row>
    <row r="7804" spans="1:12" x14ac:dyDescent="0.2">
      <c r="A7804" s="126" t="s">
        <v>5135</v>
      </c>
      <c r="B7804" s="127">
        <v>957471.88199999998</v>
      </c>
      <c r="C7804" s="127">
        <v>6478230.5300000003</v>
      </c>
      <c r="D7804" s="103" t="s">
        <v>167</v>
      </c>
      <c r="E7804" s="125">
        <v>442.51</v>
      </c>
      <c r="F7804" s="125">
        <v>0.44999999999998863</v>
      </c>
      <c r="G7804" s="103" t="s">
        <v>167</v>
      </c>
      <c r="H7804" s="119">
        <f t="shared" si="3494"/>
        <v>1.2499999999999887</v>
      </c>
      <c r="I7804" s="125" t="s">
        <v>5136</v>
      </c>
      <c r="J7804" s="125">
        <v>50020.85</v>
      </c>
      <c r="L7804" s="118">
        <v>0.7</v>
      </c>
    </row>
    <row r="7805" spans="1:12" x14ac:dyDescent="0.2">
      <c r="D7805" s="103"/>
      <c r="G7805" s="103"/>
    </row>
    <row r="7806" spans="1:12" x14ac:dyDescent="0.2">
      <c r="A7806" s="126" t="s">
        <v>5137</v>
      </c>
      <c r="B7806" s="127">
        <v>957477.81599999999</v>
      </c>
      <c r="C7806" s="127">
        <v>6478223.8820000002</v>
      </c>
      <c r="D7806" s="103" t="s">
        <v>167</v>
      </c>
      <c r="E7806" s="125">
        <v>443.35</v>
      </c>
      <c r="F7806" s="125">
        <v>0.46000000000003638</v>
      </c>
      <c r="G7806" s="103" t="s">
        <v>167</v>
      </c>
      <c r="H7806" s="119">
        <f t="shared" ref="H7806:H7868" si="3495">F7806+L7806+0.1</f>
        <v>1.2600000000000364</v>
      </c>
      <c r="I7806" s="125" t="s">
        <v>5138</v>
      </c>
      <c r="J7806" s="125">
        <v>50029.81</v>
      </c>
      <c r="L7806" s="118">
        <v>0.7</v>
      </c>
    </row>
    <row r="7807" spans="1:12" x14ac:dyDescent="0.2">
      <c r="D7807" s="103"/>
      <c r="G7807" s="103"/>
    </row>
    <row r="7808" spans="1:12" x14ac:dyDescent="0.2">
      <c r="A7808" s="126" t="s">
        <v>5139</v>
      </c>
      <c r="B7808" s="127">
        <v>957479.04099999997</v>
      </c>
      <c r="C7808" s="127">
        <v>6478222.5539999995</v>
      </c>
      <c r="D7808" s="103" t="s">
        <v>167</v>
      </c>
      <c r="E7808" s="125">
        <v>443.37299999999999</v>
      </c>
      <c r="F7808" s="125">
        <v>0.46299999999996544</v>
      </c>
      <c r="G7808" s="103" t="s">
        <v>167</v>
      </c>
      <c r="H7808" s="119">
        <f t="shared" si="3495"/>
        <v>1.2629999999999655</v>
      </c>
      <c r="I7808" s="125" t="s">
        <v>5140</v>
      </c>
      <c r="J7808" s="125">
        <v>50031.61</v>
      </c>
      <c r="L7808" s="118">
        <v>0.7</v>
      </c>
    </row>
    <row r="7809" spans="1:12" x14ac:dyDescent="0.2">
      <c r="D7809" s="103"/>
      <c r="G7809" s="103"/>
    </row>
    <row r="7810" spans="1:12" x14ac:dyDescent="0.2">
      <c r="A7810" s="126">
        <v>3160</v>
      </c>
      <c r="B7810" s="127">
        <v>957491.48100000003</v>
      </c>
      <c r="C7810" s="127">
        <v>6478209.0439999998</v>
      </c>
      <c r="D7810" s="103" t="s">
        <v>167</v>
      </c>
      <c r="E7810" s="125">
        <v>443.56</v>
      </c>
      <c r="F7810" s="125">
        <v>0.56999999999999318</v>
      </c>
      <c r="G7810" s="103" t="s">
        <v>167</v>
      </c>
      <c r="H7810" s="119">
        <f t="shared" si="3495"/>
        <v>1.3699999999999932</v>
      </c>
      <c r="I7810" s="125" t="s">
        <v>5141</v>
      </c>
      <c r="J7810" s="125">
        <v>50049.98</v>
      </c>
      <c r="L7810" s="118">
        <v>0.7</v>
      </c>
    </row>
    <row r="7811" spans="1:12" x14ac:dyDescent="0.2">
      <c r="D7811" s="103"/>
      <c r="G7811" s="103"/>
    </row>
    <row r="7812" spans="1:12" x14ac:dyDescent="0.2">
      <c r="A7812" s="126">
        <v>3161</v>
      </c>
      <c r="B7812" s="127">
        <v>957505.39300000004</v>
      </c>
      <c r="C7812" s="127">
        <v>6478194.2139999997</v>
      </c>
      <c r="D7812" s="103" t="s">
        <v>167</v>
      </c>
      <c r="E7812" s="125">
        <v>443.89</v>
      </c>
      <c r="F7812" s="125">
        <v>0.50999999999999091</v>
      </c>
      <c r="G7812" s="103" t="s">
        <v>167</v>
      </c>
      <c r="H7812" s="119">
        <f t="shared" si="3495"/>
        <v>1.3099999999999909</v>
      </c>
      <c r="I7812" s="125" t="s">
        <v>5142</v>
      </c>
      <c r="J7812" s="125">
        <v>50070.32</v>
      </c>
      <c r="L7812" s="118">
        <v>0.7</v>
      </c>
    </row>
    <row r="7813" spans="1:12" x14ac:dyDescent="0.2">
      <c r="D7813" s="103"/>
      <c r="G7813" s="103"/>
    </row>
    <row r="7814" spans="1:12" x14ac:dyDescent="0.2">
      <c r="A7814" s="126" t="s">
        <v>5143</v>
      </c>
      <c r="B7814" s="127">
        <v>957512.05700000003</v>
      </c>
      <c r="C7814" s="127">
        <v>6478187.3140000002</v>
      </c>
      <c r="D7814" s="103" t="s">
        <v>167</v>
      </c>
      <c r="E7814" s="125">
        <v>444.24</v>
      </c>
      <c r="F7814" s="125">
        <v>1.0400000000000205</v>
      </c>
      <c r="G7814" s="103" t="s">
        <v>167</v>
      </c>
      <c r="H7814" s="119">
        <f t="shared" si="3495"/>
        <v>2.0400000000000205</v>
      </c>
      <c r="I7814" s="125" t="s">
        <v>5144</v>
      </c>
      <c r="J7814" s="125">
        <v>50079.91</v>
      </c>
      <c r="L7814" s="118">
        <v>0.9</v>
      </c>
    </row>
    <row r="7815" spans="1:12" x14ac:dyDescent="0.2">
      <c r="D7815" s="103"/>
      <c r="G7815" s="103"/>
    </row>
    <row r="7816" spans="1:12" x14ac:dyDescent="0.2">
      <c r="A7816" s="126" t="s">
        <v>5145</v>
      </c>
      <c r="B7816" s="127">
        <v>957514.82900000003</v>
      </c>
      <c r="C7816" s="127">
        <v>6478184.2790000001</v>
      </c>
      <c r="D7816" s="103" t="s">
        <v>167</v>
      </c>
      <c r="E7816" s="125">
        <v>444.38099999999997</v>
      </c>
      <c r="F7816" s="125">
        <v>1.1909999999999741</v>
      </c>
      <c r="G7816" s="103" t="s">
        <v>167</v>
      </c>
      <c r="H7816" s="119">
        <f t="shared" si="3495"/>
        <v>2.1909999999999741</v>
      </c>
      <c r="I7816" s="125" t="s">
        <v>5146</v>
      </c>
      <c r="J7816" s="125">
        <v>50084.02</v>
      </c>
      <c r="L7816" s="118">
        <v>0.9</v>
      </c>
    </row>
    <row r="7817" spans="1:12" x14ac:dyDescent="0.2">
      <c r="D7817" s="103"/>
      <c r="G7817" s="103"/>
    </row>
    <row r="7818" spans="1:12" x14ac:dyDescent="0.2">
      <c r="A7818" s="126">
        <v>3162</v>
      </c>
      <c r="B7818" s="127">
        <v>957517.82700000005</v>
      </c>
      <c r="C7818" s="127">
        <v>6478180.2089999998</v>
      </c>
      <c r="D7818" s="103" t="s">
        <v>167</v>
      </c>
      <c r="E7818" s="125">
        <v>444.41699999999997</v>
      </c>
      <c r="F7818" s="125">
        <v>1.1569999999999823</v>
      </c>
      <c r="G7818" s="103" t="s">
        <v>167</v>
      </c>
      <c r="H7818" s="119">
        <f t="shared" si="3495"/>
        <v>2.1569999999999823</v>
      </c>
      <c r="I7818" s="125" t="s">
        <v>5147</v>
      </c>
      <c r="J7818" s="125">
        <v>50089.08</v>
      </c>
      <c r="L7818" s="118">
        <v>0.9</v>
      </c>
    </row>
    <row r="7819" spans="1:12" x14ac:dyDescent="0.2">
      <c r="D7819" s="103"/>
      <c r="G7819" s="103"/>
    </row>
    <row r="7820" spans="1:12" x14ac:dyDescent="0.2">
      <c r="A7820" s="126" t="s">
        <v>5148</v>
      </c>
      <c r="B7820" s="127">
        <v>957520.66299999994</v>
      </c>
      <c r="C7820" s="127">
        <v>6478176.6660000002</v>
      </c>
      <c r="D7820" s="103" t="s">
        <v>167</v>
      </c>
      <c r="E7820" s="125">
        <v>444.49700000000001</v>
      </c>
      <c r="F7820" s="125">
        <v>1.3670000000000186</v>
      </c>
      <c r="G7820" s="103" t="s">
        <v>167</v>
      </c>
      <c r="H7820" s="119">
        <f t="shared" si="3495"/>
        <v>2.3670000000000186</v>
      </c>
      <c r="I7820" s="125" t="s">
        <v>5149</v>
      </c>
      <c r="J7820" s="125">
        <v>50093.61</v>
      </c>
      <c r="L7820" s="118">
        <v>0.9</v>
      </c>
    </row>
    <row r="7821" spans="1:12" x14ac:dyDescent="0.2">
      <c r="D7821" s="103"/>
      <c r="G7821" s="103"/>
    </row>
    <row r="7822" spans="1:12" x14ac:dyDescent="0.2">
      <c r="A7822" s="126" t="s">
        <v>5150</v>
      </c>
      <c r="B7822" s="127">
        <v>957522.76399999997</v>
      </c>
      <c r="C7822" s="127">
        <v>6478174.1359999999</v>
      </c>
      <c r="D7822" s="103" t="s">
        <v>167</v>
      </c>
      <c r="E7822" s="125">
        <v>444.137</v>
      </c>
      <c r="F7822" s="125">
        <v>1.2970000000000255</v>
      </c>
      <c r="G7822" s="103" t="s">
        <v>167</v>
      </c>
      <c r="H7822" s="119">
        <f t="shared" si="3495"/>
        <v>2.2970000000000255</v>
      </c>
      <c r="I7822" s="125" t="s">
        <v>5151</v>
      </c>
      <c r="J7822" s="125">
        <v>50096.91</v>
      </c>
      <c r="L7822" s="118">
        <v>0.9</v>
      </c>
    </row>
    <row r="7823" spans="1:12" x14ac:dyDescent="0.2">
      <c r="D7823" s="103"/>
      <c r="G7823" s="103"/>
    </row>
    <row r="7824" spans="1:12" x14ac:dyDescent="0.2">
      <c r="A7824" s="126" t="s">
        <v>5152</v>
      </c>
      <c r="B7824" s="127">
        <v>957526.95400000003</v>
      </c>
      <c r="C7824" s="127">
        <v>6478168.7510000002</v>
      </c>
      <c r="D7824" s="103" t="s">
        <v>167</v>
      </c>
      <c r="E7824" s="125">
        <v>443.16</v>
      </c>
      <c r="F7824" s="125">
        <v>1.1899999999999977</v>
      </c>
      <c r="G7824" s="103" t="s">
        <v>167</v>
      </c>
      <c r="H7824" s="119">
        <f t="shared" si="3495"/>
        <v>2.1899999999999977</v>
      </c>
      <c r="I7824" s="125" t="s">
        <v>5153</v>
      </c>
      <c r="J7824" s="125">
        <v>50103.79</v>
      </c>
      <c r="L7824" s="118">
        <v>0.9</v>
      </c>
    </row>
    <row r="7825" spans="1:12" x14ac:dyDescent="0.2">
      <c r="D7825" s="103"/>
      <c r="G7825" s="103"/>
    </row>
    <row r="7826" spans="1:12" x14ac:dyDescent="0.2">
      <c r="A7826" s="126">
        <v>3163</v>
      </c>
      <c r="B7826" s="127">
        <v>957531.61699999997</v>
      </c>
      <c r="C7826" s="127">
        <v>6478162.682</v>
      </c>
      <c r="D7826" s="103" t="s">
        <v>167</v>
      </c>
      <c r="E7826" s="125">
        <v>442.35300000000001</v>
      </c>
      <c r="F7826" s="125">
        <v>0.53300000000001546</v>
      </c>
      <c r="G7826" s="103" t="s">
        <v>167</v>
      </c>
      <c r="H7826" s="119">
        <f t="shared" si="3495"/>
        <v>1.5330000000000155</v>
      </c>
      <c r="I7826" s="125" t="s">
        <v>5154</v>
      </c>
      <c r="J7826" s="125">
        <v>50110.6</v>
      </c>
      <c r="L7826" s="118">
        <v>0.9</v>
      </c>
    </row>
    <row r="7827" spans="1:12" x14ac:dyDescent="0.2">
      <c r="D7827" s="103"/>
      <c r="G7827" s="103"/>
    </row>
    <row r="7828" spans="1:12" x14ac:dyDescent="0.2">
      <c r="A7828" s="126" t="s">
        <v>5155</v>
      </c>
      <c r="B7828" s="127">
        <v>957538.07200000004</v>
      </c>
      <c r="C7828" s="127">
        <v>6478155.3720000004</v>
      </c>
      <c r="D7828" s="103" t="s">
        <v>167</v>
      </c>
      <c r="E7828" s="125">
        <v>442.24400000000003</v>
      </c>
      <c r="F7828" s="125">
        <v>0.47400000000004638</v>
      </c>
      <c r="G7828" s="103" t="s">
        <v>167</v>
      </c>
      <c r="H7828" s="119">
        <f t="shared" si="3495"/>
        <v>1.4740000000000464</v>
      </c>
      <c r="I7828" s="125" t="s">
        <v>5156</v>
      </c>
      <c r="J7828" s="125">
        <v>50121.2</v>
      </c>
      <c r="L7828" s="118">
        <v>0.9</v>
      </c>
    </row>
    <row r="7829" spans="1:12" x14ac:dyDescent="0.2">
      <c r="D7829" s="103"/>
      <c r="G7829" s="103"/>
    </row>
    <row r="7830" spans="1:12" ht="15" x14ac:dyDescent="0.2">
      <c r="A7830" s="126">
        <v>3164</v>
      </c>
      <c r="B7830" s="127">
        <v>957546.15899999999</v>
      </c>
      <c r="C7830" s="127">
        <v>6478145.9740000004</v>
      </c>
      <c r="D7830" s="103" t="s">
        <v>167</v>
      </c>
      <c r="E7830" s="125">
        <v>442.173</v>
      </c>
      <c r="F7830" s="125">
        <v>0.72300000000001319</v>
      </c>
      <c r="G7830" s="103" t="s">
        <v>167</v>
      </c>
      <c r="H7830" s="119">
        <f t="shared" si="3495"/>
        <v>1.7230000000000132</v>
      </c>
      <c r="I7830" s="125" t="s">
        <v>5157</v>
      </c>
      <c r="J7830" s="125">
        <v>50133.599999999999</v>
      </c>
      <c r="K7830" s="132" t="s">
        <v>5167</v>
      </c>
      <c r="L7830" s="118">
        <v>0.9</v>
      </c>
    </row>
    <row r="7831" spans="1:12" x14ac:dyDescent="0.2">
      <c r="D7831" s="103"/>
      <c r="G7831" s="103"/>
    </row>
    <row r="7832" spans="1:12" x14ac:dyDescent="0.2">
      <c r="A7832" s="126" t="s">
        <v>5158</v>
      </c>
      <c r="B7832" s="127">
        <v>957550.57499999995</v>
      </c>
      <c r="C7832" s="127">
        <v>6478140.6320000002</v>
      </c>
      <c r="D7832" s="103" t="s">
        <v>167</v>
      </c>
      <c r="E7832" s="125">
        <v>442.178</v>
      </c>
      <c r="F7832" s="125">
        <v>1.2880000000000109</v>
      </c>
      <c r="G7832" s="103" t="s">
        <v>167</v>
      </c>
      <c r="H7832" s="119">
        <f t="shared" si="3495"/>
        <v>2.2880000000000109</v>
      </c>
      <c r="I7832" s="125" t="s">
        <v>5159</v>
      </c>
      <c r="J7832" s="125">
        <v>50140.55</v>
      </c>
      <c r="L7832" s="118">
        <v>0.9</v>
      </c>
    </row>
    <row r="7833" spans="1:12" x14ac:dyDescent="0.2">
      <c r="D7833" s="103"/>
      <c r="G7833" s="103"/>
    </row>
    <row r="7834" spans="1:12" x14ac:dyDescent="0.2">
      <c r="A7834" s="126" t="s">
        <v>5160</v>
      </c>
      <c r="B7834" s="127">
        <v>957553.32799999998</v>
      </c>
      <c r="C7834" s="127">
        <v>6478138.017</v>
      </c>
      <c r="D7834" s="103" t="s">
        <v>167</v>
      </c>
      <c r="E7834" s="125">
        <v>442.18400000000003</v>
      </c>
      <c r="F7834" s="125">
        <v>1.4740000000000464</v>
      </c>
      <c r="G7834" s="103" t="s">
        <v>167</v>
      </c>
      <c r="H7834" s="119">
        <f t="shared" si="3495"/>
        <v>2.2140000000000466</v>
      </c>
      <c r="I7834" s="125" t="s">
        <v>5161</v>
      </c>
      <c r="J7834" s="125">
        <v>50174.36</v>
      </c>
      <c r="L7834" s="118">
        <v>0.64</v>
      </c>
    </row>
    <row r="7835" spans="1:12" x14ac:dyDescent="0.2">
      <c r="D7835" s="103"/>
      <c r="G7835" s="103"/>
    </row>
    <row r="7836" spans="1:12" x14ac:dyDescent="0.2">
      <c r="A7836" s="126">
        <v>3165</v>
      </c>
      <c r="B7836" s="127">
        <v>957557.47600000002</v>
      </c>
      <c r="C7836" s="127">
        <v>6478134.0559999999</v>
      </c>
      <c r="D7836" s="103" t="s">
        <v>167</v>
      </c>
      <c r="E7836" s="125">
        <v>442.17899999999997</v>
      </c>
      <c r="F7836" s="125">
        <v>1.56899999999996</v>
      </c>
      <c r="G7836" s="103" t="s">
        <v>167</v>
      </c>
      <c r="H7836" s="119">
        <f t="shared" si="3495"/>
        <v>2.0989999999999598</v>
      </c>
      <c r="I7836" s="125" t="s">
        <v>5162</v>
      </c>
      <c r="J7836" s="125">
        <v>50180.1</v>
      </c>
      <c r="L7836" s="118">
        <v>0.43</v>
      </c>
    </row>
    <row r="7837" spans="1:12" x14ac:dyDescent="0.2">
      <c r="D7837" s="103"/>
      <c r="G7837" s="103"/>
    </row>
    <row r="7838" spans="1:12" x14ac:dyDescent="0.2">
      <c r="A7838" s="126" t="s">
        <v>5163</v>
      </c>
      <c r="B7838" s="127">
        <v>957561.29599999997</v>
      </c>
      <c r="C7838" s="127">
        <v>6478129.7719999999</v>
      </c>
      <c r="D7838" s="103" t="s">
        <v>167</v>
      </c>
      <c r="E7838" s="125">
        <v>442.24099999999999</v>
      </c>
      <c r="F7838" s="125">
        <v>1.6009999999999991</v>
      </c>
      <c r="G7838" s="103" t="s">
        <v>167</v>
      </c>
      <c r="H7838" s="119">
        <f t="shared" si="3495"/>
        <v>2.1309999999999993</v>
      </c>
      <c r="I7838" s="125" t="s">
        <v>5164</v>
      </c>
      <c r="J7838" s="125">
        <v>50185.84</v>
      </c>
      <c r="L7838" s="118">
        <v>0.43</v>
      </c>
    </row>
    <row r="7839" spans="1:12" x14ac:dyDescent="0.2">
      <c r="D7839" s="103"/>
      <c r="G7839" s="103"/>
    </row>
    <row r="7840" spans="1:12" x14ac:dyDescent="0.2">
      <c r="A7840" s="126">
        <v>3166</v>
      </c>
      <c r="B7840" s="127">
        <v>957563.38300000003</v>
      </c>
      <c r="C7840" s="127">
        <v>6478127.5369999995</v>
      </c>
      <c r="D7840" s="103" t="s">
        <v>167</v>
      </c>
      <c r="E7840" s="125">
        <v>442.28</v>
      </c>
      <c r="F7840" s="125">
        <v>1.4599999999999795</v>
      </c>
      <c r="G7840" s="103" t="s">
        <v>167</v>
      </c>
      <c r="H7840" s="119">
        <f t="shared" si="3495"/>
        <v>1.9899999999999796</v>
      </c>
      <c r="I7840" s="125" t="s">
        <v>5165</v>
      </c>
      <c r="J7840" s="125">
        <v>50188.9</v>
      </c>
      <c r="L7840" s="118">
        <v>0.43</v>
      </c>
    </row>
    <row r="7841" spans="1:19" x14ac:dyDescent="0.2">
      <c r="D7841" s="103"/>
      <c r="G7841" s="103"/>
    </row>
    <row r="7842" spans="1:19" x14ac:dyDescent="0.2">
      <c r="A7842" s="126">
        <v>3200</v>
      </c>
      <c r="B7842" s="127">
        <v>957572.28599999996</v>
      </c>
      <c r="C7842" s="127">
        <v>6478118.1459999997</v>
      </c>
      <c r="D7842" s="103" t="s">
        <v>167</v>
      </c>
      <c r="E7842" s="125">
        <v>442.49200000000002</v>
      </c>
      <c r="F7842" s="125">
        <v>1.4820000000000277</v>
      </c>
      <c r="G7842" s="103" t="s">
        <v>167</v>
      </c>
      <c r="H7842" s="119">
        <f t="shared" si="3495"/>
        <v>2.0120000000000275</v>
      </c>
      <c r="I7842" s="125" t="s">
        <v>5166</v>
      </c>
      <c r="J7842" s="125">
        <v>50201.85</v>
      </c>
      <c r="L7842" s="118">
        <v>0.43</v>
      </c>
      <c r="S7842" s="101" t="s">
        <v>4726</v>
      </c>
    </row>
    <row r="7843" spans="1:19" x14ac:dyDescent="0.2">
      <c r="D7843" s="103"/>
      <c r="G7843" s="103"/>
    </row>
    <row r="7844" spans="1:19" x14ac:dyDescent="0.2">
      <c r="A7844" s="126" t="s">
        <v>5168</v>
      </c>
      <c r="B7844" s="127">
        <v>957575.99</v>
      </c>
      <c r="C7844" s="127">
        <v>6478113.5250000004</v>
      </c>
      <c r="D7844" s="103" t="s">
        <v>167</v>
      </c>
      <c r="E7844" s="125">
        <v>442.61099999999999</v>
      </c>
      <c r="F7844" s="125">
        <v>1.7649999999999864</v>
      </c>
      <c r="G7844" s="103" t="s">
        <v>167</v>
      </c>
      <c r="H7844" s="119">
        <f t="shared" si="3495"/>
        <v>2.2949999999999866</v>
      </c>
      <c r="I7844" s="125" t="s">
        <v>5169</v>
      </c>
      <c r="J7844" s="125">
        <v>50207.77</v>
      </c>
      <c r="L7844" s="118">
        <v>0.43</v>
      </c>
    </row>
    <row r="7845" spans="1:19" x14ac:dyDescent="0.2">
      <c r="D7845" s="103"/>
      <c r="F7845" s="125" t="s">
        <v>4726</v>
      </c>
      <c r="G7845" s="103"/>
    </row>
    <row r="7846" spans="1:19" x14ac:dyDescent="0.2">
      <c r="A7846" s="126" t="s">
        <v>5170</v>
      </c>
      <c r="B7846" s="127">
        <v>957578.23100000003</v>
      </c>
      <c r="C7846" s="127">
        <v>6478110.5990000004</v>
      </c>
      <c r="D7846" s="103" t="s">
        <v>167</v>
      </c>
      <c r="E7846" s="125">
        <v>442.68599999999998</v>
      </c>
      <c r="F7846" s="125">
        <v>1.7559999999999718</v>
      </c>
      <c r="G7846" s="103" t="s">
        <v>167</v>
      </c>
      <c r="H7846" s="119">
        <f t="shared" si="3495"/>
        <v>2.2859999999999721</v>
      </c>
      <c r="I7846" s="125" t="s">
        <v>5171</v>
      </c>
      <c r="J7846" s="125">
        <v>50211.46</v>
      </c>
      <c r="L7846" s="118">
        <v>0.43</v>
      </c>
    </row>
    <row r="7847" spans="1:19" x14ac:dyDescent="0.2">
      <c r="D7847" s="103"/>
      <c r="F7847" s="125" t="s">
        <v>4726</v>
      </c>
      <c r="G7847" s="103"/>
    </row>
    <row r="7848" spans="1:19" x14ac:dyDescent="0.2">
      <c r="A7848" s="126" t="s">
        <v>5172</v>
      </c>
      <c r="B7848" s="127">
        <v>957580.17799999996</v>
      </c>
      <c r="C7848" s="127">
        <v>6478107.9000000004</v>
      </c>
      <c r="D7848" s="103" t="s">
        <v>167</v>
      </c>
      <c r="E7848" s="125">
        <v>442.755</v>
      </c>
      <c r="F7848" s="125">
        <v>1.4329999999999927</v>
      </c>
      <c r="G7848" s="103" t="s">
        <v>167</v>
      </c>
      <c r="H7848" s="119">
        <f t="shared" si="3495"/>
        <v>2.0729999999999928</v>
      </c>
      <c r="I7848" s="125" t="s">
        <v>5173</v>
      </c>
      <c r="J7848" s="125">
        <v>50214.81</v>
      </c>
      <c r="L7848" s="118">
        <v>0.54</v>
      </c>
    </row>
    <row r="7849" spans="1:19" x14ac:dyDescent="0.2">
      <c r="D7849" s="103"/>
      <c r="F7849" s="125" t="s">
        <v>4726</v>
      </c>
      <c r="G7849" s="103"/>
    </row>
    <row r="7850" spans="1:19" x14ac:dyDescent="0.2">
      <c r="A7850" s="126">
        <v>3201</v>
      </c>
      <c r="B7850" s="127">
        <v>957586.06700000004</v>
      </c>
      <c r="C7850" s="127">
        <v>6478101.2779999999</v>
      </c>
      <c r="D7850" s="103" t="s">
        <v>167</v>
      </c>
      <c r="E7850" s="125">
        <v>442.9</v>
      </c>
      <c r="F7850" s="125">
        <v>0.70199999999999818</v>
      </c>
      <c r="G7850" s="103" t="s">
        <v>167</v>
      </c>
      <c r="H7850" s="119">
        <f t="shared" si="3495"/>
        <v>1.5019999999999982</v>
      </c>
      <c r="I7850" s="125" t="s">
        <v>5174</v>
      </c>
      <c r="J7850" s="125">
        <v>50223.71</v>
      </c>
      <c r="L7850" s="118">
        <v>0.7</v>
      </c>
    </row>
    <row r="7851" spans="1:19" x14ac:dyDescent="0.2">
      <c r="D7851" s="103"/>
      <c r="F7851" s="125" t="s">
        <v>4726</v>
      </c>
      <c r="G7851" s="103"/>
    </row>
    <row r="7852" spans="1:19" x14ac:dyDescent="0.2">
      <c r="A7852" s="126" t="s">
        <v>5175</v>
      </c>
      <c r="B7852" s="127">
        <v>957593.94700000004</v>
      </c>
      <c r="C7852" s="127">
        <v>6478091.2050000001</v>
      </c>
      <c r="D7852" s="103" t="s">
        <v>167</v>
      </c>
      <c r="E7852" s="125">
        <v>442.96800000000002</v>
      </c>
      <c r="F7852" s="125">
        <v>0.53800000000001091</v>
      </c>
      <c r="G7852" s="103" t="s">
        <v>167</v>
      </c>
      <c r="H7852" s="119">
        <f t="shared" si="3495"/>
        <v>1.338000000000011</v>
      </c>
      <c r="I7852" s="125" t="s">
        <v>5176</v>
      </c>
      <c r="J7852" s="125">
        <v>50236.51</v>
      </c>
      <c r="L7852" s="118">
        <v>0.7</v>
      </c>
    </row>
    <row r="7853" spans="1:19" x14ac:dyDescent="0.2">
      <c r="D7853" s="103"/>
      <c r="F7853" s="125" t="s">
        <v>4726</v>
      </c>
      <c r="G7853" s="103"/>
    </row>
    <row r="7854" spans="1:19" x14ac:dyDescent="0.2">
      <c r="A7854" s="126">
        <v>3202</v>
      </c>
      <c r="B7854" s="127">
        <v>957598.94799999997</v>
      </c>
      <c r="C7854" s="127">
        <v>6478082.193</v>
      </c>
      <c r="D7854" s="103" t="s">
        <v>167</v>
      </c>
      <c r="E7854" s="125">
        <v>442.98</v>
      </c>
      <c r="F7854" s="125">
        <v>0.46000000000003638</v>
      </c>
      <c r="G7854" s="103" t="s">
        <v>167</v>
      </c>
      <c r="H7854" s="119">
        <f t="shared" si="3495"/>
        <v>1.2600000000000364</v>
      </c>
      <c r="I7854" s="125" t="s">
        <v>5177</v>
      </c>
      <c r="J7854" s="125">
        <v>50246.86</v>
      </c>
      <c r="L7854" s="118">
        <v>0.7</v>
      </c>
      <c r="O7854" s="139"/>
    </row>
    <row r="7855" spans="1:19" x14ac:dyDescent="0.2">
      <c r="D7855" s="103"/>
      <c r="F7855" s="125" t="s">
        <v>4726</v>
      </c>
      <c r="G7855" s="103"/>
    </row>
    <row r="7856" spans="1:19" x14ac:dyDescent="0.2">
      <c r="A7856" s="126">
        <v>3203</v>
      </c>
      <c r="B7856" s="127">
        <v>957601.93799999997</v>
      </c>
      <c r="C7856" s="127">
        <v>6478073.7819999997</v>
      </c>
      <c r="D7856" s="103" t="s">
        <v>167</v>
      </c>
      <c r="E7856" s="125">
        <v>442.96</v>
      </c>
      <c r="F7856" s="125">
        <v>0.56799999999998363</v>
      </c>
      <c r="G7856" s="103" t="s">
        <v>167</v>
      </c>
      <c r="H7856" s="119">
        <f t="shared" si="3495"/>
        <v>1.3679999999999837</v>
      </c>
      <c r="I7856" s="125" t="s">
        <v>5178</v>
      </c>
      <c r="J7856" s="125">
        <v>50255.78</v>
      </c>
      <c r="L7856" s="118">
        <v>0.7</v>
      </c>
    </row>
    <row r="7857" spans="1:12" x14ac:dyDescent="0.2">
      <c r="D7857" s="103"/>
      <c r="F7857" s="125" t="s">
        <v>4726</v>
      </c>
      <c r="G7857" s="103"/>
    </row>
    <row r="7858" spans="1:12" x14ac:dyDescent="0.2">
      <c r="A7858" s="126" t="s">
        <v>5179</v>
      </c>
      <c r="B7858" s="127">
        <v>957607.48800000001</v>
      </c>
      <c r="C7858" s="127">
        <v>6478059.8080000002</v>
      </c>
      <c r="D7858" s="103" t="s">
        <v>167</v>
      </c>
      <c r="E7858" s="125">
        <v>443.06</v>
      </c>
      <c r="F7858" s="125">
        <v>0.50999999999999091</v>
      </c>
      <c r="G7858" s="103" t="s">
        <v>167</v>
      </c>
      <c r="H7858" s="119">
        <f t="shared" si="3495"/>
        <v>1.3099999999999909</v>
      </c>
      <c r="I7858" s="125" t="s">
        <v>5180</v>
      </c>
      <c r="J7858" s="125">
        <v>50270.82</v>
      </c>
      <c r="L7858" s="118">
        <v>0.7</v>
      </c>
    </row>
    <row r="7859" spans="1:12" x14ac:dyDescent="0.2">
      <c r="D7859" s="103"/>
      <c r="F7859" s="125" t="s">
        <v>4726</v>
      </c>
      <c r="G7859" s="103"/>
    </row>
    <row r="7860" spans="1:12" x14ac:dyDescent="0.2">
      <c r="A7860" s="126" t="s">
        <v>5181</v>
      </c>
      <c r="B7860" s="127">
        <v>957611.91799999995</v>
      </c>
      <c r="C7860" s="127">
        <v>6478053.8339999998</v>
      </c>
      <c r="D7860" s="103" t="s">
        <v>167</v>
      </c>
      <c r="E7860" s="125">
        <v>443.08</v>
      </c>
      <c r="F7860" s="125">
        <v>0.51900000000000546</v>
      </c>
      <c r="G7860" s="103" t="s">
        <v>167</v>
      </c>
      <c r="H7860" s="119">
        <f t="shared" si="3495"/>
        <v>1.3190000000000055</v>
      </c>
      <c r="I7860" s="125" t="s">
        <v>5182</v>
      </c>
      <c r="J7860" s="125">
        <v>50278.29</v>
      </c>
      <c r="L7860" s="118">
        <v>0.7</v>
      </c>
    </row>
    <row r="7861" spans="1:12" x14ac:dyDescent="0.2">
      <c r="D7861" s="103"/>
      <c r="F7861" s="125" t="s">
        <v>4726</v>
      </c>
      <c r="G7861" s="103"/>
    </row>
    <row r="7862" spans="1:12" x14ac:dyDescent="0.2">
      <c r="A7862" s="126">
        <v>3204</v>
      </c>
      <c r="B7862" s="127">
        <v>957615.63699999999</v>
      </c>
      <c r="C7862" s="127">
        <v>6478049.0980000002</v>
      </c>
      <c r="D7862" s="103" t="s">
        <v>167</v>
      </c>
      <c r="E7862" s="125">
        <v>443.13</v>
      </c>
      <c r="F7862" s="125">
        <v>0.44999999999998863</v>
      </c>
      <c r="G7862" s="103" t="s">
        <v>167</v>
      </c>
      <c r="H7862" s="119">
        <f t="shared" si="3495"/>
        <v>1.2499999999999887</v>
      </c>
      <c r="I7862" s="125" t="s">
        <v>5183</v>
      </c>
      <c r="J7862" s="125">
        <v>50284.31</v>
      </c>
      <c r="L7862" s="118">
        <v>0.7</v>
      </c>
    </row>
    <row r="7863" spans="1:12" x14ac:dyDescent="0.2">
      <c r="D7863" s="103"/>
      <c r="F7863" s="125" t="s">
        <v>4726</v>
      </c>
      <c r="G7863" s="103"/>
    </row>
    <row r="7864" spans="1:12" x14ac:dyDescent="0.2">
      <c r="A7864" s="126" t="s">
        <v>5184</v>
      </c>
      <c r="B7864" s="127">
        <v>957621.39099999995</v>
      </c>
      <c r="C7864" s="127">
        <v>6478041.9029999999</v>
      </c>
      <c r="D7864" s="103" t="s">
        <v>167</v>
      </c>
      <c r="E7864" s="125">
        <v>443.3</v>
      </c>
      <c r="F7864" s="125">
        <v>0.53800000000001091</v>
      </c>
      <c r="G7864" s="103" t="s">
        <v>167</v>
      </c>
      <c r="H7864" s="119">
        <f t="shared" si="3495"/>
        <v>1.338000000000011</v>
      </c>
      <c r="I7864" s="125" t="s">
        <v>5185</v>
      </c>
      <c r="J7864" s="125">
        <v>50293.53</v>
      </c>
      <c r="L7864" s="118">
        <v>0.7</v>
      </c>
    </row>
    <row r="7865" spans="1:12" x14ac:dyDescent="0.2">
      <c r="D7865" s="103"/>
      <c r="F7865" s="125" t="s">
        <v>4726</v>
      </c>
      <c r="G7865" s="103"/>
    </row>
    <row r="7866" spans="1:12" x14ac:dyDescent="0.2">
      <c r="A7866" s="126">
        <v>3205</v>
      </c>
      <c r="B7866" s="127">
        <v>957626.55900000001</v>
      </c>
      <c r="C7866" s="127">
        <v>6478036.2089999998</v>
      </c>
      <c r="D7866" s="103" t="s">
        <v>167</v>
      </c>
      <c r="E7866" s="125">
        <v>443.4</v>
      </c>
      <c r="F7866" s="125">
        <v>0.55599999999998317</v>
      </c>
      <c r="G7866" s="103" t="s">
        <v>167</v>
      </c>
      <c r="H7866" s="119">
        <f t="shared" si="3495"/>
        <v>1.3559999999999832</v>
      </c>
      <c r="I7866" s="125" t="s">
        <v>5186</v>
      </c>
      <c r="J7866" s="125">
        <v>50301.21</v>
      </c>
      <c r="L7866" s="118">
        <v>0.7</v>
      </c>
    </row>
    <row r="7867" spans="1:12" x14ac:dyDescent="0.2">
      <c r="D7867" s="103"/>
      <c r="F7867" s="125" t="s">
        <v>4726</v>
      </c>
      <c r="G7867" s="103"/>
    </row>
    <row r="7868" spans="1:12" x14ac:dyDescent="0.2">
      <c r="A7868" s="126" t="s">
        <v>5187</v>
      </c>
      <c r="B7868" s="127">
        <v>957637.03099999996</v>
      </c>
      <c r="C7868" s="127">
        <v>6478025.2570000002</v>
      </c>
      <c r="D7868" s="103" t="s">
        <v>167</v>
      </c>
      <c r="E7868" s="125">
        <v>443.57</v>
      </c>
      <c r="F7868" s="125">
        <v>0.62299999999999045</v>
      </c>
      <c r="G7868" s="103" t="s">
        <v>167</v>
      </c>
      <c r="H7868" s="119">
        <f t="shared" si="3495"/>
        <v>1.4229999999999905</v>
      </c>
      <c r="I7868" s="125" t="s">
        <v>5188</v>
      </c>
      <c r="J7868" s="125">
        <v>50316.37</v>
      </c>
      <c r="L7868" s="118">
        <v>0.7</v>
      </c>
    </row>
    <row r="7869" spans="1:12" x14ac:dyDescent="0.2">
      <c r="D7869" s="103"/>
      <c r="F7869" s="125" t="s">
        <v>4726</v>
      </c>
      <c r="G7869" s="103"/>
    </row>
    <row r="7870" spans="1:12" x14ac:dyDescent="0.2">
      <c r="A7870" s="126">
        <v>3206</v>
      </c>
      <c r="B7870" s="127">
        <v>957640.42500000005</v>
      </c>
      <c r="C7870" s="127">
        <v>6478021.9199999999</v>
      </c>
      <c r="D7870" s="103" t="s">
        <v>167</v>
      </c>
      <c r="E7870" s="125">
        <v>443.65</v>
      </c>
      <c r="F7870" s="125">
        <v>0.6139999999999759</v>
      </c>
      <c r="G7870" s="103" t="s">
        <v>167</v>
      </c>
      <c r="H7870" s="119">
        <f t="shared" ref="H7870:H7932" si="3496">F7870+L7870+0.1</f>
        <v>1.4139999999999759</v>
      </c>
      <c r="I7870" s="125" t="s">
        <v>5189</v>
      </c>
      <c r="J7870" s="125">
        <v>50321.13</v>
      </c>
      <c r="L7870" s="118">
        <v>0.7</v>
      </c>
    </row>
    <row r="7871" spans="1:12" x14ac:dyDescent="0.2">
      <c r="D7871" s="103"/>
      <c r="F7871" s="125" t="s">
        <v>4726</v>
      </c>
      <c r="G7871" s="103"/>
    </row>
    <row r="7872" spans="1:12" x14ac:dyDescent="0.2">
      <c r="A7872" s="126" t="s">
        <v>5190</v>
      </c>
      <c r="B7872" s="127">
        <v>957646.58799999999</v>
      </c>
      <c r="C7872" s="127">
        <v>6478015.6370000001</v>
      </c>
      <c r="D7872" s="103" t="s">
        <v>167</v>
      </c>
      <c r="E7872" s="125">
        <v>443.71</v>
      </c>
      <c r="F7872" s="125">
        <v>0.45699999999999363</v>
      </c>
      <c r="G7872" s="103" t="s">
        <v>167</v>
      </c>
      <c r="H7872" s="119">
        <f t="shared" si="3496"/>
        <v>1.2569999999999937</v>
      </c>
      <c r="I7872" s="125" t="s">
        <v>5191</v>
      </c>
      <c r="J7872" s="125">
        <v>50329.93</v>
      </c>
      <c r="L7872" s="118">
        <v>0.7</v>
      </c>
    </row>
    <row r="7873" spans="1:12" x14ac:dyDescent="0.2">
      <c r="D7873" s="103"/>
      <c r="F7873" s="125" t="s">
        <v>4726</v>
      </c>
      <c r="G7873" s="103"/>
    </row>
    <row r="7874" spans="1:12" x14ac:dyDescent="0.2">
      <c r="A7874" s="126" t="s">
        <v>5192</v>
      </c>
      <c r="B7874" s="127">
        <v>957650.94200000004</v>
      </c>
      <c r="C7874" s="127">
        <v>6478010.2910000002</v>
      </c>
      <c r="D7874" s="103" t="s">
        <v>167</v>
      </c>
      <c r="E7874" s="125">
        <v>443.79</v>
      </c>
      <c r="F7874" s="125">
        <v>0.45000000000004547</v>
      </c>
      <c r="G7874" s="103" t="s">
        <v>167</v>
      </c>
      <c r="H7874" s="119">
        <f t="shared" si="3496"/>
        <v>1.2500000000000455</v>
      </c>
      <c r="I7874" s="125" t="s">
        <v>5193</v>
      </c>
      <c r="J7874" s="125">
        <v>50336.84</v>
      </c>
      <c r="L7874" s="118">
        <v>0.7</v>
      </c>
    </row>
    <row r="7875" spans="1:12" x14ac:dyDescent="0.2">
      <c r="D7875" s="103"/>
      <c r="F7875" s="125" t="s">
        <v>4726</v>
      </c>
      <c r="G7875" s="103"/>
    </row>
    <row r="7876" spans="1:12" x14ac:dyDescent="0.2">
      <c r="A7876" s="126">
        <v>3207</v>
      </c>
      <c r="B7876" s="127">
        <v>957653.52899999998</v>
      </c>
      <c r="C7876" s="127">
        <v>6478005.6299999999</v>
      </c>
      <c r="D7876" s="103" t="s">
        <v>167</v>
      </c>
      <c r="E7876" s="125">
        <v>443.9</v>
      </c>
      <c r="F7876" s="125">
        <v>0.56999999999999318</v>
      </c>
      <c r="G7876" s="103" t="s">
        <v>167</v>
      </c>
      <c r="H7876" s="119">
        <f t="shared" si="3496"/>
        <v>1.3699999999999932</v>
      </c>
      <c r="I7876" s="125" t="s">
        <v>5194</v>
      </c>
      <c r="J7876" s="125">
        <v>50342.17</v>
      </c>
      <c r="L7876" s="118">
        <v>0.7</v>
      </c>
    </row>
    <row r="7877" spans="1:12" x14ac:dyDescent="0.2">
      <c r="D7877" s="103"/>
      <c r="F7877" s="125" t="s">
        <v>4726</v>
      </c>
      <c r="G7877" s="103"/>
    </row>
    <row r="7878" spans="1:12" x14ac:dyDescent="0.2">
      <c r="A7878" s="126" t="s">
        <v>5195</v>
      </c>
      <c r="B7878" s="127">
        <v>957658.59299999999</v>
      </c>
      <c r="C7878" s="127">
        <v>6477994.1380000003</v>
      </c>
      <c r="D7878" s="103" t="s">
        <v>167</v>
      </c>
      <c r="E7878" s="125">
        <v>444.625</v>
      </c>
      <c r="F7878" s="125">
        <v>1.8129999999999882</v>
      </c>
      <c r="G7878" s="103" t="s">
        <v>167</v>
      </c>
      <c r="H7878" s="119">
        <f t="shared" si="3496"/>
        <v>2.5129999999999884</v>
      </c>
      <c r="I7878" s="125" t="s">
        <v>5196</v>
      </c>
      <c r="J7878" s="125">
        <v>50354.74</v>
      </c>
      <c r="L7878" s="118">
        <v>0.6</v>
      </c>
    </row>
    <row r="7879" spans="1:12" x14ac:dyDescent="0.2">
      <c r="D7879" s="103"/>
      <c r="F7879" s="125" t="s">
        <v>4726</v>
      </c>
      <c r="G7879" s="103"/>
    </row>
    <row r="7880" spans="1:12" x14ac:dyDescent="0.2">
      <c r="A7880" s="126">
        <v>3208</v>
      </c>
      <c r="B7880" s="127">
        <v>957663.12800000003</v>
      </c>
      <c r="C7880" s="127">
        <v>6477986.7189999996</v>
      </c>
      <c r="D7880" s="103" t="s">
        <v>167</v>
      </c>
      <c r="E7880" s="125">
        <v>443.28699999999998</v>
      </c>
      <c r="F7880" s="125">
        <v>0.39199999999999591</v>
      </c>
      <c r="G7880" s="103" t="s">
        <v>167</v>
      </c>
      <c r="H7880" s="119">
        <f t="shared" si="3496"/>
        <v>1.0919999999999959</v>
      </c>
      <c r="I7880" s="125" t="s">
        <v>5197</v>
      </c>
      <c r="J7880" s="125">
        <v>50363.47</v>
      </c>
      <c r="L7880" s="118">
        <v>0.6</v>
      </c>
    </row>
    <row r="7881" spans="1:12" x14ac:dyDescent="0.2">
      <c r="D7881" s="103"/>
      <c r="F7881" s="125" t="s">
        <v>4726</v>
      </c>
      <c r="G7881" s="103"/>
    </row>
    <row r="7882" spans="1:12" x14ac:dyDescent="0.2">
      <c r="A7882" s="126" t="s">
        <v>5198</v>
      </c>
      <c r="B7882" s="127">
        <v>957666.44799999997</v>
      </c>
      <c r="C7882" s="127">
        <v>6477981.8030000003</v>
      </c>
      <c r="D7882" s="103" t="s">
        <v>167</v>
      </c>
      <c r="E7882" s="125">
        <v>443.56</v>
      </c>
      <c r="F7882" s="125">
        <v>0.65399999999999636</v>
      </c>
      <c r="G7882" s="103" t="s">
        <v>167</v>
      </c>
      <c r="H7882" s="119">
        <f t="shared" si="3496"/>
        <v>1.1839999999999964</v>
      </c>
      <c r="I7882" s="125" t="s">
        <v>5199</v>
      </c>
      <c r="J7882" s="125">
        <v>50369.4</v>
      </c>
      <c r="L7882" s="118">
        <v>0.43</v>
      </c>
    </row>
    <row r="7883" spans="1:12" x14ac:dyDescent="0.2">
      <c r="D7883" s="103"/>
      <c r="F7883" s="125" t="s">
        <v>4726</v>
      </c>
      <c r="G7883" s="103"/>
    </row>
    <row r="7884" spans="1:12" x14ac:dyDescent="0.2">
      <c r="A7884" s="126" t="s">
        <v>5200</v>
      </c>
      <c r="B7884" s="127">
        <v>957669.63300000003</v>
      </c>
      <c r="C7884" s="127">
        <v>6477976.6399999997</v>
      </c>
      <c r="D7884" s="103" t="s">
        <v>167</v>
      </c>
      <c r="E7884" s="125">
        <v>443.65</v>
      </c>
      <c r="F7884" s="125">
        <v>0.44999999999998863</v>
      </c>
      <c r="G7884" s="103" t="s">
        <v>167</v>
      </c>
      <c r="H7884" s="119">
        <f t="shared" si="3496"/>
        <v>1.2499999999999887</v>
      </c>
      <c r="I7884" s="125" t="s">
        <v>5201</v>
      </c>
      <c r="J7884" s="125">
        <v>50375.48</v>
      </c>
      <c r="L7884" s="118">
        <v>0.7</v>
      </c>
    </row>
    <row r="7885" spans="1:12" x14ac:dyDescent="0.2">
      <c r="D7885" s="103"/>
      <c r="F7885" s="125" t="s">
        <v>4726</v>
      </c>
      <c r="G7885" s="103"/>
    </row>
    <row r="7886" spans="1:12" x14ac:dyDescent="0.2">
      <c r="A7886" s="126">
        <v>3209</v>
      </c>
      <c r="B7886" s="127">
        <v>957672.83400000003</v>
      </c>
      <c r="C7886" s="127">
        <v>6477972.523</v>
      </c>
      <c r="D7886" s="103" t="s">
        <v>167</v>
      </c>
      <c r="E7886" s="125">
        <v>443.71</v>
      </c>
      <c r="F7886" s="125">
        <v>0.52599999999995362</v>
      </c>
      <c r="G7886" s="103" t="s">
        <v>167</v>
      </c>
      <c r="H7886" s="119">
        <f t="shared" si="3496"/>
        <v>1.3259999999999537</v>
      </c>
      <c r="I7886" s="125" t="s">
        <v>5202</v>
      </c>
      <c r="J7886" s="125">
        <v>50380.7</v>
      </c>
      <c r="L7886" s="118">
        <v>0.7</v>
      </c>
    </row>
    <row r="7887" spans="1:12" x14ac:dyDescent="0.2">
      <c r="D7887" s="103"/>
      <c r="F7887" s="125" t="s">
        <v>4726</v>
      </c>
      <c r="G7887" s="103"/>
    </row>
    <row r="7888" spans="1:12" x14ac:dyDescent="0.2">
      <c r="A7888" s="126" t="s">
        <v>5203</v>
      </c>
      <c r="B7888" s="127">
        <v>957677.30599999998</v>
      </c>
      <c r="C7888" s="127">
        <v>6477968.3689999999</v>
      </c>
      <c r="D7888" s="103" t="s">
        <v>167</v>
      </c>
      <c r="E7888" s="125">
        <v>443.75</v>
      </c>
      <c r="F7888" s="125">
        <v>0.54800000000000182</v>
      </c>
      <c r="G7888" s="103" t="s">
        <v>167</v>
      </c>
      <c r="H7888" s="119">
        <f t="shared" si="3496"/>
        <v>1.3480000000000019</v>
      </c>
      <c r="I7888" s="125" t="s">
        <v>5204</v>
      </c>
      <c r="J7888" s="125">
        <v>50386.82</v>
      </c>
      <c r="L7888" s="118">
        <v>0.7</v>
      </c>
    </row>
    <row r="7889" spans="1:12" x14ac:dyDescent="0.2">
      <c r="D7889" s="103"/>
      <c r="F7889" s="125" t="s">
        <v>4726</v>
      </c>
      <c r="G7889" s="103"/>
    </row>
    <row r="7890" spans="1:12" x14ac:dyDescent="0.2">
      <c r="A7890" s="126">
        <v>3210</v>
      </c>
      <c r="B7890" s="127">
        <v>957687.42</v>
      </c>
      <c r="C7890" s="127">
        <v>6477959.1660000002</v>
      </c>
      <c r="D7890" s="103" t="s">
        <v>167</v>
      </c>
      <c r="E7890" s="125">
        <v>443.8</v>
      </c>
      <c r="F7890" s="125">
        <v>0.54700000000002547</v>
      </c>
      <c r="G7890" s="103" t="s">
        <v>167</v>
      </c>
      <c r="H7890" s="119">
        <f t="shared" si="3496"/>
        <v>1.3470000000000255</v>
      </c>
      <c r="I7890" s="125" t="s">
        <v>5205</v>
      </c>
      <c r="J7890" s="125">
        <v>50400.49</v>
      </c>
      <c r="L7890" s="118">
        <v>0.7</v>
      </c>
    </row>
    <row r="7891" spans="1:12" x14ac:dyDescent="0.2">
      <c r="D7891" s="103"/>
      <c r="F7891" s="125" t="s">
        <v>4726</v>
      </c>
      <c r="G7891" s="103"/>
    </row>
    <row r="7892" spans="1:12" x14ac:dyDescent="0.2">
      <c r="A7892" s="126" t="s">
        <v>5206</v>
      </c>
      <c r="B7892" s="127">
        <v>957694.821</v>
      </c>
      <c r="C7892" s="127">
        <v>6477952.4859999996</v>
      </c>
      <c r="D7892" s="103" t="s">
        <v>167</v>
      </c>
      <c r="E7892" s="125">
        <v>443.85</v>
      </c>
      <c r="F7892" s="125">
        <v>0.54000000000002046</v>
      </c>
      <c r="G7892" s="103" t="s">
        <v>167</v>
      </c>
      <c r="H7892" s="119">
        <f t="shared" si="3496"/>
        <v>1.3400000000000205</v>
      </c>
      <c r="I7892" s="125" t="s">
        <v>5207</v>
      </c>
      <c r="J7892" s="125">
        <v>50410.46</v>
      </c>
      <c r="L7892" s="118">
        <v>0.7</v>
      </c>
    </row>
    <row r="7893" spans="1:12" x14ac:dyDescent="0.2">
      <c r="D7893" s="103"/>
      <c r="F7893" s="125" t="s">
        <v>4726</v>
      </c>
      <c r="G7893" s="103"/>
    </row>
    <row r="7894" spans="1:12" x14ac:dyDescent="0.2">
      <c r="A7894" s="126">
        <v>3211</v>
      </c>
      <c r="B7894" s="127">
        <v>957702.18799999997</v>
      </c>
      <c r="C7894" s="127">
        <v>6477945.8200000003</v>
      </c>
      <c r="D7894" s="103" t="s">
        <v>167</v>
      </c>
      <c r="E7894" s="125">
        <v>443.91</v>
      </c>
      <c r="F7894" s="125">
        <v>0.55000000000001137</v>
      </c>
      <c r="G7894" s="103" t="s">
        <v>167</v>
      </c>
      <c r="H7894" s="119">
        <f t="shared" si="3496"/>
        <v>1.3500000000000114</v>
      </c>
      <c r="I7894" s="125" t="s">
        <v>5208</v>
      </c>
      <c r="J7894" s="125">
        <v>50420.4</v>
      </c>
      <c r="L7894" s="118">
        <v>0.7</v>
      </c>
    </row>
    <row r="7895" spans="1:12" x14ac:dyDescent="0.2">
      <c r="D7895" s="103"/>
      <c r="F7895" s="125" t="s">
        <v>4726</v>
      </c>
      <c r="G7895" s="103"/>
    </row>
    <row r="7896" spans="1:12" x14ac:dyDescent="0.2">
      <c r="A7896" s="126" t="s">
        <v>5209</v>
      </c>
      <c r="B7896" s="127">
        <v>957709.49600000004</v>
      </c>
      <c r="C7896" s="127">
        <v>6477939.5640000002</v>
      </c>
      <c r="D7896" s="103" t="s">
        <v>167</v>
      </c>
      <c r="E7896" s="125">
        <v>443.96</v>
      </c>
      <c r="F7896" s="125">
        <v>0.52999999999997272</v>
      </c>
      <c r="G7896" s="103" t="s">
        <v>167</v>
      </c>
      <c r="H7896" s="119">
        <f t="shared" si="3496"/>
        <v>1.3299999999999728</v>
      </c>
      <c r="I7896" s="125" t="s">
        <v>5210</v>
      </c>
      <c r="J7896" s="125">
        <v>50430.02</v>
      </c>
      <c r="L7896" s="118">
        <v>0.7</v>
      </c>
    </row>
    <row r="7897" spans="1:12" x14ac:dyDescent="0.2">
      <c r="D7897" s="103"/>
      <c r="F7897" s="125" t="s">
        <v>4726</v>
      </c>
      <c r="G7897" s="103"/>
    </row>
    <row r="7898" spans="1:12" x14ac:dyDescent="0.2">
      <c r="A7898" s="126">
        <v>3212</v>
      </c>
      <c r="B7898" s="127">
        <v>957717.41599999997</v>
      </c>
      <c r="C7898" s="127">
        <v>6477932.6679999996</v>
      </c>
      <c r="D7898" s="103" t="s">
        <v>167</v>
      </c>
      <c r="E7898" s="125">
        <v>443.99</v>
      </c>
      <c r="F7898" s="125">
        <v>0.49500000000000455</v>
      </c>
      <c r="G7898" s="103" t="s">
        <v>167</v>
      </c>
      <c r="H7898" s="119">
        <f t="shared" si="3496"/>
        <v>1.2950000000000046</v>
      </c>
      <c r="I7898" s="125" t="s">
        <v>5211</v>
      </c>
      <c r="J7898" s="125">
        <v>50440.52</v>
      </c>
      <c r="L7898" s="118">
        <v>0.7</v>
      </c>
    </row>
    <row r="7899" spans="1:12" x14ac:dyDescent="0.2">
      <c r="D7899" s="103"/>
      <c r="F7899" s="125" t="s">
        <v>4726</v>
      </c>
      <c r="G7899" s="103"/>
    </row>
    <row r="7900" spans="1:12" x14ac:dyDescent="0.2">
      <c r="A7900" s="126" t="s">
        <v>5212</v>
      </c>
      <c r="B7900" s="127">
        <v>957725.00199999998</v>
      </c>
      <c r="C7900" s="127">
        <v>6477926.2189999996</v>
      </c>
      <c r="D7900" s="103" t="s">
        <v>167</v>
      </c>
      <c r="E7900" s="125">
        <v>444.09</v>
      </c>
      <c r="F7900" s="125">
        <v>0.56099999999997863</v>
      </c>
      <c r="G7900" s="103" t="s">
        <v>167</v>
      </c>
      <c r="H7900" s="119">
        <f t="shared" si="3496"/>
        <v>1.3609999999999787</v>
      </c>
      <c r="I7900" s="125" t="s">
        <v>5213</v>
      </c>
      <c r="J7900" s="125">
        <v>50450.48</v>
      </c>
      <c r="L7900" s="118">
        <v>0.7</v>
      </c>
    </row>
    <row r="7901" spans="1:12" x14ac:dyDescent="0.2">
      <c r="D7901" s="103"/>
      <c r="F7901" s="125" t="s">
        <v>4726</v>
      </c>
      <c r="G7901" s="103"/>
    </row>
    <row r="7902" spans="1:12" x14ac:dyDescent="0.2">
      <c r="A7902" s="126">
        <v>3213</v>
      </c>
      <c r="B7902" s="127">
        <v>957733.24399999995</v>
      </c>
      <c r="C7902" s="127">
        <v>6477919.2970000003</v>
      </c>
      <c r="D7902" s="103" t="s">
        <v>167</v>
      </c>
      <c r="E7902" s="125">
        <v>444.13</v>
      </c>
      <c r="F7902" s="125">
        <v>0.55299999999999727</v>
      </c>
      <c r="G7902" s="103" t="s">
        <v>167</v>
      </c>
      <c r="H7902" s="119">
        <f t="shared" si="3496"/>
        <v>1.3529999999999973</v>
      </c>
      <c r="I7902" s="125" t="s">
        <v>5214</v>
      </c>
      <c r="J7902" s="125">
        <v>50461.24</v>
      </c>
      <c r="L7902" s="118">
        <v>0.7</v>
      </c>
    </row>
    <row r="7903" spans="1:12" x14ac:dyDescent="0.2">
      <c r="D7903" s="103"/>
      <c r="F7903" s="125" t="s">
        <v>4726</v>
      </c>
      <c r="G7903" s="103"/>
    </row>
    <row r="7904" spans="1:12" x14ac:dyDescent="0.2">
      <c r="A7904" s="126">
        <v>3214</v>
      </c>
      <c r="B7904" s="127">
        <v>957748.13399999996</v>
      </c>
      <c r="C7904" s="127">
        <v>6477906.7640000004</v>
      </c>
      <c r="D7904" s="103" t="s">
        <v>167</v>
      </c>
      <c r="E7904" s="125">
        <v>444.24</v>
      </c>
      <c r="F7904" s="125">
        <v>0.58300000000002683</v>
      </c>
      <c r="G7904" s="103" t="s">
        <v>167</v>
      </c>
      <c r="H7904" s="119">
        <f t="shared" si="3496"/>
        <v>1.3830000000000269</v>
      </c>
      <c r="I7904" s="125" t="s">
        <v>5215</v>
      </c>
      <c r="J7904" s="125">
        <v>50480.71</v>
      </c>
      <c r="L7904" s="118">
        <v>0.7</v>
      </c>
    </row>
    <row r="7905" spans="1:12" x14ac:dyDescent="0.2">
      <c r="D7905" s="103"/>
      <c r="F7905" s="125" t="s">
        <v>4726</v>
      </c>
      <c r="G7905" s="103"/>
    </row>
    <row r="7906" spans="1:12" x14ac:dyDescent="0.2">
      <c r="A7906" s="126">
        <v>3215</v>
      </c>
      <c r="B7906" s="127">
        <v>957764.20600000001</v>
      </c>
      <c r="C7906" s="127">
        <v>6477893.8550000004</v>
      </c>
      <c r="D7906" s="103" t="s">
        <v>167</v>
      </c>
      <c r="E7906" s="125">
        <v>444.33</v>
      </c>
      <c r="F7906" s="125">
        <v>0.4959999999999809</v>
      </c>
      <c r="G7906" s="103" t="s">
        <v>167</v>
      </c>
      <c r="H7906" s="119">
        <f t="shared" si="3496"/>
        <v>1.2959999999999809</v>
      </c>
      <c r="I7906" s="125" t="s">
        <v>5216</v>
      </c>
      <c r="J7906" s="125">
        <v>50501.32</v>
      </c>
      <c r="L7906" s="118">
        <v>0.7</v>
      </c>
    </row>
    <row r="7907" spans="1:12" x14ac:dyDescent="0.2">
      <c r="D7907" s="103"/>
      <c r="F7907" s="125" t="s">
        <v>4726</v>
      </c>
      <c r="G7907" s="103"/>
    </row>
    <row r="7908" spans="1:12" x14ac:dyDescent="0.2">
      <c r="A7908" s="126">
        <v>3216</v>
      </c>
      <c r="B7908" s="127">
        <v>957779.59199999995</v>
      </c>
      <c r="C7908" s="127">
        <v>6477881.4349999996</v>
      </c>
      <c r="D7908" s="103" t="s">
        <v>167</v>
      </c>
      <c r="E7908" s="125">
        <v>444.43</v>
      </c>
      <c r="F7908" s="125">
        <v>0.46699999999998454</v>
      </c>
      <c r="G7908" s="103" t="s">
        <v>167</v>
      </c>
      <c r="H7908" s="119">
        <f t="shared" si="3496"/>
        <v>1.2669999999999846</v>
      </c>
      <c r="I7908" s="125" t="s">
        <v>5217</v>
      </c>
      <c r="J7908" s="125">
        <v>50521.09</v>
      </c>
      <c r="L7908" s="118">
        <v>0.7</v>
      </c>
    </row>
    <row r="7909" spans="1:12" x14ac:dyDescent="0.2">
      <c r="D7909" s="103"/>
      <c r="F7909" s="125" t="s">
        <v>4726</v>
      </c>
      <c r="G7909" s="103"/>
    </row>
    <row r="7910" spans="1:12" x14ac:dyDescent="0.2">
      <c r="A7910" s="126">
        <v>3217</v>
      </c>
      <c r="B7910" s="127">
        <v>957795.00399999996</v>
      </c>
      <c r="C7910" s="127">
        <v>6477869.1940000001</v>
      </c>
      <c r="D7910" s="103" t="s">
        <v>167</v>
      </c>
      <c r="E7910" s="125">
        <v>444.54</v>
      </c>
      <c r="F7910" s="125">
        <v>0.50600000000002865</v>
      </c>
      <c r="G7910" s="103" t="s">
        <v>167</v>
      </c>
      <c r="H7910" s="119">
        <f t="shared" si="3496"/>
        <v>1.3060000000000287</v>
      </c>
      <c r="I7910" s="125" t="s">
        <v>5218</v>
      </c>
      <c r="J7910" s="125">
        <v>50540.78</v>
      </c>
      <c r="L7910" s="118">
        <v>0.7</v>
      </c>
    </row>
    <row r="7911" spans="1:12" x14ac:dyDescent="0.2">
      <c r="D7911" s="103"/>
      <c r="F7911" s="125" t="s">
        <v>4726</v>
      </c>
      <c r="G7911" s="103"/>
    </row>
    <row r="7912" spans="1:12" x14ac:dyDescent="0.2">
      <c r="A7912" s="126">
        <v>3218</v>
      </c>
      <c r="B7912" s="127">
        <v>957810.71600000001</v>
      </c>
      <c r="C7912" s="127">
        <v>6477856.7699999996</v>
      </c>
      <c r="D7912" s="103" t="s">
        <v>167</v>
      </c>
      <c r="E7912" s="125">
        <v>444.65</v>
      </c>
      <c r="F7912" s="125">
        <v>0.55799999999999272</v>
      </c>
      <c r="G7912" s="103" t="s">
        <v>167</v>
      </c>
      <c r="H7912" s="119">
        <f t="shared" si="3496"/>
        <v>1.3579999999999928</v>
      </c>
      <c r="I7912" s="125" t="s">
        <v>5219</v>
      </c>
      <c r="J7912" s="125">
        <v>50560.81</v>
      </c>
      <c r="L7912" s="118">
        <v>0.7</v>
      </c>
    </row>
    <row r="7913" spans="1:12" x14ac:dyDescent="0.2">
      <c r="D7913" s="103"/>
      <c r="F7913" s="125" t="s">
        <v>4726</v>
      </c>
      <c r="G7913" s="103"/>
    </row>
    <row r="7914" spans="1:12" x14ac:dyDescent="0.2">
      <c r="A7914" s="126">
        <v>3219</v>
      </c>
      <c r="B7914" s="127">
        <v>957826.55500000005</v>
      </c>
      <c r="C7914" s="127">
        <v>6477844.4610000001</v>
      </c>
      <c r="D7914" s="103" t="s">
        <v>167</v>
      </c>
      <c r="E7914" s="125">
        <v>444.75</v>
      </c>
      <c r="F7914" s="125">
        <v>0.48399999999998045</v>
      </c>
      <c r="G7914" s="103" t="s">
        <v>167</v>
      </c>
      <c r="H7914" s="119">
        <f t="shared" si="3496"/>
        <v>1.2839999999999805</v>
      </c>
      <c r="I7914" s="125" t="s">
        <v>5220</v>
      </c>
      <c r="J7914" s="125">
        <v>50580.87</v>
      </c>
      <c r="L7914" s="118">
        <v>0.7</v>
      </c>
    </row>
    <row r="7915" spans="1:12" x14ac:dyDescent="0.2">
      <c r="D7915" s="103"/>
      <c r="F7915" s="125" t="s">
        <v>4726</v>
      </c>
      <c r="G7915" s="103"/>
    </row>
    <row r="7916" spans="1:12" x14ac:dyDescent="0.2">
      <c r="A7916" s="126">
        <v>3220</v>
      </c>
      <c r="B7916" s="127">
        <v>957842.39599999995</v>
      </c>
      <c r="C7916" s="127">
        <v>6477832.2460000003</v>
      </c>
      <c r="D7916" s="103" t="s">
        <v>167</v>
      </c>
      <c r="E7916" s="125">
        <v>444.84</v>
      </c>
      <c r="F7916" s="125">
        <v>0.48999999999995225</v>
      </c>
      <c r="G7916" s="103" t="s">
        <v>167</v>
      </c>
      <c r="H7916" s="119">
        <f t="shared" si="3496"/>
        <v>1.2899999999999523</v>
      </c>
      <c r="I7916" s="125" t="s">
        <v>5221</v>
      </c>
      <c r="J7916" s="125">
        <v>50600.87</v>
      </c>
      <c r="L7916" s="118">
        <v>0.7</v>
      </c>
    </row>
    <row r="7917" spans="1:12" x14ac:dyDescent="0.2">
      <c r="D7917" s="103"/>
      <c r="F7917" s="125" t="s">
        <v>4726</v>
      </c>
      <c r="G7917" s="103"/>
    </row>
    <row r="7918" spans="1:12" x14ac:dyDescent="0.2">
      <c r="A7918" s="126">
        <v>3221</v>
      </c>
      <c r="B7918" s="127">
        <v>957858.3</v>
      </c>
      <c r="C7918" s="127">
        <v>6477820.0530000003</v>
      </c>
      <c r="D7918" s="103" t="s">
        <v>167</v>
      </c>
      <c r="E7918" s="125">
        <v>444.96</v>
      </c>
      <c r="F7918" s="125">
        <v>0.51099999999996726</v>
      </c>
      <c r="G7918" s="103" t="s">
        <v>167</v>
      </c>
      <c r="H7918" s="119">
        <f t="shared" si="3496"/>
        <v>1.3109999999999673</v>
      </c>
      <c r="I7918" s="125" t="s">
        <v>5222</v>
      </c>
      <c r="J7918" s="125">
        <v>50620.91</v>
      </c>
      <c r="L7918" s="118">
        <v>0.7</v>
      </c>
    </row>
    <row r="7919" spans="1:12" x14ac:dyDescent="0.2">
      <c r="D7919" s="103"/>
      <c r="F7919" s="125" t="s">
        <v>4726</v>
      </c>
      <c r="G7919" s="103"/>
    </row>
    <row r="7920" spans="1:12" x14ac:dyDescent="0.2">
      <c r="A7920" s="126">
        <v>3222</v>
      </c>
      <c r="B7920" s="127">
        <v>957873.95200000005</v>
      </c>
      <c r="C7920" s="127">
        <v>6477807.9670000002</v>
      </c>
      <c r="D7920" s="103" t="s">
        <v>167</v>
      </c>
      <c r="E7920" s="125">
        <v>445.04</v>
      </c>
      <c r="F7920" s="125">
        <v>0.48200000000002774</v>
      </c>
      <c r="G7920" s="103" t="s">
        <v>167</v>
      </c>
      <c r="H7920" s="119">
        <f t="shared" si="3496"/>
        <v>1.2820000000000278</v>
      </c>
      <c r="I7920" s="125" t="s">
        <v>5223</v>
      </c>
      <c r="J7920" s="125">
        <v>50640.69</v>
      </c>
      <c r="L7920" s="118">
        <v>0.7</v>
      </c>
    </row>
    <row r="7921" spans="1:12" x14ac:dyDescent="0.2">
      <c r="D7921" s="103"/>
      <c r="F7921" s="125" t="s">
        <v>4726</v>
      </c>
      <c r="G7921" s="103"/>
    </row>
    <row r="7922" spans="1:12" x14ac:dyDescent="0.2">
      <c r="A7922" s="126">
        <v>3223</v>
      </c>
      <c r="B7922" s="127">
        <v>957892.01599999995</v>
      </c>
      <c r="C7922" s="127">
        <v>6477794.0439999998</v>
      </c>
      <c r="D7922" s="103" t="s">
        <v>167</v>
      </c>
      <c r="E7922" s="125">
        <v>445.12</v>
      </c>
      <c r="F7922" s="125">
        <v>0.57400000000001228</v>
      </c>
      <c r="G7922" s="103" t="s">
        <v>167</v>
      </c>
      <c r="H7922" s="119">
        <f t="shared" si="3496"/>
        <v>1.3740000000000123</v>
      </c>
      <c r="I7922" s="125" t="s">
        <v>5224</v>
      </c>
      <c r="J7922" s="125">
        <v>50663.49</v>
      </c>
      <c r="L7922" s="118">
        <v>0.7</v>
      </c>
    </row>
    <row r="7923" spans="1:12" x14ac:dyDescent="0.2">
      <c r="D7923" s="103"/>
      <c r="F7923" s="125" t="s">
        <v>4726</v>
      </c>
      <c r="G7923" s="103"/>
    </row>
    <row r="7924" spans="1:12" x14ac:dyDescent="0.2">
      <c r="A7924" s="126" t="s">
        <v>5225</v>
      </c>
      <c r="B7924" s="127">
        <v>957898.79099999997</v>
      </c>
      <c r="C7924" s="127">
        <v>6477788.7819999997</v>
      </c>
      <c r="D7924" s="103" t="s">
        <v>167</v>
      </c>
      <c r="E7924" s="125">
        <v>445.16</v>
      </c>
      <c r="F7924" s="125">
        <v>0.66300000000001091</v>
      </c>
      <c r="G7924" s="103" t="s">
        <v>167</v>
      </c>
      <c r="H7924" s="119">
        <f t="shared" si="3496"/>
        <v>1.463000000000011</v>
      </c>
      <c r="I7924" s="125" t="s">
        <v>5226</v>
      </c>
      <c r="J7924" s="125">
        <v>50672.07</v>
      </c>
      <c r="L7924" s="118">
        <v>0.7</v>
      </c>
    </row>
    <row r="7925" spans="1:12" x14ac:dyDescent="0.2">
      <c r="D7925" s="103"/>
      <c r="F7925" s="125" t="s">
        <v>4726</v>
      </c>
      <c r="G7925" s="103"/>
    </row>
    <row r="7926" spans="1:12" x14ac:dyDescent="0.2">
      <c r="A7926" s="126">
        <v>3224</v>
      </c>
      <c r="B7926" s="127">
        <v>957907.255</v>
      </c>
      <c r="C7926" s="127">
        <v>6477782.2740000002</v>
      </c>
      <c r="D7926" s="103" t="s">
        <v>167</v>
      </c>
      <c r="E7926" s="125">
        <v>445.19</v>
      </c>
      <c r="F7926" s="125">
        <v>1.1720000000000255</v>
      </c>
      <c r="G7926" s="103" t="s">
        <v>167</v>
      </c>
      <c r="H7926" s="119">
        <f t="shared" si="3496"/>
        <v>2.1720000000000255</v>
      </c>
      <c r="I7926" s="125" t="s">
        <v>5227</v>
      </c>
      <c r="J7926" s="125">
        <v>50682.76</v>
      </c>
      <c r="L7926" s="118">
        <v>0.9</v>
      </c>
    </row>
    <row r="7927" spans="1:12" x14ac:dyDescent="0.2">
      <c r="D7927" s="103"/>
      <c r="F7927" s="125" t="s">
        <v>4726</v>
      </c>
      <c r="G7927" s="103"/>
    </row>
    <row r="7928" spans="1:12" x14ac:dyDescent="0.2">
      <c r="A7928" s="126" t="s">
        <v>5228</v>
      </c>
      <c r="B7928" s="127">
        <v>957909.16200000001</v>
      </c>
      <c r="C7928" s="127">
        <v>6477780.8949999996</v>
      </c>
      <c r="D7928" s="103" t="s">
        <v>167</v>
      </c>
      <c r="E7928" s="125">
        <v>445.23</v>
      </c>
      <c r="F7928" s="125">
        <v>1.23599999999999</v>
      </c>
      <c r="G7928" s="103" t="s">
        <v>167</v>
      </c>
      <c r="H7928" s="119">
        <f t="shared" si="3496"/>
        <v>2.23599999999999</v>
      </c>
      <c r="I7928" s="125" t="s">
        <v>5229</v>
      </c>
      <c r="J7928" s="125">
        <v>50685.11</v>
      </c>
      <c r="L7928" s="118">
        <v>0.9</v>
      </c>
    </row>
    <row r="7929" spans="1:12" x14ac:dyDescent="0.2">
      <c r="D7929" s="103"/>
      <c r="F7929" s="125" t="s">
        <v>4726</v>
      </c>
      <c r="G7929" s="103"/>
    </row>
    <row r="7930" spans="1:12" x14ac:dyDescent="0.2">
      <c r="A7930" s="126">
        <v>3225</v>
      </c>
      <c r="B7930" s="127">
        <v>957922.15300000005</v>
      </c>
      <c r="C7930" s="127">
        <v>6477770.818</v>
      </c>
      <c r="D7930" s="103" t="s">
        <v>167</v>
      </c>
      <c r="E7930" s="125">
        <v>445.34</v>
      </c>
      <c r="F7930" s="125">
        <v>0.52400000000000091</v>
      </c>
      <c r="G7930" s="103" t="s">
        <v>167</v>
      </c>
      <c r="H7930" s="119">
        <f t="shared" si="3496"/>
        <v>1.324000000000001</v>
      </c>
      <c r="I7930" s="125" t="s">
        <v>5230</v>
      </c>
      <c r="J7930" s="125">
        <v>50701.58</v>
      </c>
      <c r="L7930" s="118">
        <v>0.7</v>
      </c>
    </row>
    <row r="7931" spans="1:12" x14ac:dyDescent="0.2">
      <c r="D7931" s="103"/>
      <c r="G7931" s="103"/>
    </row>
    <row r="7932" spans="1:12" x14ac:dyDescent="0.2">
      <c r="A7932" s="126" t="s">
        <v>5231</v>
      </c>
      <c r="B7932" s="127">
        <v>957931.60499999998</v>
      </c>
      <c r="C7932" s="127">
        <v>6477763.693</v>
      </c>
      <c r="D7932" s="103" t="s">
        <v>167</v>
      </c>
      <c r="E7932" s="125">
        <v>445.42</v>
      </c>
      <c r="F7932" s="125">
        <v>0.58100000000001728</v>
      </c>
      <c r="G7932" s="103" t="s">
        <v>167</v>
      </c>
      <c r="H7932" s="119">
        <f t="shared" si="3496"/>
        <v>1.3810000000000173</v>
      </c>
      <c r="I7932" s="125" t="s">
        <v>5232</v>
      </c>
      <c r="J7932" s="125">
        <v>50713.42</v>
      </c>
      <c r="L7932" s="118">
        <v>0.7</v>
      </c>
    </row>
    <row r="7933" spans="1:12" x14ac:dyDescent="0.2">
      <c r="D7933" s="103"/>
      <c r="F7933" s="125" t="s">
        <v>4726</v>
      </c>
      <c r="G7933" s="103"/>
    </row>
    <row r="7934" spans="1:12" x14ac:dyDescent="0.2">
      <c r="A7934" s="126">
        <v>3226</v>
      </c>
      <c r="B7934" s="127">
        <v>957937.49</v>
      </c>
      <c r="C7934" s="127">
        <v>6477759.102</v>
      </c>
      <c r="D7934" s="103" t="s">
        <v>167</v>
      </c>
      <c r="E7934" s="125">
        <v>445.44</v>
      </c>
      <c r="F7934" s="125">
        <v>0.51499999999998636</v>
      </c>
      <c r="G7934" s="103" t="s">
        <v>167</v>
      </c>
      <c r="H7934" s="119">
        <f t="shared" ref="H7934:H7996" si="3497">F7934+L7934+0.1</f>
        <v>1.3149999999999864</v>
      </c>
      <c r="I7934" s="125" t="s">
        <v>5233</v>
      </c>
      <c r="J7934" s="125">
        <v>50720.88</v>
      </c>
      <c r="L7934" s="118">
        <v>0.7</v>
      </c>
    </row>
    <row r="7935" spans="1:12" x14ac:dyDescent="0.2">
      <c r="D7935" s="103"/>
      <c r="F7935" s="125" t="s">
        <v>4726</v>
      </c>
      <c r="G7935" s="103"/>
    </row>
    <row r="7936" spans="1:12" x14ac:dyDescent="0.2">
      <c r="A7936" s="126" t="s">
        <v>5234</v>
      </c>
      <c r="B7936" s="127">
        <v>957939.33400000003</v>
      </c>
      <c r="C7936" s="127">
        <v>6477757.4119999995</v>
      </c>
      <c r="D7936" s="103" t="s">
        <v>167</v>
      </c>
      <c r="E7936" s="125">
        <v>445.45</v>
      </c>
      <c r="F7936" s="125">
        <v>0.54199999999997317</v>
      </c>
      <c r="G7936" s="103" t="s">
        <v>167</v>
      </c>
      <c r="H7936" s="119">
        <f t="shared" si="3497"/>
        <v>1.3419999999999732</v>
      </c>
      <c r="I7936" s="125" t="s">
        <v>5235</v>
      </c>
      <c r="J7936" s="125">
        <v>50723.39</v>
      </c>
      <c r="L7936" s="118">
        <v>0.7</v>
      </c>
    </row>
    <row r="7937" spans="1:12" x14ac:dyDescent="0.2">
      <c r="D7937" s="103"/>
      <c r="F7937" s="125" t="s">
        <v>4726</v>
      </c>
      <c r="G7937" s="103"/>
    </row>
    <row r="7938" spans="1:12" x14ac:dyDescent="0.2">
      <c r="A7938" s="126" t="s">
        <v>5236</v>
      </c>
      <c r="B7938" s="127">
        <v>957945.35499999998</v>
      </c>
      <c r="C7938" s="127">
        <v>6477751.3459999999</v>
      </c>
      <c r="D7938" s="103" t="s">
        <v>167</v>
      </c>
      <c r="E7938" s="125">
        <v>445.51</v>
      </c>
      <c r="F7938" s="125">
        <v>0.56099999999997863</v>
      </c>
      <c r="G7938" s="103" t="s">
        <v>167</v>
      </c>
      <c r="H7938" s="119">
        <f t="shared" si="3497"/>
        <v>1.3609999999999787</v>
      </c>
      <c r="I7938" s="125" t="s">
        <v>5237</v>
      </c>
      <c r="J7938" s="125">
        <v>50731.93</v>
      </c>
      <c r="L7938" s="118">
        <v>0.7</v>
      </c>
    </row>
    <row r="7939" spans="1:12" x14ac:dyDescent="0.2">
      <c r="D7939" s="103"/>
      <c r="F7939" s="125" t="s">
        <v>4726</v>
      </c>
      <c r="G7939" s="103"/>
    </row>
    <row r="7940" spans="1:12" x14ac:dyDescent="0.2">
      <c r="A7940" s="126">
        <v>3227</v>
      </c>
      <c r="B7940" s="127">
        <v>957951.40300000005</v>
      </c>
      <c r="C7940" s="127">
        <v>6477744.6160000004</v>
      </c>
      <c r="D7940" s="103" t="s">
        <v>167</v>
      </c>
      <c r="E7940" s="125">
        <v>445.58</v>
      </c>
      <c r="F7940" s="125">
        <v>0.57099999999996953</v>
      </c>
      <c r="G7940" s="103" t="s">
        <v>167</v>
      </c>
      <c r="H7940" s="119">
        <f t="shared" si="3497"/>
        <v>1.3709999999999696</v>
      </c>
      <c r="I7940" s="125" t="s">
        <v>5238</v>
      </c>
      <c r="J7940" s="125">
        <v>50740.98</v>
      </c>
      <c r="L7940" s="118">
        <v>0.7</v>
      </c>
    </row>
    <row r="7941" spans="1:12" x14ac:dyDescent="0.2">
      <c r="D7941" s="103"/>
      <c r="F7941" s="125" t="s">
        <v>4726</v>
      </c>
      <c r="G7941" s="103"/>
    </row>
    <row r="7942" spans="1:12" x14ac:dyDescent="0.2">
      <c r="A7942" s="126" t="s">
        <v>5239</v>
      </c>
      <c r="B7942" s="127">
        <v>957958.929</v>
      </c>
      <c r="C7942" s="127">
        <v>6477735.4890000001</v>
      </c>
      <c r="D7942" s="103" t="s">
        <v>167</v>
      </c>
      <c r="E7942" s="125">
        <v>445.66899999999998</v>
      </c>
      <c r="F7942" s="125">
        <v>0.57799999999997453</v>
      </c>
      <c r="G7942" s="103" t="s">
        <v>167</v>
      </c>
      <c r="H7942" s="119">
        <f t="shared" si="3497"/>
        <v>1.4179999999999746</v>
      </c>
      <c r="I7942" s="125" t="s">
        <v>5240</v>
      </c>
      <c r="J7942" s="125">
        <v>50752.82</v>
      </c>
      <c r="L7942" s="118">
        <v>0.74</v>
      </c>
    </row>
    <row r="7943" spans="1:12" x14ac:dyDescent="0.2">
      <c r="D7943" s="103"/>
      <c r="F7943" s="125" t="s">
        <v>4726</v>
      </c>
      <c r="G7943" s="103"/>
    </row>
    <row r="7944" spans="1:12" x14ac:dyDescent="0.2">
      <c r="A7944" s="126">
        <v>3228</v>
      </c>
      <c r="B7944" s="127">
        <v>957964.94</v>
      </c>
      <c r="C7944" s="127">
        <v>6477730.6880000001</v>
      </c>
      <c r="D7944" s="103" t="s">
        <v>167</v>
      </c>
      <c r="E7944" s="125">
        <v>445.726</v>
      </c>
      <c r="F7944" s="125">
        <v>1.0670000000000073</v>
      </c>
      <c r="G7944" s="103" t="s">
        <v>167</v>
      </c>
      <c r="H7944" s="119">
        <f t="shared" si="3497"/>
        <v>2.0670000000000073</v>
      </c>
      <c r="I7944" s="125" t="s">
        <v>5241</v>
      </c>
      <c r="J7944" s="125">
        <v>50760.54</v>
      </c>
      <c r="L7944" s="118">
        <v>0.9</v>
      </c>
    </row>
    <row r="7945" spans="1:12" x14ac:dyDescent="0.2">
      <c r="D7945" s="103"/>
      <c r="F7945" s="125" t="s">
        <v>4726</v>
      </c>
      <c r="G7945" s="103"/>
    </row>
    <row r="7946" spans="1:12" x14ac:dyDescent="0.2">
      <c r="A7946" s="126" t="s">
        <v>5242</v>
      </c>
      <c r="B7946" s="127">
        <v>957974.45200000005</v>
      </c>
      <c r="C7946" s="127">
        <v>6477723.091</v>
      </c>
      <c r="D7946" s="103" t="s">
        <v>167</v>
      </c>
      <c r="E7946" s="125">
        <v>445.81799999999998</v>
      </c>
      <c r="F7946" s="125">
        <v>1.9130000000000109</v>
      </c>
      <c r="G7946" s="103" t="s">
        <v>167</v>
      </c>
      <c r="H7946" s="119">
        <f t="shared" si="3497"/>
        <v>2.9130000000000109</v>
      </c>
      <c r="I7946" s="125" t="s">
        <v>5243</v>
      </c>
      <c r="J7946" s="125">
        <v>50772.74</v>
      </c>
      <c r="L7946" s="118">
        <v>0.9</v>
      </c>
    </row>
    <row r="7947" spans="1:12" x14ac:dyDescent="0.2">
      <c r="D7947" s="103"/>
      <c r="F7947" s="125" t="s">
        <v>4726</v>
      </c>
      <c r="G7947" s="103"/>
    </row>
    <row r="7948" spans="1:12" x14ac:dyDescent="0.2">
      <c r="A7948" s="126">
        <v>3229</v>
      </c>
      <c r="B7948" s="127">
        <v>957980.94799999997</v>
      </c>
      <c r="C7948" s="127">
        <v>6477717.9019999998</v>
      </c>
      <c r="D7948" s="103" t="s">
        <v>167</v>
      </c>
      <c r="E7948" s="125">
        <v>445.88</v>
      </c>
      <c r="F7948" s="125">
        <v>1.6000000000000227</v>
      </c>
      <c r="G7948" s="103" t="s">
        <v>167</v>
      </c>
      <c r="H7948" s="119">
        <f t="shared" si="3497"/>
        <v>2.6000000000000227</v>
      </c>
      <c r="I7948" s="125" t="s">
        <v>5244</v>
      </c>
      <c r="J7948" s="125">
        <v>50781.06</v>
      </c>
      <c r="L7948" s="118">
        <v>0.9</v>
      </c>
    </row>
    <row r="7949" spans="1:12" x14ac:dyDescent="0.2">
      <c r="D7949" s="103"/>
      <c r="F7949" s="125" t="s">
        <v>4726</v>
      </c>
      <c r="G7949" s="103"/>
    </row>
    <row r="7950" spans="1:12" x14ac:dyDescent="0.2">
      <c r="A7950" s="126" t="s">
        <v>5245</v>
      </c>
      <c r="B7950" s="127">
        <v>957988.38500000001</v>
      </c>
      <c r="C7950" s="127">
        <v>6477711.9620000003</v>
      </c>
      <c r="D7950" s="103" t="s">
        <v>167</v>
      </c>
      <c r="E7950" s="125">
        <v>445.96</v>
      </c>
      <c r="F7950" s="125">
        <v>1.25</v>
      </c>
      <c r="G7950" s="103" t="s">
        <v>167</v>
      </c>
      <c r="H7950" s="119">
        <f t="shared" si="3497"/>
        <v>2.25</v>
      </c>
      <c r="I7950" s="125" t="s">
        <v>5246</v>
      </c>
      <c r="J7950" s="125">
        <v>50790.59</v>
      </c>
      <c r="L7950" s="118">
        <v>0.9</v>
      </c>
    </row>
    <row r="7951" spans="1:12" x14ac:dyDescent="0.2">
      <c r="D7951" s="103"/>
      <c r="F7951" s="125" t="s">
        <v>4726</v>
      </c>
      <c r="G7951" s="103"/>
    </row>
    <row r="7952" spans="1:12" x14ac:dyDescent="0.2">
      <c r="A7952" s="126">
        <v>3230</v>
      </c>
      <c r="B7952" s="127">
        <v>957996.60900000005</v>
      </c>
      <c r="C7952" s="127">
        <v>6477705.7400000002</v>
      </c>
      <c r="D7952" s="103" t="s">
        <v>167</v>
      </c>
      <c r="E7952" s="125">
        <v>446.01</v>
      </c>
      <c r="F7952" s="125">
        <v>0.61000000000001364</v>
      </c>
      <c r="G7952" s="103" t="s">
        <v>167</v>
      </c>
      <c r="H7952" s="119">
        <f t="shared" si="3497"/>
        <v>1.4900000000000138</v>
      </c>
      <c r="I7952" s="125" t="s">
        <v>5247</v>
      </c>
      <c r="J7952" s="125">
        <v>50800.93</v>
      </c>
      <c r="L7952" s="118">
        <v>0.78</v>
      </c>
    </row>
    <row r="7953" spans="1:12" x14ac:dyDescent="0.2">
      <c r="D7953" s="103"/>
      <c r="F7953" s="125" t="s">
        <v>4726</v>
      </c>
      <c r="G7953" s="103"/>
    </row>
    <row r="7954" spans="1:12" x14ac:dyDescent="0.2">
      <c r="A7954" s="126">
        <v>3231</v>
      </c>
      <c r="B7954" s="127">
        <v>958012.41200000001</v>
      </c>
      <c r="C7954" s="127">
        <v>6477693.5580000002</v>
      </c>
      <c r="D7954" s="103" t="s">
        <v>167</v>
      </c>
      <c r="E7954" s="125">
        <v>446.11</v>
      </c>
      <c r="F7954" s="125">
        <v>0.65800000000001546</v>
      </c>
      <c r="G7954" s="103" t="s">
        <v>167</v>
      </c>
      <c r="H7954" s="119">
        <f t="shared" si="3497"/>
        <v>1.4580000000000155</v>
      </c>
      <c r="I7954" s="125" t="s">
        <v>5248</v>
      </c>
      <c r="J7954" s="125">
        <v>50820.88</v>
      </c>
      <c r="L7954" s="118">
        <v>0.7</v>
      </c>
    </row>
    <row r="7955" spans="1:12" x14ac:dyDescent="0.2">
      <c r="D7955" s="103"/>
      <c r="F7955" s="125" t="s">
        <v>4726</v>
      </c>
      <c r="G7955" s="103"/>
    </row>
    <row r="7956" spans="1:12" x14ac:dyDescent="0.2">
      <c r="A7956" s="126">
        <v>3232</v>
      </c>
      <c r="B7956" s="127">
        <v>958028.10499999998</v>
      </c>
      <c r="C7956" s="127">
        <v>6477681.5039999997</v>
      </c>
      <c r="D7956" s="103" t="s">
        <v>167</v>
      </c>
      <c r="E7956" s="125">
        <v>446.21</v>
      </c>
      <c r="F7956" s="125">
        <v>0.65199999999998681</v>
      </c>
      <c r="G7956" s="103" t="s">
        <v>167</v>
      </c>
      <c r="H7956" s="119">
        <f t="shared" si="3497"/>
        <v>1.4519999999999869</v>
      </c>
      <c r="I7956" s="125" t="s">
        <v>5249</v>
      </c>
      <c r="J7956" s="125">
        <v>50840.67</v>
      </c>
      <c r="L7956" s="118">
        <v>0.7</v>
      </c>
    </row>
    <row r="7957" spans="1:12" x14ac:dyDescent="0.2">
      <c r="D7957" s="103"/>
      <c r="F7957" s="125" t="s">
        <v>4726</v>
      </c>
      <c r="G7957" s="103"/>
    </row>
    <row r="7958" spans="1:12" x14ac:dyDescent="0.2">
      <c r="A7958" s="126">
        <v>3233</v>
      </c>
      <c r="B7958" s="127">
        <v>958043.86800000002</v>
      </c>
      <c r="C7958" s="127">
        <v>6477669.3370000003</v>
      </c>
      <c r="D7958" s="103" t="s">
        <v>167</v>
      </c>
      <c r="E7958" s="125">
        <v>446.31</v>
      </c>
      <c r="F7958" s="125">
        <v>0.67900000000003047</v>
      </c>
      <c r="G7958" s="103" t="s">
        <v>167</v>
      </c>
      <c r="H7958" s="119">
        <f t="shared" si="3497"/>
        <v>1.4790000000000305</v>
      </c>
      <c r="I7958" s="125" t="s">
        <v>5250</v>
      </c>
      <c r="J7958" s="125">
        <v>50860.58</v>
      </c>
      <c r="L7958" s="118">
        <v>0.7</v>
      </c>
    </row>
    <row r="7959" spans="1:12" x14ac:dyDescent="0.2">
      <c r="D7959" s="103"/>
      <c r="F7959" s="125" t="s">
        <v>4726</v>
      </c>
      <c r="G7959" s="103"/>
    </row>
    <row r="7960" spans="1:12" x14ac:dyDescent="0.2">
      <c r="A7960" s="126">
        <v>3234</v>
      </c>
      <c r="B7960" s="127">
        <v>958059.94099999999</v>
      </c>
      <c r="C7960" s="127">
        <v>6477657.074</v>
      </c>
      <c r="D7960" s="103" t="s">
        <v>167</v>
      </c>
      <c r="E7960" s="125">
        <v>446.41</v>
      </c>
      <c r="F7960" s="125">
        <v>0.68000000000000682</v>
      </c>
      <c r="G7960" s="103" t="s">
        <v>167</v>
      </c>
      <c r="H7960" s="119">
        <f t="shared" si="3497"/>
        <v>1.4800000000000069</v>
      </c>
      <c r="I7960" s="125" t="s">
        <v>5251</v>
      </c>
      <c r="J7960" s="125">
        <v>50880.800000000003</v>
      </c>
      <c r="L7960" s="118">
        <v>0.7</v>
      </c>
    </row>
    <row r="7961" spans="1:12" x14ac:dyDescent="0.2">
      <c r="D7961" s="103"/>
      <c r="F7961" s="125" t="s">
        <v>4726</v>
      </c>
      <c r="G7961" s="103"/>
    </row>
    <row r="7962" spans="1:12" x14ac:dyDescent="0.2">
      <c r="A7962" s="126">
        <v>3235</v>
      </c>
      <c r="B7962" s="127">
        <v>958075.53399999999</v>
      </c>
      <c r="C7962" s="127">
        <v>6477644.9989999998</v>
      </c>
      <c r="D7962" s="103" t="s">
        <v>167</v>
      </c>
      <c r="E7962" s="125">
        <v>446.51</v>
      </c>
      <c r="F7962" s="125">
        <v>0.69200000000000728</v>
      </c>
      <c r="G7962" s="103" t="s">
        <v>167</v>
      </c>
      <c r="H7962" s="119">
        <f t="shared" si="3497"/>
        <v>1.4920000000000073</v>
      </c>
      <c r="I7962" s="125" t="s">
        <v>5252</v>
      </c>
      <c r="J7962" s="125">
        <v>50900.52</v>
      </c>
      <c r="L7962" s="118">
        <v>0.7</v>
      </c>
    </row>
    <row r="7963" spans="1:12" x14ac:dyDescent="0.2">
      <c r="D7963" s="103"/>
      <c r="F7963" s="125" t="s">
        <v>4726</v>
      </c>
      <c r="G7963" s="103"/>
    </row>
    <row r="7964" spans="1:12" x14ac:dyDescent="0.2">
      <c r="A7964" s="126">
        <v>3236</v>
      </c>
      <c r="B7964" s="127">
        <v>958091.47199999995</v>
      </c>
      <c r="C7964" s="127">
        <v>6477632.7460000003</v>
      </c>
      <c r="D7964" s="103" t="s">
        <v>167</v>
      </c>
      <c r="E7964" s="125">
        <v>446.61</v>
      </c>
      <c r="F7964" s="125">
        <v>0.68900000000002137</v>
      </c>
      <c r="G7964" s="103" t="s">
        <v>167</v>
      </c>
      <c r="H7964" s="119">
        <f t="shared" si="3497"/>
        <v>1.4890000000000214</v>
      </c>
      <c r="I7964" s="125" t="s">
        <v>5253</v>
      </c>
      <c r="J7964" s="125">
        <v>50920.62</v>
      </c>
      <c r="L7964" s="118">
        <v>0.7</v>
      </c>
    </row>
    <row r="7965" spans="1:12" x14ac:dyDescent="0.2">
      <c r="D7965" s="103"/>
      <c r="F7965" s="125" t="s">
        <v>4726</v>
      </c>
      <c r="G7965" s="103"/>
    </row>
    <row r="7966" spans="1:12" x14ac:dyDescent="0.2">
      <c r="A7966" s="126">
        <v>3237</v>
      </c>
      <c r="B7966" s="127">
        <v>958107.12800000003</v>
      </c>
      <c r="C7966" s="127">
        <v>6477620.733</v>
      </c>
      <c r="D7966" s="103" t="s">
        <v>167</v>
      </c>
      <c r="E7966" s="125">
        <v>446.73</v>
      </c>
      <c r="F7966" s="125">
        <v>0.65100000000001046</v>
      </c>
      <c r="G7966" s="103" t="s">
        <v>167</v>
      </c>
      <c r="H7966" s="119">
        <f t="shared" si="3497"/>
        <v>1.4510000000000105</v>
      </c>
      <c r="I7966" s="125" t="s">
        <v>5254</v>
      </c>
      <c r="J7966" s="125">
        <v>50940.36</v>
      </c>
      <c r="L7966" s="118">
        <v>0.7</v>
      </c>
    </row>
    <row r="7967" spans="1:12" x14ac:dyDescent="0.2">
      <c r="D7967" s="103"/>
      <c r="F7967" s="125" t="s">
        <v>4726</v>
      </c>
      <c r="G7967" s="103"/>
    </row>
    <row r="7968" spans="1:12" x14ac:dyDescent="0.2">
      <c r="A7968" s="126">
        <v>3238</v>
      </c>
      <c r="B7968" s="127">
        <v>958123.505</v>
      </c>
      <c r="C7968" s="127">
        <v>6477608.1449999996</v>
      </c>
      <c r="D7968" s="103" t="s">
        <v>167</v>
      </c>
      <c r="E7968" s="125">
        <v>446.82</v>
      </c>
      <c r="F7968" s="125">
        <v>0.62000000000000455</v>
      </c>
      <c r="G7968" s="103" t="s">
        <v>167</v>
      </c>
      <c r="H7968" s="119">
        <f t="shared" si="3497"/>
        <v>1.4200000000000046</v>
      </c>
      <c r="I7968" s="125" t="s">
        <v>5255</v>
      </c>
      <c r="J7968" s="125">
        <v>50961.01</v>
      </c>
      <c r="L7968" s="118">
        <v>0.7</v>
      </c>
    </row>
    <row r="7969" spans="1:12" x14ac:dyDescent="0.2">
      <c r="D7969" s="103"/>
      <c r="F7969" s="125" t="s">
        <v>4726</v>
      </c>
      <c r="G7969" s="103"/>
    </row>
    <row r="7970" spans="1:12" x14ac:dyDescent="0.2">
      <c r="A7970" s="126">
        <v>3239</v>
      </c>
      <c r="B7970" s="127">
        <v>958139.36100000003</v>
      </c>
      <c r="C7970" s="127">
        <v>6477595.9589999998</v>
      </c>
      <c r="D7970" s="103" t="s">
        <v>167</v>
      </c>
      <c r="E7970" s="125">
        <v>446.92</v>
      </c>
      <c r="F7970" s="125">
        <v>0.60000000000002274</v>
      </c>
      <c r="G7970" s="103" t="s">
        <v>167</v>
      </c>
      <c r="H7970" s="119">
        <f t="shared" si="3497"/>
        <v>1.4000000000000228</v>
      </c>
      <c r="I7970" s="125" t="s">
        <v>5256</v>
      </c>
      <c r="J7970" s="125">
        <v>50981.01</v>
      </c>
      <c r="L7970" s="118">
        <v>0.7</v>
      </c>
    </row>
    <row r="7971" spans="1:12" x14ac:dyDescent="0.2">
      <c r="D7971" s="103"/>
      <c r="F7971" s="125" t="s">
        <v>4726</v>
      </c>
      <c r="G7971" s="103"/>
    </row>
    <row r="7972" spans="1:12" x14ac:dyDescent="0.2">
      <c r="A7972" s="126">
        <v>3240</v>
      </c>
      <c r="B7972" s="127">
        <v>958155.36800000002</v>
      </c>
      <c r="C7972" s="127">
        <v>6477583.6560000004</v>
      </c>
      <c r="D7972" s="103" t="s">
        <v>167</v>
      </c>
      <c r="E7972" s="125">
        <v>447</v>
      </c>
      <c r="F7972" s="125">
        <v>0.55900000000002592</v>
      </c>
      <c r="G7972" s="103" t="s">
        <v>167</v>
      </c>
      <c r="H7972" s="119">
        <f t="shared" si="3497"/>
        <v>1.359000000000026</v>
      </c>
      <c r="I7972" s="125" t="s">
        <v>5257</v>
      </c>
      <c r="J7972" s="125">
        <v>51001.2</v>
      </c>
      <c r="L7972" s="118">
        <v>0.7</v>
      </c>
    </row>
    <row r="7973" spans="1:12" x14ac:dyDescent="0.2">
      <c r="D7973" s="103"/>
      <c r="F7973" s="125" t="s">
        <v>4726</v>
      </c>
      <c r="G7973" s="103"/>
    </row>
    <row r="7974" spans="1:12" x14ac:dyDescent="0.2">
      <c r="A7974" s="126">
        <v>3241</v>
      </c>
      <c r="B7974" s="127">
        <v>958171.31099999999</v>
      </c>
      <c r="C7974" s="127">
        <v>6477571.2209999999</v>
      </c>
      <c r="D7974" s="103" t="s">
        <v>167</v>
      </c>
      <c r="E7974" s="125">
        <v>447.1</v>
      </c>
      <c r="F7974" s="125">
        <v>0.58700000000004593</v>
      </c>
      <c r="G7974" s="103" t="s">
        <v>167</v>
      </c>
      <c r="H7974" s="119">
        <f t="shared" si="3497"/>
        <v>1.387000000000046</v>
      </c>
      <c r="I7974" s="125" t="s">
        <v>5258</v>
      </c>
      <c r="J7974" s="125">
        <v>51021.42</v>
      </c>
      <c r="L7974" s="118">
        <v>0.7</v>
      </c>
    </row>
    <row r="7975" spans="1:12" x14ac:dyDescent="0.2">
      <c r="D7975" s="103"/>
      <c r="F7975" s="125" t="s">
        <v>4726</v>
      </c>
      <c r="G7975" s="103"/>
    </row>
    <row r="7976" spans="1:12" x14ac:dyDescent="0.2">
      <c r="A7976" s="126">
        <v>3242</v>
      </c>
      <c r="B7976" s="127">
        <v>958186.47900000005</v>
      </c>
      <c r="C7976" s="127">
        <v>6477559.6359999999</v>
      </c>
      <c r="D7976" s="103" t="s">
        <v>167</v>
      </c>
      <c r="E7976" s="125">
        <v>447.19</v>
      </c>
      <c r="F7976" s="125">
        <v>0.57900000000000773</v>
      </c>
      <c r="G7976" s="103" t="s">
        <v>167</v>
      </c>
      <c r="H7976" s="119">
        <f t="shared" si="3497"/>
        <v>1.3790000000000078</v>
      </c>
      <c r="I7976" s="125" t="s">
        <v>5259</v>
      </c>
      <c r="J7976" s="125">
        <v>51040.51</v>
      </c>
      <c r="L7976" s="118">
        <v>0.7</v>
      </c>
    </row>
    <row r="7977" spans="1:12" x14ac:dyDescent="0.2">
      <c r="D7977" s="103"/>
      <c r="F7977" s="125" t="s">
        <v>4726</v>
      </c>
      <c r="G7977" s="103"/>
    </row>
    <row r="7978" spans="1:12" x14ac:dyDescent="0.2">
      <c r="A7978" s="126">
        <v>3243</v>
      </c>
      <c r="B7978" s="127">
        <v>958202.30500000005</v>
      </c>
      <c r="C7978" s="127">
        <v>6477547.4129999997</v>
      </c>
      <c r="D7978" s="103" t="s">
        <v>167</v>
      </c>
      <c r="E7978" s="125">
        <v>447.3</v>
      </c>
      <c r="F7978" s="125">
        <v>0.55500000000000682</v>
      </c>
      <c r="G7978" s="103" t="s">
        <v>167</v>
      </c>
      <c r="H7978" s="119">
        <f t="shared" si="3497"/>
        <v>1.3550000000000069</v>
      </c>
      <c r="I7978" s="125" t="s">
        <v>5260</v>
      </c>
      <c r="J7978" s="125">
        <v>51060.5</v>
      </c>
      <c r="L7978" s="118">
        <v>0.7</v>
      </c>
    </row>
    <row r="7979" spans="1:12" x14ac:dyDescent="0.2">
      <c r="D7979" s="103"/>
      <c r="F7979" s="125" t="s">
        <v>4726</v>
      </c>
      <c r="G7979" s="103"/>
    </row>
    <row r="7980" spans="1:12" x14ac:dyDescent="0.2">
      <c r="A7980" s="126">
        <v>3244</v>
      </c>
      <c r="B7980" s="127">
        <v>958218.125</v>
      </c>
      <c r="C7980" s="127">
        <v>6477535.0530000003</v>
      </c>
      <c r="D7980" s="103" t="s">
        <v>167</v>
      </c>
      <c r="E7980" s="125">
        <v>447.39</v>
      </c>
      <c r="F7980" s="125">
        <v>0.54199999999997317</v>
      </c>
      <c r="G7980" s="103" t="s">
        <v>167</v>
      </c>
      <c r="H7980" s="119">
        <f t="shared" si="3497"/>
        <v>1.3419999999999732</v>
      </c>
      <c r="I7980" s="125" t="s">
        <v>5261</v>
      </c>
      <c r="J7980" s="125">
        <v>51080.58</v>
      </c>
      <c r="L7980" s="118">
        <v>0.7</v>
      </c>
    </row>
    <row r="7981" spans="1:12" x14ac:dyDescent="0.2">
      <c r="D7981" s="103"/>
      <c r="F7981" s="125" t="s">
        <v>4726</v>
      </c>
      <c r="G7981" s="103"/>
    </row>
    <row r="7982" spans="1:12" x14ac:dyDescent="0.2">
      <c r="A7982" s="126">
        <v>3245</v>
      </c>
      <c r="B7982" s="127">
        <v>958234.31299999997</v>
      </c>
      <c r="C7982" s="127">
        <v>6477522.6490000002</v>
      </c>
      <c r="D7982" s="103" t="s">
        <v>167</v>
      </c>
      <c r="E7982" s="125">
        <v>447.49</v>
      </c>
      <c r="F7982" s="125">
        <v>0.62000000000000455</v>
      </c>
      <c r="G7982" s="103" t="s">
        <v>167</v>
      </c>
      <c r="H7982" s="119">
        <f t="shared" si="3497"/>
        <v>1.4200000000000046</v>
      </c>
      <c r="I7982" s="125" t="s">
        <v>5262</v>
      </c>
      <c r="J7982" s="125">
        <v>51100.97</v>
      </c>
      <c r="L7982" s="118">
        <v>0.7</v>
      </c>
    </row>
    <row r="7983" spans="1:12" x14ac:dyDescent="0.2">
      <c r="D7983" s="103"/>
      <c r="F7983" s="125" t="s">
        <v>4726</v>
      </c>
      <c r="G7983" s="103"/>
    </row>
    <row r="7984" spans="1:12" x14ac:dyDescent="0.2">
      <c r="A7984" s="126">
        <v>3246</v>
      </c>
      <c r="B7984" s="127">
        <v>958250.31200000003</v>
      </c>
      <c r="C7984" s="127">
        <v>6477510.085</v>
      </c>
      <c r="D7984" s="103" t="s">
        <v>167</v>
      </c>
      <c r="E7984" s="125">
        <v>447.54</v>
      </c>
      <c r="F7984" s="125">
        <v>0.55000000000001137</v>
      </c>
      <c r="G7984" s="103" t="s">
        <v>167</v>
      </c>
      <c r="H7984" s="119">
        <f t="shared" si="3497"/>
        <v>1.1000000000000114</v>
      </c>
      <c r="I7984" s="125" t="s">
        <v>5263</v>
      </c>
      <c r="J7984" s="125">
        <v>51121.32</v>
      </c>
      <c r="L7984" s="118">
        <v>0.45</v>
      </c>
    </row>
    <row r="7985" spans="1:12" x14ac:dyDescent="0.2">
      <c r="D7985" s="103"/>
      <c r="F7985" s="125" t="s">
        <v>4726</v>
      </c>
      <c r="G7985" s="103"/>
    </row>
    <row r="7986" spans="1:12" x14ac:dyDescent="0.2">
      <c r="A7986" s="126" t="s">
        <v>5264</v>
      </c>
      <c r="B7986" s="127">
        <v>958259.95</v>
      </c>
      <c r="C7986" s="127">
        <v>6477502.5149999997</v>
      </c>
      <c r="D7986" s="103" t="s">
        <v>167</v>
      </c>
      <c r="E7986" s="125">
        <v>447.59</v>
      </c>
      <c r="F7986" s="125">
        <v>0.52799999999996317</v>
      </c>
      <c r="G7986" s="103" t="s">
        <v>167</v>
      </c>
      <c r="H7986" s="119">
        <f t="shared" si="3497"/>
        <v>1.3279999999999632</v>
      </c>
      <c r="I7986" s="125" t="s">
        <v>5265</v>
      </c>
      <c r="J7986" s="125">
        <v>51133.57</v>
      </c>
      <c r="L7986" s="118">
        <v>0.7</v>
      </c>
    </row>
    <row r="7987" spans="1:12" x14ac:dyDescent="0.2">
      <c r="D7987" s="103"/>
      <c r="F7987" s="125" t="s">
        <v>4726</v>
      </c>
      <c r="G7987" s="103"/>
    </row>
    <row r="7988" spans="1:12" x14ac:dyDescent="0.2">
      <c r="A7988" s="126">
        <v>3247</v>
      </c>
      <c r="B7988" s="127">
        <v>958265.45600000001</v>
      </c>
      <c r="C7988" s="127">
        <v>6477498.3339999998</v>
      </c>
      <c r="D7988" s="103" t="s">
        <v>167</v>
      </c>
      <c r="E7988" s="125">
        <v>447.6</v>
      </c>
      <c r="F7988" s="125">
        <v>0.47500000000002274</v>
      </c>
      <c r="G7988" s="103" t="s">
        <v>167</v>
      </c>
      <c r="H7988" s="119">
        <f t="shared" si="3497"/>
        <v>1.2750000000000228</v>
      </c>
      <c r="I7988" s="125" t="s">
        <v>5266</v>
      </c>
      <c r="J7988" s="125">
        <v>51140.480000000003</v>
      </c>
      <c r="L7988" s="118">
        <v>0.7</v>
      </c>
    </row>
    <row r="7989" spans="1:12" x14ac:dyDescent="0.2">
      <c r="D7989" s="103"/>
      <c r="F7989" s="125" t="s">
        <v>4726</v>
      </c>
      <c r="G7989" s="103"/>
    </row>
    <row r="7990" spans="1:12" x14ac:dyDescent="0.2">
      <c r="A7990" s="126">
        <v>3248</v>
      </c>
      <c r="B7990" s="127">
        <v>958281.36899999995</v>
      </c>
      <c r="C7990" s="127">
        <v>6477486.1519999998</v>
      </c>
      <c r="D7990" s="103" t="s">
        <v>167</v>
      </c>
      <c r="E7990" s="125">
        <v>447.76</v>
      </c>
      <c r="F7990" s="125">
        <v>0.45</v>
      </c>
      <c r="G7990" s="103" t="s">
        <v>167</v>
      </c>
      <c r="H7990" s="119">
        <f t="shared" si="3497"/>
        <v>1.25</v>
      </c>
      <c r="I7990" s="125" t="s">
        <v>5267</v>
      </c>
      <c r="J7990" s="125">
        <v>51160.53</v>
      </c>
      <c r="L7990" s="118">
        <v>0.7</v>
      </c>
    </row>
    <row r="7991" spans="1:12" x14ac:dyDescent="0.2">
      <c r="D7991" s="103"/>
      <c r="F7991" s="125" t="s">
        <v>4726</v>
      </c>
      <c r="G7991" s="103"/>
    </row>
    <row r="7992" spans="1:12" x14ac:dyDescent="0.2">
      <c r="A7992" s="126">
        <v>3249</v>
      </c>
      <c r="B7992" s="127">
        <v>958297.07299999997</v>
      </c>
      <c r="C7992" s="127">
        <v>6477474.0619999999</v>
      </c>
      <c r="D7992" s="103" t="s">
        <v>167</v>
      </c>
      <c r="E7992" s="125">
        <v>447.87</v>
      </c>
      <c r="F7992" s="125">
        <v>1.01</v>
      </c>
      <c r="G7992" s="103" t="s">
        <v>167</v>
      </c>
      <c r="H7992" s="119">
        <f t="shared" si="3497"/>
        <v>2.0100000000000002</v>
      </c>
      <c r="I7992" s="125" t="s">
        <v>5268</v>
      </c>
      <c r="J7992" s="125">
        <v>51180.36</v>
      </c>
      <c r="L7992" s="118">
        <v>0.9</v>
      </c>
    </row>
    <row r="7993" spans="1:12" x14ac:dyDescent="0.2">
      <c r="D7993" s="103"/>
      <c r="F7993" s="125" t="s">
        <v>4726</v>
      </c>
      <c r="G7993" s="103"/>
    </row>
    <row r="7994" spans="1:12" x14ac:dyDescent="0.2">
      <c r="A7994" s="126">
        <v>3250</v>
      </c>
      <c r="B7994" s="127">
        <v>958313.73100000003</v>
      </c>
      <c r="C7994" s="127">
        <v>6477461.2379999999</v>
      </c>
      <c r="D7994" s="103" t="s">
        <v>167</v>
      </c>
      <c r="E7994" s="125">
        <v>447.93</v>
      </c>
      <c r="F7994" s="125">
        <v>0.45</v>
      </c>
      <c r="G7994" s="103" t="s">
        <v>167</v>
      </c>
      <c r="H7994" s="119">
        <f t="shared" si="3497"/>
        <v>1.25</v>
      </c>
      <c r="I7994" s="125" t="s">
        <v>5269</v>
      </c>
      <c r="J7994" s="125">
        <v>51201.39</v>
      </c>
      <c r="L7994" s="118">
        <v>0.7</v>
      </c>
    </row>
    <row r="7995" spans="1:12" x14ac:dyDescent="0.2">
      <c r="D7995" s="103"/>
      <c r="F7995" s="125" t="s">
        <v>4726</v>
      </c>
      <c r="G7995" s="103"/>
    </row>
    <row r="7996" spans="1:12" x14ac:dyDescent="0.2">
      <c r="A7996" s="126">
        <v>3251</v>
      </c>
      <c r="B7996" s="127">
        <v>958329.59299999999</v>
      </c>
      <c r="C7996" s="127">
        <v>6477449.0269999998</v>
      </c>
      <c r="D7996" s="103" t="s">
        <v>167</v>
      </c>
      <c r="E7996" s="125">
        <v>448.05</v>
      </c>
      <c r="F7996" s="125">
        <v>0.46</v>
      </c>
      <c r="G7996" s="103" t="s">
        <v>167</v>
      </c>
      <c r="H7996" s="119">
        <f t="shared" si="3497"/>
        <v>1.26</v>
      </c>
      <c r="I7996" s="125" t="s">
        <v>5270</v>
      </c>
      <c r="J7996" s="125">
        <v>51221.4</v>
      </c>
      <c r="L7996" s="118">
        <v>0.7</v>
      </c>
    </row>
    <row r="7997" spans="1:12" x14ac:dyDescent="0.2">
      <c r="D7997" s="103"/>
      <c r="F7997" s="125" t="s">
        <v>4726</v>
      </c>
      <c r="G7997" s="103"/>
    </row>
    <row r="7998" spans="1:12" x14ac:dyDescent="0.2">
      <c r="A7998" s="126">
        <v>3252</v>
      </c>
      <c r="B7998" s="127">
        <v>958345.31099999999</v>
      </c>
      <c r="C7998" s="127">
        <v>6477436.9270000001</v>
      </c>
      <c r="D7998" s="103" t="s">
        <v>167</v>
      </c>
      <c r="E7998" s="125">
        <v>448.18</v>
      </c>
      <c r="F7998" s="125">
        <v>0.42000000000001592</v>
      </c>
      <c r="G7998" s="103" t="s">
        <v>167</v>
      </c>
      <c r="H7998" s="119">
        <f t="shared" ref="H7998:H8060" si="3498">F7998+L7998+0.1</f>
        <v>1.220000000000016</v>
      </c>
      <c r="I7998" s="125" t="s">
        <v>5271</v>
      </c>
      <c r="J7998" s="125">
        <v>51241.24</v>
      </c>
      <c r="L7998" s="118">
        <v>0.7</v>
      </c>
    </row>
    <row r="7999" spans="1:12" x14ac:dyDescent="0.2">
      <c r="D7999" s="103"/>
      <c r="F7999" s="125" t="s">
        <v>4726</v>
      </c>
      <c r="G7999" s="103"/>
    </row>
    <row r="8000" spans="1:12" x14ac:dyDescent="0.2">
      <c r="A8000" s="126">
        <v>3253</v>
      </c>
      <c r="B8000" s="127">
        <v>958365.87899999996</v>
      </c>
      <c r="C8000" s="127">
        <v>6477421.0920000002</v>
      </c>
      <c r="D8000" s="103" t="s">
        <v>167</v>
      </c>
      <c r="E8000" s="125">
        <v>448.4</v>
      </c>
      <c r="F8000" s="125">
        <v>0.49500000000000455</v>
      </c>
      <c r="G8000" s="103" t="s">
        <v>167</v>
      </c>
      <c r="H8000" s="119">
        <f t="shared" si="3498"/>
        <v>1.2950000000000046</v>
      </c>
      <c r="I8000" s="125" t="s">
        <v>5272</v>
      </c>
      <c r="J8000" s="125">
        <v>51267.199999999997</v>
      </c>
      <c r="L8000" s="118">
        <v>0.7</v>
      </c>
    </row>
    <row r="8001" spans="1:12" x14ac:dyDescent="0.2">
      <c r="D8001" s="103"/>
      <c r="F8001" s="125" t="s">
        <v>4726</v>
      </c>
      <c r="G8001" s="103"/>
    </row>
    <row r="8002" spans="1:12" x14ac:dyDescent="0.2">
      <c r="A8002" s="126">
        <v>3254</v>
      </c>
      <c r="B8002" s="127">
        <v>958376.74300000002</v>
      </c>
      <c r="C8002" s="127">
        <v>6477412.7390000001</v>
      </c>
      <c r="D8002" s="103" t="s">
        <v>167</v>
      </c>
      <c r="E8002" s="125">
        <v>448.52</v>
      </c>
      <c r="F8002" s="125">
        <v>0.50099999999997635</v>
      </c>
      <c r="G8002" s="103" t="s">
        <v>167</v>
      </c>
      <c r="H8002" s="119">
        <f t="shared" si="3498"/>
        <v>1.3009999999999764</v>
      </c>
      <c r="I8002" s="125" t="s">
        <v>5273</v>
      </c>
      <c r="J8002" s="125">
        <v>51280.91</v>
      </c>
      <c r="L8002" s="118">
        <v>0.7</v>
      </c>
    </row>
    <row r="8003" spans="1:12" x14ac:dyDescent="0.2">
      <c r="D8003" s="103"/>
      <c r="F8003" s="125" t="s">
        <v>4726</v>
      </c>
      <c r="G8003" s="103"/>
    </row>
    <row r="8004" spans="1:12" x14ac:dyDescent="0.2">
      <c r="A8004" s="126">
        <v>3255</v>
      </c>
      <c r="B8004" s="127">
        <v>958392.50699999998</v>
      </c>
      <c r="C8004" s="127">
        <v>6477400.6629999997</v>
      </c>
      <c r="D8004" s="103" t="s">
        <v>167</v>
      </c>
      <c r="E8004" s="125">
        <v>448.76</v>
      </c>
      <c r="F8004" s="125">
        <v>0.53399999999999181</v>
      </c>
      <c r="G8004" s="103" t="s">
        <v>167</v>
      </c>
      <c r="H8004" s="119">
        <f t="shared" si="3498"/>
        <v>1.3339999999999919</v>
      </c>
      <c r="I8004" s="125" t="s">
        <v>5274</v>
      </c>
      <c r="J8004" s="125">
        <v>51300.76</v>
      </c>
      <c r="L8004" s="118">
        <v>0.7</v>
      </c>
    </row>
    <row r="8005" spans="1:12" x14ac:dyDescent="0.2">
      <c r="D8005" s="103"/>
      <c r="F8005" s="125" t="s">
        <v>4726</v>
      </c>
      <c r="G8005" s="103"/>
    </row>
    <row r="8006" spans="1:12" x14ac:dyDescent="0.2">
      <c r="A8006" s="126">
        <v>3256</v>
      </c>
      <c r="B8006" s="127">
        <v>958408.55099999998</v>
      </c>
      <c r="C8006" s="127">
        <v>6477388.3640000001</v>
      </c>
      <c r="D8006" s="103" t="s">
        <v>167</v>
      </c>
      <c r="E8006" s="125">
        <v>449.02</v>
      </c>
      <c r="F8006" s="125">
        <v>0.51900000000000546</v>
      </c>
      <c r="G8006" s="103" t="s">
        <v>167</v>
      </c>
      <c r="H8006" s="119">
        <f t="shared" si="3498"/>
        <v>1.3190000000000055</v>
      </c>
      <c r="I8006" s="125" t="s">
        <v>5275</v>
      </c>
      <c r="J8006" s="125">
        <v>51320.98</v>
      </c>
      <c r="L8006" s="118">
        <v>0.7</v>
      </c>
    </row>
    <row r="8007" spans="1:12" x14ac:dyDescent="0.2">
      <c r="D8007" s="103"/>
      <c r="F8007" s="125" t="s">
        <v>4726</v>
      </c>
      <c r="G8007" s="103"/>
    </row>
    <row r="8008" spans="1:12" x14ac:dyDescent="0.2">
      <c r="A8008" s="126">
        <v>3257</v>
      </c>
      <c r="B8008" s="127">
        <v>958424.429</v>
      </c>
      <c r="C8008" s="127">
        <v>6477376.1220000004</v>
      </c>
      <c r="D8008" s="103" t="s">
        <v>167</v>
      </c>
      <c r="E8008" s="125">
        <v>449.29</v>
      </c>
      <c r="F8008" s="125">
        <v>0.48700000000002319</v>
      </c>
      <c r="G8008" s="103" t="s">
        <v>167</v>
      </c>
      <c r="H8008" s="119">
        <f t="shared" si="3498"/>
        <v>1.2870000000000232</v>
      </c>
      <c r="I8008" s="125" t="s">
        <v>5276</v>
      </c>
      <c r="J8008" s="125">
        <v>51341.03</v>
      </c>
      <c r="L8008" s="118">
        <v>0.7</v>
      </c>
    </row>
    <row r="8009" spans="1:12" x14ac:dyDescent="0.2">
      <c r="D8009" s="103"/>
      <c r="F8009" s="125" t="s">
        <v>4726</v>
      </c>
      <c r="G8009" s="103"/>
    </row>
    <row r="8010" spans="1:12" x14ac:dyDescent="0.2">
      <c r="A8010" s="126">
        <v>3258</v>
      </c>
      <c r="B8010" s="127">
        <v>958439.83600000001</v>
      </c>
      <c r="C8010" s="127">
        <v>6477364.1550000003</v>
      </c>
      <c r="D8010" s="103" t="s">
        <v>167</v>
      </c>
      <c r="E8010" s="125">
        <v>449.56</v>
      </c>
      <c r="F8010" s="125">
        <v>0.52499999999997726</v>
      </c>
      <c r="G8010" s="103" t="s">
        <v>167</v>
      </c>
      <c r="H8010" s="119">
        <f t="shared" si="3498"/>
        <v>1.3249999999999773</v>
      </c>
      <c r="I8010" s="125" t="s">
        <v>5277</v>
      </c>
      <c r="J8010" s="125">
        <v>51360.54</v>
      </c>
      <c r="L8010" s="118">
        <v>0.7</v>
      </c>
    </row>
    <row r="8011" spans="1:12" x14ac:dyDescent="0.2">
      <c r="D8011" s="103"/>
      <c r="F8011" s="125" t="s">
        <v>4726</v>
      </c>
      <c r="G8011" s="103"/>
    </row>
    <row r="8012" spans="1:12" x14ac:dyDescent="0.2">
      <c r="A8012" s="126">
        <v>3259</v>
      </c>
      <c r="B8012" s="127">
        <v>958455.79299999995</v>
      </c>
      <c r="C8012" s="127">
        <v>6477351.7570000002</v>
      </c>
      <c r="D8012" s="103" t="s">
        <v>167</v>
      </c>
      <c r="E8012" s="125">
        <v>449.86</v>
      </c>
      <c r="F8012" s="125">
        <v>0.52800000000002001</v>
      </c>
      <c r="G8012" s="103" t="s">
        <v>167</v>
      </c>
      <c r="H8012" s="119">
        <f t="shared" si="3498"/>
        <v>1.3280000000000201</v>
      </c>
      <c r="I8012" s="125" t="s">
        <v>5278</v>
      </c>
      <c r="J8012" s="125">
        <v>51380.75</v>
      </c>
      <c r="L8012" s="118">
        <v>0.7</v>
      </c>
    </row>
    <row r="8013" spans="1:12" x14ac:dyDescent="0.2">
      <c r="D8013" s="103"/>
      <c r="F8013" s="125" t="s">
        <v>4726</v>
      </c>
      <c r="G8013" s="103"/>
    </row>
    <row r="8014" spans="1:12" x14ac:dyDescent="0.2">
      <c r="A8014" s="126">
        <v>3260</v>
      </c>
      <c r="B8014" s="127">
        <v>958471.59</v>
      </c>
      <c r="C8014" s="127">
        <v>6477339.4050000003</v>
      </c>
      <c r="D8014" s="103" t="s">
        <v>167</v>
      </c>
      <c r="E8014" s="125">
        <v>450.16</v>
      </c>
      <c r="F8014" s="125">
        <v>0.54300000000000637</v>
      </c>
      <c r="G8014" s="103" t="s">
        <v>167</v>
      </c>
      <c r="H8014" s="119">
        <f t="shared" si="3498"/>
        <v>1.3430000000000064</v>
      </c>
      <c r="I8014" s="125" t="s">
        <v>5279</v>
      </c>
      <c r="J8014" s="125">
        <v>51400.81</v>
      </c>
      <c r="L8014" s="118">
        <v>0.7</v>
      </c>
    </row>
    <row r="8015" spans="1:12" x14ac:dyDescent="0.2">
      <c r="D8015" s="103"/>
      <c r="F8015" s="125" t="s">
        <v>4726</v>
      </c>
      <c r="G8015" s="103"/>
    </row>
    <row r="8016" spans="1:12" x14ac:dyDescent="0.2">
      <c r="A8016" s="126">
        <v>3261</v>
      </c>
      <c r="B8016" s="127">
        <v>958487.11499999999</v>
      </c>
      <c r="C8016" s="127">
        <v>6477326.9910000004</v>
      </c>
      <c r="D8016" s="103" t="s">
        <v>167</v>
      </c>
      <c r="E8016" s="125">
        <v>450.44</v>
      </c>
      <c r="F8016" s="125">
        <v>0.50499999999999545</v>
      </c>
      <c r="G8016" s="103" t="s">
        <v>167</v>
      </c>
      <c r="H8016" s="119">
        <f t="shared" si="3498"/>
        <v>1.3049999999999955</v>
      </c>
      <c r="I8016" s="125" t="s">
        <v>5280</v>
      </c>
      <c r="J8016" s="125">
        <v>51420.69</v>
      </c>
      <c r="L8016" s="118">
        <v>0.7</v>
      </c>
    </row>
    <row r="8017" spans="1:12" x14ac:dyDescent="0.2">
      <c r="D8017" s="103"/>
      <c r="F8017" s="125" t="s">
        <v>4726</v>
      </c>
      <c r="G8017" s="103"/>
    </row>
    <row r="8018" spans="1:12" x14ac:dyDescent="0.2">
      <c r="A8018" s="126">
        <v>3262</v>
      </c>
      <c r="B8018" s="127">
        <v>958502.91</v>
      </c>
      <c r="C8018" s="127">
        <v>6477314.1689999998</v>
      </c>
      <c r="D8018" s="103" t="s">
        <v>167</v>
      </c>
      <c r="E8018" s="125">
        <v>450.77</v>
      </c>
      <c r="F8018" s="125">
        <v>0.49399999999997135</v>
      </c>
      <c r="G8018" s="103" t="s">
        <v>167</v>
      </c>
      <c r="H8018" s="119">
        <f t="shared" si="3498"/>
        <v>1.2939999999999714</v>
      </c>
      <c r="I8018" s="125" t="s">
        <v>5281</v>
      </c>
      <c r="J8018" s="125">
        <v>51441.04</v>
      </c>
      <c r="L8018" s="118">
        <v>0.7</v>
      </c>
    </row>
    <row r="8019" spans="1:12" x14ac:dyDescent="0.2">
      <c r="D8019" s="103"/>
      <c r="F8019" s="125" t="s">
        <v>4726</v>
      </c>
      <c r="G8019" s="103"/>
    </row>
    <row r="8020" spans="1:12" x14ac:dyDescent="0.2">
      <c r="A8020" s="126">
        <v>3263</v>
      </c>
      <c r="B8020" s="127">
        <v>958518.33900000004</v>
      </c>
      <c r="C8020" s="127">
        <v>6477301.392</v>
      </c>
      <c r="D8020" s="103" t="s">
        <v>167</v>
      </c>
      <c r="E8020" s="125">
        <v>451.08</v>
      </c>
      <c r="F8020" s="125">
        <v>0.4849999999999568</v>
      </c>
      <c r="G8020" s="103" t="s">
        <v>167</v>
      </c>
      <c r="H8020" s="119">
        <f t="shared" si="3498"/>
        <v>1.2849999999999568</v>
      </c>
      <c r="I8020" s="125" t="s">
        <v>5282</v>
      </c>
      <c r="J8020" s="125">
        <v>51461.07</v>
      </c>
      <c r="L8020" s="118">
        <v>0.7</v>
      </c>
    </row>
    <row r="8021" spans="1:12" x14ac:dyDescent="0.2">
      <c r="D8021" s="103"/>
      <c r="F8021" s="125" t="s">
        <v>4726</v>
      </c>
      <c r="G8021" s="103"/>
    </row>
    <row r="8022" spans="1:12" x14ac:dyDescent="0.2">
      <c r="A8022" s="126">
        <v>3264</v>
      </c>
      <c r="B8022" s="127">
        <v>958533.31099999999</v>
      </c>
      <c r="C8022" s="127">
        <v>6477288.9800000004</v>
      </c>
      <c r="D8022" s="103" t="s">
        <v>167</v>
      </c>
      <c r="E8022" s="125">
        <v>451.39</v>
      </c>
      <c r="F8022" s="125">
        <v>0.5029999999999859</v>
      </c>
      <c r="G8022" s="103" t="s">
        <v>167</v>
      </c>
      <c r="H8022" s="119">
        <f t="shared" si="3498"/>
        <v>1.3029999999999859</v>
      </c>
      <c r="I8022" s="125" t="s">
        <v>5283</v>
      </c>
      <c r="J8022" s="125">
        <v>51480.52</v>
      </c>
      <c r="L8022" s="118">
        <v>0.7</v>
      </c>
    </row>
    <row r="8023" spans="1:12" x14ac:dyDescent="0.2">
      <c r="D8023" s="103"/>
      <c r="F8023" s="125" t="s">
        <v>4726</v>
      </c>
      <c r="G8023" s="103"/>
    </row>
    <row r="8024" spans="1:12" x14ac:dyDescent="0.2">
      <c r="A8024" s="126">
        <v>3265</v>
      </c>
      <c r="B8024" s="127">
        <v>958548.42700000003</v>
      </c>
      <c r="C8024" s="127">
        <v>6477275.96</v>
      </c>
      <c r="D8024" s="103" t="s">
        <v>167</v>
      </c>
      <c r="E8024" s="125">
        <v>451.7</v>
      </c>
      <c r="F8024" s="125">
        <v>0.45999999999997954</v>
      </c>
      <c r="G8024" s="103" t="s">
        <v>167</v>
      </c>
      <c r="H8024" s="119">
        <f t="shared" si="3498"/>
        <v>1.2599999999999796</v>
      </c>
      <c r="I8024" s="125" t="s">
        <v>5284</v>
      </c>
      <c r="J8024" s="125">
        <v>51500.47</v>
      </c>
      <c r="L8024" s="118">
        <v>0.7</v>
      </c>
    </row>
    <row r="8025" spans="1:12" x14ac:dyDescent="0.2">
      <c r="D8025" s="103"/>
      <c r="G8025" s="103"/>
    </row>
    <row r="8026" spans="1:12" x14ac:dyDescent="0.2">
      <c r="A8026" s="126" t="s">
        <v>5285</v>
      </c>
      <c r="B8026" s="127">
        <v>958556.43099999998</v>
      </c>
      <c r="C8026" s="127">
        <v>6477269.0259999996</v>
      </c>
      <c r="D8026" s="103" t="s">
        <v>167</v>
      </c>
      <c r="E8026" s="125">
        <v>451.86</v>
      </c>
      <c r="F8026" s="125">
        <v>0.47700000000003229</v>
      </c>
      <c r="G8026" s="103" t="s">
        <v>167</v>
      </c>
      <c r="H8026" s="119">
        <f t="shared" si="3498"/>
        <v>1.2770000000000323</v>
      </c>
      <c r="I8026" s="125" t="s">
        <v>5286</v>
      </c>
      <c r="J8026" s="125">
        <v>51511.06</v>
      </c>
      <c r="L8026" s="118">
        <v>0.7</v>
      </c>
    </row>
    <row r="8027" spans="1:12" x14ac:dyDescent="0.2">
      <c r="D8027" s="103"/>
      <c r="F8027" s="125" t="s">
        <v>4726</v>
      </c>
      <c r="G8027" s="103"/>
    </row>
    <row r="8028" spans="1:12" x14ac:dyDescent="0.2">
      <c r="A8028" s="126">
        <v>3266</v>
      </c>
      <c r="B8028" s="127">
        <v>958573.46400000004</v>
      </c>
      <c r="C8028" s="127">
        <v>6477254.091</v>
      </c>
      <c r="D8028" s="103" t="s">
        <v>167</v>
      </c>
      <c r="E8028" s="125">
        <v>452.19</v>
      </c>
      <c r="F8028" s="125">
        <v>1.2860000000000014</v>
      </c>
      <c r="G8028" s="103" t="s">
        <v>167</v>
      </c>
      <c r="H8028" s="119">
        <f t="shared" si="3498"/>
        <v>2.2860000000000014</v>
      </c>
      <c r="I8028" s="125" t="s">
        <v>5287</v>
      </c>
      <c r="J8028" s="125">
        <v>51533.72</v>
      </c>
      <c r="L8028" s="118">
        <v>0.9</v>
      </c>
    </row>
    <row r="8029" spans="1:12" x14ac:dyDescent="0.2">
      <c r="D8029" s="103"/>
      <c r="F8029" s="125" t="s">
        <v>4726</v>
      </c>
      <c r="G8029" s="103"/>
    </row>
    <row r="8030" spans="1:12" x14ac:dyDescent="0.2">
      <c r="A8030" s="126">
        <v>3267</v>
      </c>
      <c r="B8030" s="127">
        <v>958578.60800000001</v>
      </c>
      <c r="C8030" s="127">
        <v>6477249.4340000004</v>
      </c>
      <c r="D8030" s="103" t="s">
        <v>167</v>
      </c>
      <c r="E8030" s="125">
        <v>452.28</v>
      </c>
      <c r="F8030" s="125">
        <v>1.3789999999999623</v>
      </c>
      <c r="G8030" s="103" t="s">
        <v>167</v>
      </c>
      <c r="H8030" s="119">
        <f t="shared" si="3498"/>
        <v>2.3789999999999623</v>
      </c>
      <c r="I8030" s="125" t="s">
        <v>5288</v>
      </c>
      <c r="J8030" s="125">
        <v>51540.66</v>
      </c>
      <c r="L8030" s="118">
        <v>0.9</v>
      </c>
    </row>
    <row r="8031" spans="1:12" x14ac:dyDescent="0.2">
      <c r="D8031" s="103"/>
      <c r="F8031" s="125" t="s">
        <v>4726</v>
      </c>
      <c r="G8031" s="103"/>
    </row>
    <row r="8032" spans="1:12" x14ac:dyDescent="0.2">
      <c r="A8032" s="126">
        <v>3268</v>
      </c>
      <c r="B8032" s="127">
        <v>958593.66700000002</v>
      </c>
      <c r="C8032" s="127">
        <v>6477235.9139999999</v>
      </c>
      <c r="D8032" s="103" t="s">
        <v>167</v>
      </c>
      <c r="E8032" s="125">
        <v>452.57</v>
      </c>
      <c r="F8032" s="125">
        <v>0.49200000000001864</v>
      </c>
      <c r="G8032" s="103" t="s">
        <v>167</v>
      </c>
      <c r="H8032" s="119">
        <f t="shared" si="3498"/>
        <v>1.2920000000000187</v>
      </c>
      <c r="I8032" s="125" t="s">
        <v>5289</v>
      </c>
      <c r="J8032" s="125">
        <v>51560.94</v>
      </c>
      <c r="L8032" s="118">
        <v>0.7</v>
      </c>
    </row>
    <row r="8033" spans="1:12" x14ac:dyDescent="0.2">
      <c r="D8033" s="103"/>
      <c r="F8033" s="125" t="s">
        <v>4726</v>
      </c>
      <c r="G8033" s="103"/>
    </row>
    <row r="8034" spans="1:12" x14ac:dyDescent="0.2">
      <c r="A8034" s="126">
        <v>3269</v>
      </c>
      <c r="B8034" s="127">
        <v>958608.54799999995</v>
      </c>
      <c r="C8034" s="127">
        <v>6477222.4979999997</v>
      </c>
      <c r="D8034" s="103" t="s">
        <v>167</v>
      </c>
      <c r="E8034" s="125">
        <v>452.84</v>
      </c>
      <c r="F8034" s="125">
        <v>0.52299999999996771</v>
      </c>
      <c r="G8034" s="103" t="s">
        <v>167</v>
      </c>
      <c r="H8034" s="119">
        <f t="shared" si="3498"/>
        <v>1.3229999999999678</v>
      </c>
      <c r="I8034" s="125" t="s">
        <v>5290</v>
      </c>
      <c r="J8034" s="125">
        <v>51580.63</v>
      </c>
      <c r="L8034" s="118">
        <v>0.7</v>
      </c>
    </row>
    <row r="8035" spans="1:12" x14ac:dyDescent="0.2">
      <c r="D8035" s="103"/>
      <c r="F8035" s="125" t="s">
        <v>4726</v>
      </c>
      <c r="G8035" s="103"/>
    </row>
    <row r="8036" spans="1:12" x14ac:dyDescent="0.2">
      <c r="A8036" s="126">
        <v>3270</v>
      </c>
      <c r="B8036" s="127">
        <v>958623.321</v>
      </c>
      <c r="C8036" s="127">
        <v>6477208.8789999997</v>
      </c>
      <c r="D8036" s="103" t="s">
        <v>167</v>
      </c>
      <c r="E8036" s="125">
        <v>453.1</v>
      </c>
      <c r="F8036" s="125">
        <v>0.49500000000000455</v>
      </c>
      <c r="G8036" s="103" t="s">
        <v>167</v>
      </c>
      <c r="H8036" s="119">
        <f t="shared" si="3498"/>
        <v>1.2950000000000046</v>
      </c>
      <c r="I8036" s="125" t="s">
        <v>5291</v>
      </c>
      <c r="J8036" s="125">
        <v>51600.72</v>
      </c>
      <c r="L8036" s="118">
        <v>0.7</v>
      </c>
    </row>
    <row r="8037" spans="1:12" x14ac:dyDescent="0.2">
      <c r="D8037" s="103"/>
      <c r="F8037" s="125" t="s">
        <v>4726</v>
      </c>
      <c r="G8037" s="103"/>
    </row>
    <row r="8038" spans="1:12" x14ac:dyDescent="0.2">
      <c r="A8038" s="126">
        <v>3271</v>
      </c>
      <c r="B8038" s="127">
        <v>958638.12</v>
      </c>
      <c r="C8038" s="127">
        <v>6477194.7790000001</v>
      </c>
      <c r="D8038" s="103" t="s">
        <v>167</v>
      </c>
      <c r="E8038" s="125">
        <v>453.33</v>
      </c>
      <c r="F8038" s="125">
        <v>0.47599999999999909</v>
      </c>
      <c r="G8038" s="103" t="s">
        <v>167</v>
      </c>
      <c r="H8038" s="119">
        <f t="shared" si="3498"/>
        <v>1.2759999999999991</v>
      </c>
      <c r="I8038" s="125" t="s">
        <v>5292</v>
      </c>
      <c r="J8038" s="125">
        <v>51621.17</v>
      </c>
      <c r="L8038" s="118">
        <v>0.7</v>
      </c>
    </row>
    <row r="8039" spans="1:12" x14ac:dyDescent="0.2">
      <c r="D8039" s="103"/>
      <c r="F8039" s="125" t="s">
        <v>4726</v>
      </c>
      <c r="G8039" s="103"/>
    </row>
    <row r="8040" spans="1:12" x14ac:dyDescent="0.2">
      <c r="A8040" s="126" t="s">
        <v>5293</v>
      </c>
      <c r="B8040" s="127">
        <v>958640.38699999999</v>
      </c>
      <c r="C8040" s="127">
        <v>6477192.4069999997</v>
      </c>
      <c r="D8040" s="103" t="s">
        <v>167</v>
      </c>
      <c r="E8040" s="125">
        <v>453.37</v>
      </c>
      <c r="F8040" s="125">
        <v>0.45999999999997954</v>
      </c>
      <c r="G8040" s="103" t="s">
        <v>167</v>
      </c>
      <c r="H8040" s="119">
        <f t="shared" si="3498"/>
        <v>0.98999999999997945</v>
      </c>
      <c r="I8040" s="125" t="s">
        <v>5294</v>
      </c>
      <c r="J8040" s="125">
        <v>51624.45</v>
      </c>
      <c r="L8040" s="118">
        <v>0.43</v>
      </c>
    </row>
    <row r="8041" spans="1:12" x14ac:dyDescent="0.2">
      <c r="D8041" s="103"/>
      <c r="F8041" s="125" t="s">
        <v>4726</v>
      </c>
      <c r="G8041" s="103"/>
    </row>
    <row r="8042" spans="1:12" x14ac:dyDescent="0.2">
      <c r="A8042" s="126" t="s">
        <v>5295</v>
      </c>
      <c r="B8042" s="127">
        <v>958650.00899999996</v>
      </c>
      <c r="C8042" s="127">
        <v>6477183.1789999995</v>
      </c>
      <c r="D8042" s="103" t="s">
        <v>167</v>
      </c>
      <c r="E8042" s="125">
        <v>453.52</v>
      </c>
      <c r="F8042" s="125">
        <v>0.46899999999999409</v>
      </c>
      <c r="G8042" s="103" t="s">
        <v>167</v>
      </c>
      <c r="H8042" s="119">
        <f t="shared" si="3498"/>
        <v>0.998999999999994</v>
      </c>
      <c r="I8042" s="125" t="s">
        <v>5296</v>
      </c>
      <c r="J8042" s="125">
        <v>51637.78</v>
      </c>
      <c r="L8042" s="118">
        <v>0.43</v>
      </c>
    </row>
    <row r="8043" spans="1:12" x14ac:dyDescent="0.2">
      <c r="D8043" s="103"/>
      <c r="F8043" s="125" t="s">
        <v>4726</v>
      </c>
      <c r="G8043" s="103"/>
    </row>
    <row r="8044" spans="1:12" x14ac:dyDescent="0.2">
      <c r="A8044" s="126">
        <v>3272</v>
      </c>
      <c r="B8044" s="127">
        <v>958652.72699999996</v>
      </c>
      <c r="C8044" s="127">
        <v>6477180.9210000001</v>
      </c>
      <c r="D8044" s="103" t="s">
        <v>167</v>
      </c>
      <c r="E8044" s="125">
        <v>453.56</v>
      </c>
      <c r="F8044" s="125">
        <v>0.46800000000001774</v>
      </c>
      <c r="G8044" s="103" t="s">
        <v>167</v>
      </c>
      <c r="H8044" s="119">
        <f t="shared" si="3498"/>
        <v>1.2680000000000178</v>
      </c>
      <c r="I8044" s="125" t="s">
        <v>5297</v>
      </c>
      <c r="J8044" s="125">
        <v>51641.31</v>
      </c>
      <c r="L8044" s="118">
        <v>0.7</v>
      </c>
    </row>
    <row r="8045" spans="1:12" x14ac:dyDescent="0.2">
      <c r="D8045" s="103"/>
      <c r="F8045" s="125" t="s">
        <v>4726</v>
      </c>
      <c r="G8045" s="103"/>
    </row>
    <row r="8046" spans="1:12" x14ac:dyDescent="0.2">
      <c r="A8046" s="126" t="s">
        <v>5298</v>
      </c>
      <c r="B8046" s="127">
        <v>958657.64199999999</v>
      </c>
      <c r="C8046" s="127">
        <v>6477176.1500000004</v>
      </c>
      <c r="D8046" s="103" t="s">
        <v>167</v>
      </c>
      <c r="E8046" s="125">
        <v>453.64</v>
      </c>
      <c r="F8046" s="125">
        <v>0.48699999999996635</v>
      </c>
      <c r="G8046" s="103" t="s">
        <v>167</v>
      </c>
      <c r="H8046" s="119">
        <f t="shared" si="3498"/>
        <v>1.2869999999999664</v>
      </c>
      <c r="I8046" s="125" t="s">
        <v>5299</v>
      </c>
      <c r="J8046" s="125">
        <v>51648.160000000003</v>
      </c>
      <c r="L8046" s="118">
        <v>0.7</v>
      </c>
    </row>
    <row r="8047" spans="1:12" x14ac:dyDescent="0.2">
      <c r="D8047" s="103"/>
      <c r="F8047" s="125" t="s">
        <v>4726</v>
      </c>
      <c r="G8047" s="103"/>
    </row>
    <row r="8048" spans="1:12" x14ac:dyDescent="0.2">
      <c r="A8048" s="126">
        <v>3273</v>
      </c>
      <c r="B8048" s="127">
        <v>958666.38899999997</v>
      </c>
      <c r="C8048" s="127">
        <v>6477167.625</v>
      </c>
      <c r="D8048" s="103" t="s">
        <v>167</v>
      </c>
      <c r="E8048" s="125">
        <v>453.78</v>
      </c>
      <c r="F8048" s="125">
        <v>0.52199999999999136</v>
      </c>
      <c r="G8048" s="103" t="s">
        <v>167</v>
      </c>
      <c r="H8048" s="119">
        <f t="shared" si="3498"/>
        <v>1.3219999999999914</v>
      </c>
      <c r="I8048" s="125" t="s">
        <v>5300</v>
      </c>
      <c r="J8048" s="125">
        <v>51660.38</v>
      </c>
      <c r="L8048" s="118">
        <v>0.7</v>
      </c>
    </row>
    <row r="8049" spans="1:12" x14ac:dyDescent="0.2">
      <c r="D8049" s="103"/>
      <c r="F8049" s="125" t="s">
        <v>4726</v>
      </c>
      <c r="G8049" s="103"/>
    </row>
    <row r="8050" spans="1:12" x14ac:dyDescent="0.2">
      <c r="A8050" s="126">
        <v>3274</v>
      </c>
      <c r="B8050" s="127">
        <v>958680.48100000003</v>
      </c>
      <c r="C8050" s="127">
        <v>6477153.7390000001</v>
      </c>
      <c r="D8050" s="103" t="s">
        <v>167</v>
      </c>
      <c r="E8050" s="125">
        <v>453.96</v>
      </c>
      <c r="F8050" s="125">
        <v>0.53199999999998226</v>
      </c>
      <c r="G8050" s="103" t="s">
        <v>167</v>
      </c>
      <c r="H8050" s="119">
        <f t="shared" si="3498"/>
        <v>1.3319999999999823</v>
      </c>
      <c r="I8050" s="125" t="s">
        <v>5301</v>
      </c>
      <c r="J8050" s="125">
        <v>51680.160000000003</v>
      </c>
      <c r="L8050" s="118">
        <v>0.7</v>
      </c>
    </row>
    <row r="8051" spans="1:12" x14ac:dyDescent="0.2">
      <c r="D8051" s="103"/>
      <c r="F8051" s="125" t="s">
        <v>4726</v>
      </c>
      <c r="G8051" s="103"/>
    </row>
    <row r="8052" spans="1:12" x14ac:dyDescent="0.2">
      <c r="A8052" s="126">
        <v>3275</v>
      </c>
      <c r="B8052" s="127">
        <v>958694.67500000005</v>
      </c>
      <c r="C8052" s="127">
        <v>6477139.568</v>
      </c>
      <c r="D8052" s="103" t="s">
        <v>167</v>
      </c>
      <c r="E8052" s="125">
        <v>454.13</v>
      </c>
      <c r="F8052" s="125">
        <v>0.48599999999999</v>
      </c>
      <c r="G8052" s="103" t="s">
        <v>167</v>
      </c>
      <c r="H8052" s="119">
        <f t="shared" si="3498"/>
        <v>1.28599999999999</v>
      </c>
      <c r="I8052" s="125" t="s">
        <v>5302</v>
      </c>
      <c r="J8052" s="125">
        <v>51700.22</v>
      </c>
      <c r="L8052" s="118">
        <v>0.7</v>
      </c>
    </row>
    <row r="8053" spans="1:12" x14ac:dyDescent="0.2">
      <c r="D8053" s="103"/>
      <c r="F8053" s="125" t="s">
        <v>4726</v>
      </c>
      <c r="G8053" s="103"/>
    </row>
    <row r="8054" spans="1:12" x14ac:dyDescent="0.2">
      <c r="A8054" s="126">
        <v>3276</v>
      </c>
      <c r="B8054" s="127">
        <v>958708.853</v>
      </c>
      <c r="C8054" s="127">
        <v>6477125.2379999999</v>
      </c>
      <c r="D8054" s="103" t="s">
        <v>167</v>
      </c>
      <c r="E8054" s="125">
        <v>454.31</v>
      </c>
      <c r="F8054" s="125">
        <v>0.5110000000000241</v>
      </c>
      <c r="G8054" s="103" t="s">
        <v>167</v>
      </c>
      <c r="H8054" s="119">
        <f t="shared" si="3498"/>
        <v>1.3110000000000241</v>
      </c>
      <c r="I8054" s="125" t="s">
        <v>5303</v>
      </c>
      <c r="J8054" s="125">
        <v>51720.38</v>
      </c>
      <c r="L8054" s="118">
        <v>0.7</v>
      </c>
    </row>
    <row r="8055" spans="1:12" x14ac:dyDescent="0.2">
      <c r="D8055" s="103"/>
      <c r="F8055" s="125" t="s">
        <v>4726</v>
      </c>
      <c r="G8055" s="103"/>
    </row>
    <row r="8056" spans="1:12" x14ac:dyDescent="0.2">
      <c r="A8056" s="126">
        <v>3277</v>
      </c>
      <c r="B8056" s="127">
        <v>958722.799</v>
      </c>
      <c r="C8056" s="127">
        <v>6477110.7609999999</v>
      </c>
      <c r="D8056" s="103" t="s">
        <v>167</v>
      </c>
      <c r="E8056" s="125">
        <v>454.46499999999997</v>
      </c>
      <c r="F8056" s="125">
        <v>0.53999999999996362</v>
      </c>
      <c r="G8056" s="103" t="s">
        <v>167</v>
      </c>
      <c r="H8056" s="119">
        <f t="shared" si="3498"/>
        <v>1.3399999999999637</v>
      </c>
      <c r="I8056" s="125" t="s">
        <v>5304</v>
      </c>
      <c r="J8056" s="125">
        <v>51740.480000000003</v>
      </c>
      <c r="L8056" s="118">
        <v>0.7</v>
      </c>
    </row>
    <row r="8057" spans="1:12" x14ac:dyDescent="0.2">
      <c r="D8057" s="103"/>
      <c r="F8057" s="125" t="s">
        <v>4726</v>
      </c>
      <c r="G8057" s="103"/>
    </row>
    <row r="8058" spans="1:12" x14ac:dyDescent="0.2">
      <c r="A8058" s="126">
        <v>3278</v>
      </c>
      <c r="B8058" s="127">
        <v>958736.51100000006</v>
      </c>
      <c r="C8058" s="127">
        <v>6477096.3210000005</v>
      </c>
      <c r="D8058" s="103" t="s">
        <v>167</v>
      </c>
      <c r="E8058" s="125">
        <v>454.58</v>
      </c>
      <c r="F8058" s="125">
        <v>0.53499999999996817</v>
      </c>
      <c r="G8058" s="103" t="s">
        <v>167</v>
      </c>
      <c r="H8058" s="119">
        <f t="shared" si="3498"/>
        <v>1.3349999999999682</v>
      </c>
      <c r="I8058" s="125" t="s">
        <v>5305</v>
      </c>
      <c r="J8058" s="125">
        <v>51760.39</v>
      </c>
      <c r="L8058" s="118">
        <v>0.7</v>
      </c>
    </row>
    <row r="8059" spans="1:12" x14ac:dyDescent="0.2">
      <c r="D8059" s="103"/>
      <c r="F8059" s="125" t="s">
        <v>4726</v>
      </c>
      <c r="G8059" s="103"/>
    </row>
    <row r="8060" spans="1:12" x14ac:dyDescent="0.2">
      <c r="A8060" s="126">
        <v>3279</v>
      </c>
      <c r="B8060" s="127">
        <v>958750.26300000004</v>
      </c>
      <c r="C8060" s="127">
        <v>6477081.6220000004</v>
      </c>
      <c r="D8060" s="103" t="s">
        <v>167</v>
      </c>
      <c r="E8060" s="125">
        <v>454.7</v>
      </c>
      <c r="F8060" s="125">
        <v>0.52899999999999636</v>
      </c>
      <c r="G8060" s="103" t="s">
        <v>167</v>
      </c>
      <c r="H8060" s="119">
        <f t="shared" si="3498"/>
        <v>1.3289999999999964</v>
      </c>
      <c r="I8060" s="125" t="s">
        <v>5306</v>
      </c>
      <c r="J8060" s="125">
        <v>51780.52</v>
      </c>
      <c r="L8060" s="118">
        <v>0.7</v>
      </c>
    </row>
    <row r="8061" spans="1:12" x14ac:dyDescent="0.2">
      <c r="D8061" s="103"/>
      <c r="F8061" s="125" t="s">
        <v>4726</v>
      </c>
      <c r="G8061" s="103"/>
    </row>
    <row r="8062" spans="1:12" x14ac:dyDescent="0.2">
      <c r="A8062" s="126">
        <v>3280</v>
      </c>
      <c r="B8062" s="127">
        <v>958764.03899999999</v>
      </c>
      <c r="C8062" s="127">
        <v>6477066.6840000004</v>
      </c>
      <c r="D8062" s="103" t="s">
        <v>167</v>
      </c>
      <c r="E8062" s="125">
        <v>454.82</v>
      </c>
      <c r="F8062" s="125">
        <v>0.51600000000001955</v>
      </c>
      <c r="G8062" s="103" t="s">
        <v>167</v>
      </c>
      <c r="H8062" s="119">
        <f t="shared" ref="H8062:H8124" si="3499">F8062+L8062+0.1</f>
        <v>1.3160000000000196</v>
      </c>
      <c r="I8062" s="125" t="s">
        <v>5307</v>
      </c>
      <c r="J8062" s="125">
        <v>51800.84</v>
      </c>
      <c r="L8062" s="118">
        <v>0.7</v>
      </c>
    </row>
    <row r="8063" spans="1:12" x14ac:dyDescent="0.2">
      <c r="D8063" s="103"/>
      <c r="F8063" s="125" t="s">
        <v>4726</v>
      </c>
      <c r="G8063" s="103"/>
    </row>
    <row r="8064" spans="1:12" x14ac:dyDescent="0.2">
      <c r="A8064" s="126">
        <v>3281</v>
      </c>
      <c r="B8064" s="127">
        <v>958777.28700000001</v>
      </c>
      <c r="C8064" s="127">
        <v>6477052.1409999998</v>
      </c>
      <c r="D8064" s="103" t="s">
        <v>167</v>
      </c>
      <c r="E8064" s="125">
        <v>454.93</v>
      </c>
      <c r="F8064" s="125">
        <v>0.51600000000001955</v>
      </c>
      <c r="G8064" s="103" t="s">
        <v>167</v>
      </c>
      <c r="H8064" s="119">
        <f t="shared" si="3499"/>
        <v>1.3160000000000196</v>
      </c>
      <c r="I8064" s="125" t="s">
        <v>5308</v>
      </c>
      <c r="J8064" s="125">
        <v>51820.52</v>
      </c>
      <c r="L8064" s="118">
        <v>0.7</v>
      </c>
    </row>
    <row r="8065" spans="1:12" x14ac:dyDescent="0.2">
      <c r="D8065" s="103"/>
      <c r="F8065" s="125" t="s">
        <v>4726</v>
      </c>
      <c r="G8065" s="103"/>
    </row>
    <row r="8066" spans="1:12" x14ac:dyDescent="0.2">
      <c r="A8066" s="126" t="s">
        <v>5309</v>
      </c>
      <c r="B8066" s="127">
        <v>958786.94900000002</v>
      </c>
      <c r="C8066" s="127">
        <v>6477041.2340000002</v>
      </c>
      <c r="D8066" s="103" t="s">
        <v>167</v>
      </c>
      <c r="E8066" s="125">
        <v>455.02</v>
      </c>
      <c r="F8066" s="125">
        <v>0.56199999999995498</v>
      </c>
      <c r="G8066" s="103" t="s">
        <v>167</v>
      </c>
      <c r="H8066" s="119">
        <f t="shared" si="3499"/>
        <v>1.361999999999955</v>
      </c>
      <c r="I8066" s="125" t="s">
        <v>5310</v>
      </c>
      <c r="J8066" s="125">
        <v>51835.09</v>
      </c>
      <c r="L8066" s="118">
        <v>0.7</v>
      </c>
    </row>
    <row r="8067" spans="1:12" x14ac:dyDescent="0.2">
      <c r="D8067" s="103"/>
      <c r="F8067" s="125" t="s">
        <v>4726</v>
      </c>
      <c r="G8067" s="103"/>
    </row>
    <row r="8068" spans="1:12" x14ac:dyDescent="0.2">
      <c r="A8068" s="126">
        <v>3282</v>
      </c>
      <c r="B8068" s="127">
        <v>958790.549</v>
      </c>
      <c r="C8068" s="127">
        <v>6477037.2070000004</v>
      </c>
      <c r="D8068" s="103" t="s">
        <v>167</v>
      </c>
      <c r="E8068" s="125">
        <v>455.05</v>
      </c>
      <c r="F8068" s="125">
        <v>0.72399999999998954</v>
      </c>
      <c r="G8068" s="103" t="s">
        <v>167</v>
      </c>
      <c r="H8068" s="119">
        <f t="shared" si="3499"/>
        <v>1.7239999999999895</v>
      </c>
      <c r="I8068" s="125" t="s">
        <v>5311</v>
      </c>
      <c r="J8068" s="125">
        <v>51840.49</v>
      </c>
      <c r="L8068" s="118">
        <v>0.9</v>
      </c>
    </row>
    <row r="8069" spans="1:12" x14ac:dyDescent="0.2">
      <c r="D8069" s="103"/>
      <c r="F8069" s="125" t="s">
        <v>4726</v>
      </c>
      <c r="G8069" s="103"/>
    </row>
    <row r="8070" spans="1:12" x14ac:dyDescent="0.2">
      <c r="A8070" s="126" t="s">
        <v>5312</v>
      </c>
      <c r="B8070" s="127">
        <v>958797.36</v>
      </c>
      <c r="C8070" s="127">
        <v>6477029.4299999997</v>
      </c>
      <c r="D8070" s="103" t="s">
        <v>167</v>
      </c>
      <c r="E8070" s="125">
        <v>455.11</v>
      </c>
      <c r="F8070" s="125">
        <v>1.3849999999999909</v>
      </c>
      <c r="G8070" s="103" t="s">
        <v>167</v>
      </c>
      <c r="H8070" s="119">
        <f t="shared" si="3499"/>
        <v>2.3849999999999909</v>
      </c>
      <c r="I8070" s="125" t="s">
        <v>5313</v>
      </c>
      <c r="J8070" s="125">
        <v>51850.85</v>
      </c>
      <c r="L8070" s="118">
        <v>0.9</v>
      </c>
    </row>
    <row r="8071" spans="1:12" x14ac:dyDescent="0.2">
      <c r="D8071" s="103"/>
      <c r="F8071" s="125" t="s">
        <v>4726</v>
      </c>
      <c r="G8071" s="103"/>
    </row>
    <row r="8072" spans="1:12" x14ac:dyDescent="0.2">
      <c r="A8072" s="126" t="s">
        <v>5314</v>
      </c>
      <c r="B8072" s="127">
        <v>958798.28200000001</v>
      </c>
      <c r="C8072" s="127">
        <v>6477028.4210000001</v>
      </c>
      <c r="D8072" s="103" t="s">
        <v>167</v>
      </c>
      <c r="E8072" s="125">
        <v>455.11</v>
      </c>
      <c r="F8072" s="125">
        <v>1.3899999999999864</v>
      </c>
      <c r="G8072" s="103" t="s">
        <v>167</v>
      </c>
      <c r="H8072" s="119">
        <f t="shared" si="3499"/>
        <v>2.3899999999999864</v>
      </c>
      <c r="I8072" s="125" t="s">
        <v>5315</v>
      </c>
      <c r="J8072" s="125">
        <v>51852.22</v>
      </c>
      <c r="L8072" s="118">
        <v>0.9</v>
      </c>
    </row>
    <row r="8073" spans="1:12" x14ac:dyDescent="0.2">
      <c r="D8073" s="103"/>
      <c r="F8073" s="125" t="s">
        <v>4726</v>
      </c>
      <c r="G8073" s="103"/>
    </row>
    <row r="8074" spans="1:12" x14ac:dyDescent="0.2">
      <c r="A8074" s="126">
        <v>3283</v>
      </c>
      <c r="B8074" s="127">
        <v>958803.75100000005</v>
      </c>
      <c r="C8074" s="127">
        <v>6477022.1569999997</v>
      </c>
      <c r="D8074" s="103" t="s">
        <v>167</v>
      </c>
      <c r="E8074" s="125">
        <v>455.16</v>
      </c>
      <c r="F8074" s="125">
        <v>1.0409999999999968</v>
      </c>
      <c r="G8074" s="103" t="s">
        <v>167</v>
      </c>
      <c r="H8074" s="119">
        <f t="shared" si="3499"/>
        <v>2.0409999999999968</v>
      </c>
      <c r="I8074" s="125" t="s">
        <v>5316</v>
      </c>
      <c r="J8074" s="125">
        <v>51860.54</v>
      </c>
      <c r="L8074" s="118">
        <v>0.9</v>
      </c>
    </row>
    <row r="8075" spans="1:12" x14ac:dyDescent="0.2">
      <c r="D8075" s="103"/>
      <c r="F8075" s="125" t="s">
        <v>4726</v>
      </c>
      <c r="G8075" s="103"/>
    </row>
    <row r="8076" spans="1:12" x14ac:dyDescent="0.2">
      <c r="A8076" s="126" t="s">
        <v>5317</v>
      </c>
      <c r="B8076" s="127">
        <v>958806.23300000001</v>
      </c>
      <c r="C8076" s="127">
        <v>6477019.3679999998</v>
      </c>
      <c r="D8076" s="103" t="s">
        <v>167</v>
      </c>
      <c r="E8076" s="125">
        <v>455.18</v>
      </c>
      <c r="F8076" s="125">
        <v>0.77100000000001501</v>
      </c>
      <c r="G8076" s="103" t="s">
        <v>167</v>
      </c>
      <c r="H8076" s="119">
        <f t="shared" si="3499"/>
        <v>1.5710000000000151</v>
      </c>
      <c r="I8076" s="125" t="s">
        <v>5318</v>
      </c>
      <c r="J8076" s="125">
        <v>51864.29</v>
      </c>
      <c r="L8076" s="118">
        <v>0.7</v>
      </c>
    </row>
    <row r="8077" spans="1:12" x14ac:dyDescent="0.2">
      <c r="D8077" s="103"/>
      <c r="F8077" s="125" t="s">
        <v>4726</v>
      </c>
      <c r="G8077" s="103"/>
    </row>
    <row r="8078" spans="1:12" x14ac:dyDescent="0.2">
      <c r="A8078" s="126" t="s">
        <v>5314</v>
      </c>
      <c r="B8078" s="127">
        <v>958809.86899999995</v>
      </c>
      <c r="C8078" s="127">
        <v>6477015.0970000001</v>
      </c>
      <c r="D8078" s="103" t="s">
        <v>167</v>
      </c>
      <c r="E8078" s="125">
        <v>455.21</v>
      </c>
      <c r="F8078" s="125">
        <v>0.54399999999998272</v>
      </c>
      <c r="G8078" s="103" t="s">
        <v>167</v>
      </c>
      <c r="H8078" s="119">
        <f t="shared" si="3499"/>
        <v>1.3439999999999828</v>
      </c>
      <c r="I8078" s="125" t="s">
        <v>5319</v>
      </c>
      <c r="J8078" s="125">
        <v>51869.9</v>
      </c>
      <c r="L8078" s="118">
        <v>0.7</v>
      </c>
    </row>
    <row r="8079" spans="1:12" x14ac:dyDescent="0.2">
      <c r="D8079" s="103"/>
      <c r="F8079" s="125" t="s">
        <v>4726</v>
      </c>
      <c r="G8079" s="103"/>
    </row>
    <row r="8080" spans="1:12" x14ac:dyDescent="0.2">
      <c r="A8080" s="126">
        <v>3284</v>
      </c>
      <c r="B8080" s="127">
        <v>958817.09199999995</v>
      </c>
      <c r="C8080" s="127">
        <v>6477006.8119999999</v>
      </c>
      <c r="D8080" s="103" t="s">
        <v>167</v>
      </c>
      <c r="E8080" s="125">
        <v>455.27</v>
      </c>
      <c r="F8080" s="125">
        <v>0.57599999999996498</v>
      </c>
      <c r="G8080" s="103" t="s">
        <v>167</v>
      </c>
      <c r="H8080" s="119">
        <f t="shared" si="3499"/>
        <v>1.375999999999965</v>
      </c>
      <c r="I8080" s="125" t="s">
        <v>5320</v>
      </c>
      <c r="J8080" s="125">
        <v>51880.89</v>
      </c>
      <c r="L8080" s="118">
        <v>0.7</v>
      </c>
    </row>
    <row r="8081" spans="1:12" x14ac:dyDescent="0.2">
      <c r="D8081" s="103"/>
      <c r="F8081" s="125" t="s">
        <v>4726</v>
      </c>
      <c r="G8081" s="103"/>
    </row>
    <row r="8082" spans="1:12" x14ac:dyDescent="0.2">
      <c r="A8082" s="126">
        <v>3285</v>
      </c>
      <c r="B8082" s="127">
        <v>958829.85800000001</v>
      </c>
      <c r="C8082" s="127">
        <v>6476991.7740000002</v>
      </c>
      <c r="D8082" s="103" t="s">
        <v>167</v>
      </c>
      <c r="E8082" s="125">
        <v>455.38</v>
      </c>
      <c r="F8082" s="125">
        <v>0.54899999999997817</v>
      </c>
      <c r="G8082" s="103" t="s">
        <v>167</v>
      </c>
      <c r="H8082" s="119">
        <f t="shared" si="3499"/>
        <v>1.3489999999999782</v>
      </c>
      <c r="I8082" s="125" t="s">
        <v>5321</v>
      </c>
      <c r="J8082" s="125">
        <v>51900.62</v>
      </c>
      <c r="L8082" s="118">
        <v>0.7</v>
      </c>
    </row>
    <row r="8083" spans="1:12" x14ac:dyDescent="0.2">
      <c r="D8083" s="103"/>
      <c r="F8083" s="125" t="s">
        <v>4726</v>
      </c>
      <c r="G8083" s="103"/>
    </row>
    <row r="8084" spans="1:12" x14ac:dyDescent="0.2">
      <c r="A8084" s="126">
        <v>3286</v>
      </c>
      <c r="B8084" s="127">
        <v>958847.37</v>
      </c>
      <c r="C8084" s="127">
        <v>6476970.5489999996</v>
      </c>
      <c r="D8084" s="103" t="s">
        <v>167</v>
      </c>
      <c r="E8084" s="125">
        <v>455.55</v>
      </c>
      <c r="F8084" s="125">
        <v>0.66800000000000637</v>
      </c>
      <c r="G8084" s="103" t="s">
        <v>167</v>
      </c>
      <c r="H8084" s="119">
        <f t="shared" si="3499"/>
        <v>1.4680000000000064</v>
      </c>
      <c r="I8084" s="125" t="s">
        <v>5322</v>
      </c>
      <c r="J8084" s="125">
        <v>51928.14</v>
      </c>
      <c r="L8084" s="118">
        <v>0.7</v>
      </c>
    </row>
    <row r="8085" spans="1:12" x14ac:dyDescent="0.2">
      <c r="D8085" s="103"/>
      <c r="F8085" s="125" t="s">
        <v>4726</v>
      </c>
      <c r="G8085" s="103"/>
    </row>
    <row r="8086" spans="1:12" x14ac:dyDescent="0.2">
      <c r="A8086" s="126" t="s">
        <v>5323</v>
      </c>
      <c r="B8086" s="127">
        <v>958851.74600000004</v>
      </c>
      <c r="C8086" s="127">
        <v>6476965.3590000002</v>
      </c>
      <c r="D8086" s="103" t="s">
        <v>167</v>
      </c>
      <c r="E8086" s="125">
        <v>455.59</v>
      </c>
      <c r="F8086" s="125">
        <v>0.65499999999997272</v>
      </c>
      <c r="G8086" s="103" t="s">
        <v>167</v>
      </c>
      <c r="H8086" s="119">
        <f t="shared" si="3499"/>
        <v>1.4549999999999728</v>
      </c>
      <c r="I8086" s="125" t="s">
        <v>5324</v>
      </c>
      <c r="J8086" s="125">
        <v>51934.92</v>
      </c>
      <c r="L8086" s="118">
        <v>0.7</v>
      </c>
    </row>
    <row r="8087" spans="1:12" x14ac:dyDescent="0.2">
      <c r="D8087" s="103"/>
      <c r="F8087" s="125" t="s">
        <v>4726</v>
      </c>
      <c r="G8087" s="103"/>
    </row>
    <row r="8088" spans="1:12" x14ac:dyDescent="0.2">
      <c r="A8088" s="126">
        <v>3287</v>
      </c>
      <c r="B8088" s="127">
        <v>958858.97100000002</v>
      </c>
      <c r="C8088" s="127">
        <v>6476958.8119999999</v>
      </c>
      <c r="D8088" s="103" t="s">
        <v>167</v>
      </c>
      <c r="E8088" s="125">
        <v>455.62</v>
      </c>
      <c r="F8088" s="125">
        <v>0.62000000000000455</v>
      </c>
      <c r="G8088" s="103" t="s">
        <v>167</v>
      </c>
      <c r="H8088" s="119">
        <f t="shared" si="3499"/>
        <v>1.4200000000000046</v>
      </c>
      <c r="I8088" s="125" t="s">
        <v>5325</v>
      </c>
      <c r="J8088" s="125">
        <v>51944.7</v>
      </c>
      <c r="L8088" s="118">
        <v>0.7</v>
      </c>
    </row>
    <row r="8089" spans="1:12" x14ac:dyDescent="0.2">
      <c r="D8089" s="103"/>
      <c r="F8089" s="125" t="s">
        <v>4726</v>
      </c>
      <c r="G8089" s="103"/>
    </row>
    <row r="8090" spans="1:12" x14ac:dyDescent="0.2">
      <c r="A8090" s="126" t="s">
        <v>5326</v>
      </c>
      <c r="B8090" s="127">
        <v>958864.24399999995</v>
      </c>
      <c r="C8090" s="127">
        <v>6476956.5700000003</v>
      </c>
      <c r="D8090" s="103" t="s">
        <v>167</v>
      </c>
      <c r="E8090" s="125">
        <v>455.56599999999997</v>
      </c>
      <c r="F8090" s="125">
        <v>0.6099999999999568</v>
      </c>
      <c r="G8090" s="103" t="s">
        <v>167</v>
      </c>
      <c r="H8090" s="119">
        <f t="shared" si="3499"/>
        <v>1.4099999999999568</v>
      </c>
      <c r="I8090" s="125" t="s">
        <v>5327</v>
      </c>
      <c r="J8090" s="125">
        <v>51950.41</v>
      </c>
      <c r="L8090" s="118">
        <v>0.7</v>
      </c>
    </row>
    <row r="8091" spans="1:12" x14ac:dyDescent="0.2">
      <c r="D8091" s="103"/>
      <c r="F8091" s="125" t="s">
        <v>4726</v>
      </c>
      <c r="G8091" s="103"/>
    </row>
    <row r="8092" spans="1:12" x14ac:dyDescent="0.2">
      <c r="A8092" s="126" t="s">
        <v>5328</v>
      </c>
      <c r="B8092" s="127">
        <v>958867.78200000001</v>
      </c>
      <c r="C8092" s="127">
        <v>6476955.8540000003</v>
      </c>
      <c r="D8092" s="103" t="s">
        <v>167</v>
      </c>
      <c r="E8092" s="125">
        <v>455.53199999999998</v>
      </c>
      <c r="F8092" s="125">
        <v>0.58199999999999363</v>
      </c>
      <c r="G8092" s="103" t="s">
        <v>167</v>
      </c>
      <c r="H8092" s="119">
        <f t="shared" si="3499"/>
        <v>1.3819999999999937</v>
      </c>
      <c r="I8092" s="125" t="s">
        <v>5329</v>
      </c>
      <c r="J8092" s="125">
        <v>51954.01</v>
      </c>
      <c r="L8092" s="118">
        <v>0.7</v>
      </c>
    </row>
    <row r="8093" spans="1:12" x14ac:dyDescent="0.2">
      <c r="D8093" s="103"/>
      <c r="F8093" s="125" t="s">
        <v>4726</v>
      </c>
      <c r="G8093" s="103"/>
    </row>
    <row r="8094" spans="1:12" x14ac:dyDescent="0.2">
      <c r="A8094" s="126">
        <v>3288</v>
      </c>
      <c r="B8094" s="127">
        <v>958871.1</v>
      </c>
      <c r="C8094" s="127">
        <v>6476955.4840000002</v>
      </c>
      <c r="D8094" s="103" t="s">
        <v>167</v>
      </c>
      <c r="E8094" s="125">
        <v>455.5</v>
      </c>
      <c r="F8094" s="125">
        <v>0.492999999999995</v>
      </c>
      <c r="G8094" s="103" t="s">
        <v>167</v>
      </c>
      <c r="H8094" s="119">
        <f t="shared" si="3499"/>
        <v>1.292999999999995</v>
      </c>
      <c r="I8094" s="125" t="s">
        <v>5330</v>
      </c>
      <c r="J8094" s="125">
        <v>51957.35</v>
      </c>
      <c r="L8094" s="118">
        <v>0.7</v>
      </c>
    </row>
    <row r="8095" spans="1:12" x14ac:dyDescent="0.2">
      <c r="D8095" s="103"/>
      <c r="F8095" s="125" t="s">
        <v>4726</v>
      </c>
      <c r="G8095" s="103"/>
    </row>
    <row r="8096" spans="1:12" ht="15" x14ac:dyDescent="0.2">
      <c r="A8096" s="126" t="s">
        <v>5331</v>
      </c>
      <c r="B8096" s="127">
        <v>958881.30099999998</v>
      </c>
      <c r="C8096" s="127">
        <v>6476957.2529999996</v>
      </c>
      <c r="D8096" s="103" t="s">
        <v>167</v>
      </c>
      <c r="E8096" s="125">
        <v>455.55500000000001</v>
      </c>
      <c r="F8096" s="125">
        <v>0.66700000000003001</v>
      </c>
      <c r="G8096" s="103" t="s">
        <v>167</v>
      </c>
      <c r="H8096" s="119">
        <f t="shared" si="3499"/>
        <v>1.19700000000003</v>
      </c>
      <c r="I8096" s="125" t="s">
        <v>5332</v>
      </c>
      <c r="J8096" s="125">
        <v>52002.77</v>
      </c>
      <c r="K8096" s="138" t="s">
        <v>5336</v>
      </c>
      <c r="L8096" s="118">
        <v>0.43</v>
      </c>
    </row>
    <row r="8097" spans="1:12" x14ac:dyDescent="0.2">
      <c r="D8097" s="103"/>
      <c r="F8097" s="125" t="s">
        <v>4726</v>
      </c>
      <c r="G8097" s="103"/>
    </row>
    <row r="8098" spans="1:12" x14ac:dyDescent="0.2">
      <c r="A8098" s="126" t="s">
        <v>5333</v>
      </c>
      <c r="B8098" s="127">
        <v>958885.054</v>
      </c>
      <c r="C8098" s="127">
        <v>6476958.1270000003</v>
      </c>
      <c r="D8098" s="103" t="s">
        <v>167</v>
      </c>
      <c r="E8098" s="125">
        <v>455.59699999999998</v>
      </c>
      <c r="F8098" s="125">
        <v>0.96699999999998454</v>
      </c>
      <c r="G8098" s="103" t="s">
        <v>167</v>
      </c>
      <c r="H8098" s="119">
        <f t="shared" si="3499"/>
        <v>1.4969999999999846</v>
      </c>
      <c r="I8098" s="125" t="s">
        <v>5334</v>
      </c>
      <c r="J8098" s="125">
        <v>52006.64</v>
      </c>
      <c r="L8098" s="118">
        <v>0.43</v>
      </c>
    </row>
    <row r="8099" spans="1:12" x14ac:dyDescent="0.2">
      <c r="D8099" s="103"/>
      <c r="F8099" s="125" t="s">
        <v>4726</v>
      </c>
      <c r="G8099" s="103"/>
    </row>
    <row r="8100" spans="1:12" x14ac:dyDescent="0.2">
      <c r="A8100" s="126">
        <v>3289</v>
      </c>
      <c r="B8100" s="127">
        <v>958890.18299999996</v>
      </c>
      <c r="C8100" s="127">
        <v>6476959.1179999998</v>
      </c>
      <c r="D8100" s="103" t="s">
        <v>167</v>
      </c>
      <c r="E8100" s="125">
        <v>455.66199999999998</v>
      </c>
      <c r="F8100" s="125">
        <v>1.3019999999999641</v>
      </c>
      <c r="G8100" s="103" t="s">
        <v>167</v>
      </c>
      <c r="H8100" s="119">
        <f t="shared" si="3499"/>
        <v>1.8319999999999641</v>
      </c>
      <c r="I8100" s="125" t="s">
        <v>5335</v>
      </c>
      <c r="J8100" s="125">
        <v>52011.88</v>
      </c>
      <c r="L8100" s="118">
        <v>0.43</v>
      </c>
    </row>
    <row r="8101" spans="1:12" x14ac:dyDescent="0.2">
      <c r="D8101" s="103"/>
      <c r="F8101" s="125" t="s">
        <v>4726</v>
      </c>
      <c r="G8101" s="103"/>
    </row>
    <row r="8102" spans="1:12" x14ac:dyDescent="0.2">
      <c r="A8102" s="126">
        <v>3300</v>
      </c>
      <c r="B8102" s="127">
        <v>958902.97199999995</v>
      </c>
      <c r="C8102" s="127">
        <v>6476960.6830000002</v>
      </c>
      <c r="D8102" s="103" t="s">
        <v>167</v>
      </c>
      <c r="E8102" s="125">
        <v>454.63</v>
      </c>
      <c r="F8102" s="125">
        <v>1.1929999999999836</v>
      </c>
      <c r="G8102" s="103" t="s">
        <v>167</v>
      </c>
      <c r="H8102" s="119">
        <f t="shared" si="3499"/>
        <v>1.7229999999999837</v>
      </c>
      <c r="I8102" s="125">
        <v>51116.76</v>
      </c>
      <c r="J8102" s="125">
        <v>52024.76</v>
      </c>
      <c r="L8102" s="118">
        <v>0.43</v>
      </c>
    </row>
    <row r="8103" spans="1:12" x14ac:dyDescent="0.2">
      <c r="D8103" s="103"/>
      <c r="G8103" s="103"/>
    </row>
    <row r="8104" spans="1:12" x14ac:dyDescent="0.2">
      <c r="A8104" s="126" t="s">
        <v>5337</v>
      </c>
      <c r="B8104" s="127">
        <v>958908.09199999995</v>
      </c>
      <c r="C8104" s="127">
        <v>6476961.0700000003</v>
      </c>
      <c r="D8104" s="103" t="s">
        <v>167</v>
      </c>
      <c r="E8104" s="125">
        <v>455.916</v>
      </c>
      <c r="F8104" s="125">
        <v>1.0910000000000082</v>
      </c>
      <c r="G8104" s="103" t="s">
        <v>167</v>
      </c>
      <c r="H8104" s="119">
        <f t="shared" si="3499"/>
        <v>1.6210000000000082</v>
      </c>
      <c r="I8104" s="125" t="s">
        <v>5338</v>
      </c>
      <c r="J8104" s="125">
        <v>52029.94</v>
      </c>
      <c r="L8104" s="118">
        <v>0.43</v>
      </c>
    </row>
    <row r="8105" spans="1:12" x14ac:dyDescent="0.2">
      <c r="D8105" s="103"/>
      <c r="F8105" s="125">
        <v>0</v>
      </c>
      <c r="G8105" s="103"/>
    </row>
    <row r="8106" spans="1:12" x14ac:dyDescent="0.2">
      <c r="A8106" s="126" t="s">
        <v>5339</v>
      </c>
      <c r="B8106" s="127">
        <v>958912.98</v>
      </c>
      <c r="C8106" s="127">
        <v>6476961.165</v>
      </c>
      <c r="D8106" s="103" t="s">
        <v>167</v>
      </c>
      <c r="E8106" s="125">
        <v>455.96</v>
      </c>
      <c r="F8106" s="125">
        <v>0.8709999999999809</v>
      </c>
      <c r="G8106" s="103" t="s">
        <v>167</v>
      </c>
      <c r="H8106" s="119">
        <f t="shared" si="3499"/>
        <v>1.4009999999999809</v>
      </c>
      <c r="I8106" s="125" t="s">
        <v>5340</v>
      </c>
      <c r="J8106" s="125">
        <v>52034.83</v>
      </c>
      <c r="L8106" s="118">
        <v>0.43</v>
      </c>
    </row>
    <row r="8107" spans="1:12" x14ac:dyDescent="0.2">
      <c r="D8107" s="103"/>
      <c r="F8107" s="125">
        <v>0</v>
      </c>
      <c r="G8107" s="103"/>
    </row>
    <row r="8108" spans="1:12" x14ac:dyDescent="0.2">
      <c r="A8108" s="126" t="s">
        <v>5341</v>
      </c>
      <c r="B8108" s="127">
        <v>958917.81099999999</v>
      </c>
      <c r="C8108" s="127">
        <v>6476961.3229999999</v>
      </c>
      <c r="D8108" s="103" t="s">
        <v>167</v>
      </c>
      <c r="E8108" s="125">
        <v>455.97399999999999</v>
      </c>
      <c r="F8108" s="125">
        <v>0.86299999999999955</v>
      </c>
      <c r="G8108" s="103" t="s">
        <v>167</v>
      </c>
      <c r="H8108" s="119">
        <f t="shared" si="3499"/>
        <v>1.6629999999999996</v>
      </c>
      <c r="I8108" s="125" t="s">
        <v>5342</v>
      </c>
      <c r="J8108" s="125">
        <v>52039.67</v>
      </c>
      <c r="L8108" s="118">
        <v>0.7</v>
      </c>
    </row>
    <row r="8109" spans="1:12" x14ac:dyDescent="0.2">
      <c r="D8109" s="103"/>
      <c r="F8109" s="125">
        <v>0</v>
      </c>
      <c r="G8109" s="103"/>
    </row>
    <row r="8110" spans="1:12" x14ac:dyDescent="0.2">
      <c r="A8110" s="126">
        <v>3301</v>
      </c>
      <c r="B8110" s="127">
        <v>958923.84199999995</v>
      </c>
      <c r="C8110" s="127">
        <v>6476962.0860000001</v>
      </c>
      <c r="D8110" s="103" t="s">
        <v>167</v>
      </c>
      <c r="E8110" s="125">
        <v>455.85199999999998</v>
      </c>
      <c r="F8110" s="125">
        <v>0.57200000000000273</v>
      </c>
      <c r="G8110" s="103" t="s">
        <v>167</v>
      </c>
      <c r="H8110" s="119">
        <f t="shared" si="3499"/>
        <v>1.3720000000000028</v>
      </c>
      <c r="I8110" s="125" t="s">
        <v>5343</v>
      </c>
      <c r="J8110" s="125">
        <v>52045.75</v>
      </c>
      <c r="L8110" s="118">
        <v>0.7</v>
      </c>
    </row>
    <row r="8111" spans="1:12" x14ac:dyDescent="0.2">
      <c r="D8111" s="103"/>
      <c r="F8111" s="125">
        <v>0</v>
      </c>
      <c r="G8111" s="103"/>
    </row>
    <row r="8112" spans="1:12" x14ac:dyDescent="0.2">
      <c r="A8112" s="126" t="s">
        <v>5344</v>
      </c>
      <c r="B8112" s="127">
        <v>958930.79399999999</v>
      </c>
      <c r="C8112" s="127">
        <v>6476962.8810000001</v>
      </c>
      <c r="D8112" s="103" t="s">
        <v>167</v>
      </c>
      <c r="E8112" s="125">
        <v>455.98200000000003</v>
      </c>
      <c r="F8112" s="125">
        <v>0.57800000000003138</v>
      </c>
      <c r="G8112" s="103" t="s">
        <v>167</v>
      </c>
      <c r="H8112" s="119">
        <f t="shared" si="3499"/>
        <v>1.3780000000000314</v>
      </c>
      <c r="I8112" s="125" t="s">
        <v>5345</v>
      </c>
      <c r="J8112" s="125">
        <v>52052.75</v>
      </c>
      <c r="L8112" s="118">
        <v>0.7</v>
      </c>
    </row>
    <row r="8113" spans="1:12" x14ac:dyDescent="0.2">
      <c r="D8113" s="103"/>
      <c r="F8113" s="125">
        <v>0</v>
      </c>
      <c r="G8113" s="103"/>
    </row>
    <row r="8114" spans="1:12" x14ac:dyDescent="0.2">
      <c r="A8114" s="126" t="s">
        <v>5346</v>
      </c>
      <c r="B8114" s="127">
        <v>958936.83400000003</v>
      </c>
      <c r="C8114" s="127">
        <v>6476963.6629999997</v>
      </c>
      <c r="D8114" s="103" t="s">
        <v>167</v>
      </c>
      <c r="E8114" s="125">
        <v>456.19299999999998</v>
      </c>
      <c r="F8114" s="125">
        <v>0.53600000000000136</v>
      </c>
      <c r="G8114" s="103" t="s">
        <v>167</v>
      </c>
      <c r="H8114" s="119">
        <f t="shared" si="3499"/>
        <v>1.3360000000000014</v>
      </c>
      <c r="I8114" s="125" t="s">
        <v>5347</v>
      </c>
      <c r="J8114" s="125">
        <v>52058.85</v>
      </c>
      <c r="L8114" s="118">
        <v>0.7</v>
      </c>
    </row>
    <row r="8115" spans="1:12" x14ac:dyDescent="0.2">
      <c r="D8115" s="103"/>
      <c r="F8115" s="125">
        <v>0</v>
      </c>
      <c r="G8115" s="103"/>
    </row>
    <row r="8116" spans="1:12" x14ac:dyDescent="0.2">
      <c r="A8116" s="126">
        <v>3302</v>
      </c>
      <c r="B8116" s="127">
        <v>958943.47400000005</v>
      </c>
      <c r="C8116" s="127">
        <v>6476964.6380000003</v>
      </c>
      <c r="D8116" s="103" t="s">
        <v>167</v>
      </c>
      <c r="E8116" s="125">
        <v>456.13600000000002</v>
      </c>
      <c r="F8116" s="125">
        <v>0.68999999999999773</v>
      </c>
      <c r="G8116" s="103" t="s">
        <v>167</v>
      </c>
      <c r="H8116" s="119">
        <f t="shared" si="3499"/>
        <v>1.4899999999999978</v>
      </c>
      <c r="I8116" s="125" t="s">
        <v>5348</v>
      </c>
      <c r="J8116" s="125">
        <v>52065.56</v>
      </c>
      <c r="L8116" s="118">
        <v>0.7</v>
      </c>
    </row>
    <row r="8117" spans="1:12" x14ac:dyDescent="0.2">
      <c r="D8117" s="103"/>
      <c r="F8117" s="125">
        <v>0</v>
      </c>
      <c r="G8117" s="103"/>
    </row>
    <row r="8118" spans="1:12" x14ac:dyDescent="0.2">
      <c r="A8118" s="126" t="s">
        <v>5349</v>
      </c>
      <c r="B8118" s="127">
        <v>958948.6</v>
      </c>
      <c r="C8118" s="127">
        <v>6476965.6390000004</v>
      </c>
      <c r="D8118" s="103" t="s">
        <v>167</v>
      </c>
      <c r="E8118" s="125">
        <v>455.74900000000002</v>
      </c>
      <c r="F8118" s="125">
        <v>0.58200000000005048</v>
      </c>
      <c r="G8118" s="103" t="s">
        <v>167</v>
      </c>
      <c r="H8118" s="119">
        <f t="shared" si="3499"/>
        <v>1.3820000000000505</v>
      </c>
      <c r="I8118" s="125" t="s">
        <v>5350</v>
      </c>
      <c r="J8118" s="125">
        <v>52070.79</v>
      </c>
      <c r="L8118" s="118">
        <v>0.7</v>
      </c>
    </row>
    <row r="8119" spans="1:12" x14ac:dyDescent="0.2">
      <c r="D8119" s="103"/>
      <c r="F8119" s="125">
        <v>0</v>
      </c>
      <c r="G8119" s="103"/>
    </row>
    <row r="8120" spans="1:12" x14ac:dyDescent="0.2">
      <c r="A8120" s="126" t="s">
        <v>5351</v>
      </c>
      <c r="B8120" s="127">
        <v>958955.72199999995</v>
      </c>
      <c r="C8120" s="127">
        <v>6476966.9890000001</v>
      </c>
      <c r="D8120" s="103" t="s">
        <v>167</v>
      </c>
      <c r="E8120" s="125">
        <v>455.64699999999999</v>
      </c>
      <c r="F8120" s="125">
        <v>0.97800000000000864</v>
      </c>
      <c r="G8120" s="103" t="s">
        <v>167</v>
      </c>
      <c r="H8120" s="119">
        <f t="shared" si="3499"/>
        <v>1.9780000000000086</v>
      </c>
      <c r="I8120" s="125" t="s">
        <v>5352</v>
      </c>
      <c r="J8120" s="125">
        <v>52078.06</v>
      </c>
      <c r="L8120" s="118">
        <v>0.9</v>
      </c>
    </row>
    <row r="8121" spans="1:12" x14ac:dyDescent="0.2">
      <c r="D8121" s="103"/>
      <c r="F8121" s="125">
        <v>0</v>
      </c>
      <c r="G8121" s="103"/>
    </row>
    <row r="8122" spans="1:12" x14ac:dyDescent="0.2">
      <c r="A8122" s="126" t="s">
        <v>5353</v>
      </c>
      <c r="B8122" s="127">
        <v>958958.41200000001</v>
      </c>
      <c r="C8122" s="127">
        <v>6476967.5</v>
      </c>
      <c r="D8122" s="103" t="s">
        <v>167</v>
      </c>
      <c r="E8122" s="125">
        <v>456.07400000000001</v>
      </c>
      <c r="F8122" s="125">
        <v>1.3790000000000191</v>
      </c>
      <c r="G8122" s="103" t="s">
        <v>167</v>
      </c>
      <c r="H8122" s="119">
        <f t="shared" si="3499"/>
        <v>2.3790000000000191</v>
      </c>
      <c r="I8122" s="125" t="s">
        <v>5354</v>
      </c>
      <c r="J8122" s="125">
        <v>52080.81</v>
      </c>
      <c r="L8122" s="118">
        <v>0.9</v>
      </c>
    </row>
    <row r="8123" spans="1:12" x14ac:dyDescent="0.2">
      <c r="D8123" s="103"/>
      <c r="F8123" s="125">
        <v>0</v>
      </c>
      <c r="G8123" s="103"/>
    </row>
    <row r="8124" spans="1:12" x14ac:dyDescent="0.2">
      <c r="A8124" s="126">
        <v>3303</v>
      </c>
      <c r="B8124" s="127">
        <v>958961.12800000003</v>
      </c>
      <c r="C8124" s="127">
        <v>6476967.9210000001</v>
      </c>
      <c r="D8124" s="103" t="s">
        <v>167</v>
      </c>
      <c r="E8124" s="125">
        <v>457.44099999999997</v>
      </c>
      <c r="F8124" s="125">
        <v>2.4799999999999613</v>
      </c>
      <c r="G8124" s="103" t="s">
        <v>167</v>
      </c>
      <c r="H8124" s="119">
        <f t="shared" si="3499"/>
        <v>3.4799999999999613</v>
      </c>
      <c r="I8124" s="125" t="s">
        <v>5355</v>
      </c>
      <c r="J8124" s="125">
        <v>52083.58</v>
      </c>
      <c r="L8124" s="118">
        <v>0.9</v>
      </c>
    </row>
    <row r="8125" spans="1:12" x14ac:dyDescent="0.2">
      <c r="D8125" s="103"/>
      <c r="F8125" s="125">
        <v>0</v>
      </c>
      <c r="G8125" s="103"/>
    </row>
    <row r="8126" spans="1:12" x14ac:dyDescent="0.2">
      <c r="A8126" s="126" t="s">
        <v>5356</v>
      </c>
      <c r="B8126" s="127">
        <v>958965.73499999999</v>
      </c>
      <c r="C8126" s="127">
        <v>6476968.2939999998</v>
      </c>
      <c r="D8126" s="103" t="s">
        <v>167</v>
      </c>
      <c r="E8126" s="125">
        <v>458.07299999999998</v>
      </c>
      <c r="F8126" s="125">
        <v>3.0720000000000027</v>
      </c>
      <c r="G8126" s="103" t="s">
        <v>167</v>
      </c>
      <c r="H8126" s="119">
        <f t="shared" ref="H8126:H8188" si="3500">F8126+L8126+0.1</f>
        <v>4.0720000000000027</v>
      </c>
      <c r="I8126" s="125" t="s">
        <v>5357</v>
      </c>
      <c r="J8126" s="125">
        <v>52088.19</v>
      </c>
      <c r="L8126" s="118">
        <v>0.9</v>
      </c>
    </row>
    <row r="8127" spans="1:12" x14ac:dyDescent="0.2">
      <c r="D8127" s="103"/>
      <c r="F8127" s="125">
        <v>0</v>
      </c>
      <c r="G8127" s="103"/>
    </row>
    <row r="8128" spans="1:12" x14ac:dyDescent="0.2">
      <c r="A8128" s="126" t="s">
        <v>5358</v>
      </c>
      <c r="B8128" s="127">
        <v>958970.81099999999</v>
      </c>
      <c r="C8128" s="127">
        <v>6476967.4730000002</v>
      </c>
      <c r="D8128" s="103" t="s">
        <v>167</v>
      </c>
      <c r="E8128" s="125">
        <v>455.89299999999997</v>
      </c>
      <c r="F8128" s="125">
        <v>0.84399999999999409</v>
      </c>
      <c r="G8128" s="103" t="s">
        <v>167</v>
      </c>
      <c r="H8128" s="119">
        <f t="shared" si="3500"/>
        <v>1.8439999999999941</v>
      </c>
      <c r="I8128" s="125" t="s">
        <v>5359</v>
      </c>
      <c r="J8128" s="125">
        <v>52093.32</v>
      </c>
      <c r="L8128" s="118">
        <v>0.9</v>
      </c>
    </row>
    <row r="8129" spans="1:12" x14ac:dyDescent="0.2">
      <c r="D8129" s="103"/>
      <c r="F8129" s="125">
        <v>0</v>
      </c>
      <c r="G8129" s="103"/>
    </row>
    <row r="8130" spans="1:12" x14ac:dyDescent="0.2">
      <c r="A8130" s="126" t="s">
        <v>5360</v>
      </c>
      <c r="B8130" s="127">
        <v>958974.92599999998</v>
      </c>
      <c r="C8130" s="127">
        <v>6476964.8810000001</v>
      </c>
      <c r="D8130" s="103" t="s">
        <v>167</v>
      </c>
      <c r="E8130" s="125">
        <v>455.72199999999998</v>
      </c>
      <c r="F8130" s="125">
        <v>0.62599999999997635</v>
      </c>
      <c r="G8130" s="103" t="s">
        <v>167</v>
      </c>
      <c r="H8130" s="119">
        <f t="shared" si="3500"/>
        <v>1.4259999999999764</v>
      </c>
      <c r="I8130" s="125" t="s">
        <v>5361</v>
      </c>
      <c r="J8130" s="125">
        <v>52098.26</v>
      </c>
      <c r="L8130" s="118">
        <v>0.7</v>
      </c>
    </row>
    <row r="8131" spans="1:12" x14ac:dyDescent="0.2">
      <c r="D8131" s="103"/>
      <c r="F8131" s="125">
        <v>0</v>
      </c>
      <c r="G8131" s="103"/>
    </row>
    <row r="8132" spans="1:12" x14ac:dyDescent="0.2">
      <c r="A8132" s="126">
        <v>3304</v>
      </c>
      <c r="B8132" s="127">
        <v>958978.19799999997</v>
      </c>
      <c r="C8132" s="127">
        <v>6476961.3449999997</v>
      </c>
      <c r="D8132" s="103" t="s">
        <v>167</v>
      </c>
      <c r="E8132" s="125">
        <v>455.73700000000002</v>
      </c>
      <c r="F8132" s="125">
        <v>0.60700000000002774</v>
      </c>
      <c r="G8132" s="103" t="s">
        <v>167</v>
      </c>
      <c r="H8132" s="119">
        <f t="shared" si="3500"/>
        <v>1.4070000000000278</v>
      </c>
      <c r="I8132" s="125" t="s">
        <v>5362</v>
      </c>
      <c r="J8132" s="125">
        <v>52103.08</v>
      </c>
      <c r="L8132" s="118">
        <v>0.7</v>
      </c>
    </row>
    <row r="8133" spans="1:12" x14ac:dyDescent="0.2">
      <c r="D8133" s="103"/>
      <c r="F8133" s="125">
        <v>0</v>
      </c>
      <c r="G8133" s="103"/>
    </row>
    <row r="8134" spans="1:12" x14ac:dyDescent="0.2">
      <c r="A8134" s="126" t="s">
        <v>5363</v>
      </c>
      <c r="B8134" s="127">
        <v>958982.55299999996</v>
      </c>
      <c r="C8134" s="127">
        <v>6476955.6969999997</v>
      </c>
      <c r="D8134" s="103" t="s">
        <v>167</v>
      </c>
      <c r="E8134" s="125">
        <v>455.75099999999998</v>
      </c>
      <c r="F8134" s="125">
        <v>0.53099999999994907</v>
      </c>
      <c r="G8134" s="103" t="s">
        <v>167</v>
      </c>
      <c r="H8134" s="119">
        <f t="shared" si="3500"/>
        <v>1.3309999999999491</v>
      </c>
      <c r="I8134" s="125" t="s">
        <v>5364</v>
      </c>
      <c r="J8134" s="125">
        <v>52110.21</v>
      </c>
      <c r="L8134" s="118">
        <v>0.7</v>
      </c>
    </row>
    <row r="8135" spans="1:12" x14ac:dyDescent="0.2">
      <c r="D8135" s="103"/>
      <c r="F8135" s="125">
        <v>0</v>
      </c>
      <c r="G8135" s="103"/>
    </row>
    <row r="8136" spans="1:12" x14ac:dyDescent="0.2">
      <c r="A8136" s="126" t="s">
        <v>5365</v>
      </c>
      <c r="B8136" s="127">
        <v>958987.74699999997</v>
      </c>
      <c r="C8136" s="127">
        <v>6476947.7130000005</v>
      </c>
      <c r="D8136" s="103" t="s">
        <v>167</v>
      </c>
      <c r="E8136" s="125">
        <v>455.79599999999999</v>
      </c>
      <c r="F8136" s="125">
        <v>0.54199999999997317</v>
      </c>
      <c r="G8136" s="103" t="s">
        <v>167</v>
      </c>
      <c r="H8136" s="119">
        <f t="shared" si="3500"/>
        <v>1.3419999999999732</v>
      </c>
      <c r="I8136" s="125" t="s">
        <v>5366</v>
      </c>
      <c r="J8136" s="125">
        <v>52119.74</v>
      </c>
      <c r="L8136" s="118">
        <v>0.7</v>
      </c>
    </row>
    <row r="8137" spans="1:12" x14ac:dyDescent="0.2">
      <c r="D8137" s="103"/>
      <c r="F8137" s="125">
        <v>0</v>
      </c>
      <c r="G8137" s="103"/>
    </row>
    <row r="8138" spans="1:12" x14ac:dyDescent="0.2">
      <c r="A8138" s="126">
        <v>3305</v>
      </c>
      <c r="B8138" s="127">
        <v>958990.30700000003</v>
      </c>
      <c r="C8138" s="127">
        <v>6476943.091</v>
      </c>
      <c r="D8138" s="103" t="s">
        <v>167</v>
      </c>
      <c r="E8138" s="125">
        <v>455.84500000000003</v>
      </c>
      <c r="F8138" s="125">
        <v>0.55700000000001637</v>
      </c>
      <c r="G8138" s="103" t="s">
        <v>167</v>
      </c>
      <c r="H8138" s="119">
        <f t="shared" si="3500"/>
        <v>1.3570000000000164</v>
      </c>
      <c r="I8138" s="125" t="s">
        <v>5367</v>
      </c>
      <c r="J8138" s="125">
        <v>52125.03</v>
      </c>
      <c r="L8138" s="118">
        <v>0.7</v>
      </c>
    </row>
    <row r="8139" spans="1:12" x14ac:dyDescent="0.2">
      <c r="D8139" s="103"/>
      <c r="F8139" s="125">
        <v>0</v>
      </c>
      <c r="G8139" s="103"/>
    </row>
    <row r="8140" spans="1:12" x14ac:dyDescent="0.2">
      <c r="A8140" s="126" t="s">
        <v>5368</v>
      </c>
      <c r="B8140" s="127">
        <v>958994.505</v>
      </c>
      <c r="C8140" s="127">
        <v>6476934.3229999999</v>
      </c>
      <c r="D8140" s="103" t="s">
        <v>167</v>
      </c>
      <c r="E8140" s="125">
        <v>455.887</v>
      </c>
      <c r="F8140" s="125">
        <v>0.56999999999999318</v>
      </c>
      <c r="G8140" s="103" t="s">
        <v>167</v>
      </c>
      <c r="H8140" s="119">
        <f t="shared" si="3500"/>
        <v>1.3699999999999932</v>
      </c>
      <c r="I8140" s="125" t="s">
        <v>5369</v>
      </c>
      <c r="J8140" s="125">
        <v>52134.77</v>
      </c>
      <c r="L8140" s="118">
        <v>0.7</v>
      </c>
    </row>
    <row r="8141" spans="1:12" x14ac:dyDescent="0.2">
      <c r="D8141" s="103"/>
      <c r="F8141" s="125">
        <v>0</v>
      </c>
      <c r="G8141" s="103"/>
    </row>
    <row r="8142" spans="1:12" x14ac:dyDescent="0.2">
      <c r="A8142" s="126">
        <v>3306</v>
      </c>
      <c r="B8142" s="127">
        <v>958998.55</v>
      </c>
      <c r="C8142" s="127">
        <v>6476925.6500000004</v>
      </c>
      <c r="D8142" s="103" t="s">
        <v>167</v>
      </c>
      <c r="E8142" s="125">
        <v>455.95</v>
      </c>
      <c r="F8142" s="125">
        <v>0.53499999999996817</v>
      </c>
      <c r="G8142" s="103" t="s">
        <v>167</v>
      </c>
      <c r="H8142" s="119">
        <f t="shared" si="3500"/>
        <v>1.3349999999999682</v>
      </c>
      <c r="I8142" s="125" t="s">
        <v>5370</v>
      </c>
      <c r="J8142" s="125">
        <v>52144.33</v>
      </c>
      <c r="L8142" s="118">
        <v>0.7</v>
      </c>
    </row>
    <row r="8143" spans="1:12" x14ac:dyDescent="0.2">
      <c r="D8143" s="103"/>
      <c r="F8143" s="125">
        <v>0</v>
      </c>
      <c r="G8143" s="103"/>
    </row>
    <row r="8144" spans="1:12" x14ac:dyDescent="0.2">
      <c r="A8144" s="126" t="s">
        <v>5371</v>
      </c>
      <c r="B8144" s="127">
        <v>959002.93400000001</v>
      </c>
      <c r="C8144" s="127">
        <v>6476915.7589999996</v>
      </c>
      <c r="D8144" s="103" t="s">
        <v>167</v>
      </c>
      <c r="E8144" s="125">
        <v>456.03300000000002</v>
      </c>
      <c r="F8144" s="125">
        <v>0.51300000000003365</v>
      </c>
      <c r="G8144" s="103" t="s">
        <v>167</v>
      </c>
      <c r="H8144" s="119">
        <f t="shared" si="3500"/>
        <v>1.3130000000000337</v>
      </c>
      <c r="I8144" s="125" t="s">
        <v>5372</v>
      </c>
      <c r="J8144" s="125">
        <v>52155.15</v>
      </c>
      <c r="L8144" s="118">
        <v>0.7</v>
      </c>
    </row>
    <row r="8145" spans="1:12" x14ac:dyDescent="0.2">
      <c r="D8145" s="103"/>
      <c r="F8145" s="125">
        <v>0</v>
      </c>
      <c r="G8145" s="103"/>
    </row>
    <row r="8146" spans="1:12" x14ac:dyDescent="0.2">
      <c r="A8146" s="126">
        <v>3307</v>
      </c>
      <c r="B8146" s="127">
        <v>959006.99</v>
      </c>
      <c r="C8146" s="127">
        <v>6476906.4919999996</v>
      </c>
      <c r="D8146" s="103" t="s">
        <v>167</v>
      </c>
      <c r="E8146" s="125">
        <v>456.12200000000001</v>
      </c>
      <c r="F8146" s="125">
        <v>0.65300000000002001</v>
      </c>
      <c r="G8146" s="103" t="s">
        <v>167</v>
      </c>
      <c r="H8146" s="119">
        <f t="shared" si="3500"/>
        <v>1.4530000000000201</v>
      </c>
      <c r="I8146" s="125" t="s">
        <v>5373</v>
      </c>
      <c r="J8146" s="125">
        <v>52165.27</v>
      </c>
      <c r="L8146" s="118">
        <v>0.7</v>
      </c>
    </row>
    <row r="8147" spans="1:12" x14ac:dyDescent="0.2">
      <c r="D8147" s="103"/>
      <c r="F8147" s="125">
        <v>0</v>
      </c>
      <c r="G8147" s="103"/>
    </row>
    <row r="8148" spans="1:12" x14ac:dyDescent="0.2">
      <c r="A8148" s="126" t="s">
        <v>5374</v>
      </c>
      <c r="B8148" s="127">
        <v>959011.33900000004</v>
      </c>
      <c r="C8148" s="127">
        <v>6476896.5539999995</v>
      </c>
      <c r="D8148" s="103" t="s">
        <v>167</v>
      </c>
      <c r="E8148" s="125">
        <v>456.125</v>
      </c>
      <c r="F8148" s="125">
        <v>0.57699999999999818</v>
      </c>
      <c r="G8148" s="103" t="s">
        <v>167</v>
      </c>
      <c r="H8148" s="119">
        <f t="shared" si="3500"/>
        <v>1.3769999999999982</v>
      </c>
      <c r="I8148" s="125" t="s">
        <v>5375</v>
      </c>
      <c r="J8148" s="125">
        <v>52176.12</v>
      </c>
      <c r="L8148" s="118">
        <v>0.7</v>
      </c>
    </row>
    <row r="8149" spans="1:12" x14ac:dyDescent="0.2">
      <c r="D8149" s="103"/>
      <c r="F8149" s="125">
        <v>0</v>
      </c>
      <c r="G8149" s="103"/>
    </row>
    <row r="8150" spans="1:12" x14ac:dyDescent="0.2">
      <c r="A8150" s="126">
        <v>3308</v>
      </c>
      <c r="B8150" s="127">
        <v>959016.19400000002</v>
      </c>
      <c r="C8150" s="127">
        <v>6476885.2999999998</v>
      </c>
      <c r="D8150" s="103" t="s">
        <v>167</v>
      </c>
      <c r="E8150" s="125">
        <v>456.16399999999999</v>
      </c>
      <c r="F8150" s="125">
        <v>1.0360000000000014</v>
      </c>
      <c r="G8150" s="103" t="s">
        <v>167</v>
      </c>
      <c r="H8150" s="119">
        <f t="shared" si="3500"/>
        <v>1.9360000000000015</v>
      </c>
      <c r="I8150" s="125" t="s">
        <v>5376</v>
      </c>
      <c r="J8150" s="125">
        <v>52188.39</v>
      </c>
      <c r="L8150" s="118">
        <v>0.8</v>
      </c>
    </row>
    <row r="8151" spans="1:12" x14ac:dyDescent="0.2">
      <c r="D8151" s="103"/>
      <c r="F8151" s="125">
        <v>0</v>
      </c>
      <c r="G8151" s="103"/>
    </row>
    <row r="8152" spans="1:12" x14ac:dyDescent="0.2">
      <c r="A8152" s="126" t="s">
        <v>5377</v>
      </c>
      <c r="B8152" s="127">
        <v>959020.96900000004</v>
      </c>
      <c r="C8152" s="127">
        <v>6476874.5990000004</v>
      </c>
      <c r="D8152" s="103" t="s">
        <v>167</v>
      </c>
      <c r="E8152" s="125">
        <v>456.21699999999998</v>
      </c>
      <c r="F8152" s="125">
        <v>0.55000000000001137</v>
      </c>
      <c r="G8152" s="103" t="s">
        <v>167</v>
      </c>
      <c r="H8152" s="119">
        <f t="shared" si="3500"/>
        <v>1.3500000000000114</v>
      </c>
      <c r="I8152" s="125" t="s">
        <v>5378</v>
      </c>
      <c r="J8152" s="125">
        <v>52200.12</v>
      </c>
      <c r="L8152" s="118">
        <v>0.7</v>
      </c>
    </row>
    <row r="8153" spans="1:12" x14ac:dyDescent="0.2">
      <c r="D8153" s="103"/>
      <c r="F8153" s="125">
        <v>0</v>
      </c>
      <c r="G8153" s="103"/>
    </row>
    <row r="8154" spans="1:12" x14ac:dyDescent="0.2">
      <c r="A8154" s="126">
        <v>3309</v>
      </c>
      <c r="B8154" s="127">
        <v>959023.10499999998</v>
      </c>
      <c r="C8154" s="127">
        <v>6476869.693</v>
      </c>
      <c r="D8154" s="103" t="s">
        <v>167</v>
      </c>
      <c r="E8154" s="125">
        <v>456.27</v>
      </c>
      <c r="F8154" s="125">
        <v>0.53399999999999181</v>
      </c>
      <c r="G8154" s="103" t="s">
        <v>167</v>
      </c>
      <c r="H8154" s="119">
        <f t="shared" si="3500"/>
        <v>1.3339999999999919</v>
      </c>
      <c r="I8154" s="125" t="s">
        <v>5379</v>
      </c>
      <c r="J8154" s="125">
        <v>52205.47</v>
      </c>
      <c r="L8154" s="118">
        <v>0.7</v>
      </c>
    </row>
    <row r="8155" spans="1:12" x14ac:dyDescent="0.2">
      <c r="D8155" s="103"/>
      <c r="F8155" s="125">
        <v>0</v>
      </c>
      <c r="G8155" s="103"/>
    </row>
    <row r="8156" spans="1:12" x14ac:dyDescent="0.2">
      <c r="A8156" s="126">
        <v>3310</v>
      </c>
      <c r="B8156" s="127">
        <v>959031.05200000003</v>
      </c>
      <c r="C8156" s="127">
        <v>6476851.585</v>
      </c>
      <c r="D8156" s="103" t="s">
        <v>167</v>
      </c>
      <c r="E8156" s="125">
        <v>456.404</v>
      </c>
      <c r="F8156" s="125">
        <v>0.52999999999997272</v>
      </c>
      <c r="G8156" s="103" t="s">
        <v>167</v>
      </c>
      <c r="H8156" s="119">
        <f t="shared" si="3500"/>
        <v>1.3299999999999728</v>
      </c>
      <c r="I8156" s="125" t="s">
        <v>5380</v>
      </c>
      <c r="J8156" s="125">
        <v>52225.25</v>
      </c>
      <c r="L8156" s="118">
        <v>0.7</v>
      </c>
    </row>
    <row r="8157" spans="1:12" x14ac:dyDescent="0.2">
      <c r="D8157" s="103"/>
      <c r="F8157" s="125">
        <v>0</v>
      </c>
      <c r="G8157" s="103"/>
    </row>
    <row r="8158" spans="1:12" x14ac:dyDescent="0.2">
      <c r="A8158" s="126">
        <v>3311</v>
      </c>
      <c r="B8158" s="127">
        <v>959039.06400000001</v>
      </c>
      <c r="C8158" s="127">
        <v>6476833.3949999996</v>
      </c>
      <c r="D8158" s="103" t="s">
        <v>167</v>
      </c>
      <c r="E8158" s="125">
        <v>456.54300000000001</v>
      </c>
      <c r="F8158" s="125">
        <v>0.54300000000000637</v>
      </c>
      <c r="G8158" s="103" t="s">
        <v>167</v>
      </c>
      <c r="H8158" s="119">
        <f t="shared" si="3500"/>
        <v>1.3430000000000064</v>
      </c>
      <c r="I8158" s="125" t="s">
        <v>5381</v>
      </c>
      <c r="J8158" s="125">
        <v>52245.120000000003</v>
      </c>
      <c r="L8158" s="118">
        <v>0.7</v>
      </c>
    </row>
    <row r="8159" spans="1:12" x14ac:dyDescent="0.2">
      <c r="D8159" s="103"/>
      <c r="F8159" s="125">
        <v>0</v>
      </c>
      <c r="G8159" s="103"/>
    </row>
    <row r="8160" spans="1:12" x14ac:dyDescent="0.2">
      <c r="A8160" s="126">
        <v>3312</v>
      </c>
      <c r="B8160" s="127">
        <v>959047.06700000004</v>
      </c>
      <c r="C8160" s="127">
        <v>6476815.034</v>
      </c>
      <c r="D8160" s="103" t="s">
        <v>167</v>
      </c>
      <c r="E8160" s="125">
        <v>456.65699999999998</v>
      </c>
      <c r="F8160" s="125">
        <v>0.56000000000000227</v>
      </c>
      <c r="G8160" s="103" t="s">
        <v>167</v>
      </c>
      <c r="H8160" s="119">
        <f t="shared" si="3500"/>
        <v>1.3600000000000023</v>
      </c>
      <c r="I8160" s="125" t="s">
        <v>5382</v>
      </c>
      <c r="J8160" s="125">
        <v>52265.15</v>
      </c>
      <c r="L8160" s="118">
        <v>0.7</v>
      </c>
    </row>
    <row r="8161" spans="1:12" x14ac:dyDescent="0.2">
      <c r="D8161" s="103"/>
      <c r="F8161" s="125">
        <v>0</v>
      </c>
      <c r="G8161" s="103"/>
    </row>
    <row r="8162" spans="1:12" x14ac:dyDescent="0.2">
      <c r="A8162" s="126">
        <v>3313</v>
      </c>
      <c r="B8162" s="127">
        <v>959055.11199999996</v>
      </c>
      <c r="C8162" s="127">
        <v>6476796.835</v>
      </c>
      <c r="D8162" s="103" t="s">
        <v>167</v>
      </c>
      <c r="E8162" s="125">
        <v>456.76900000000001</v>
      </c>
      <c r="F8162" s="125">
        <v>0.58300000000002683</v>
      </c>
      <c r="G8162" s="103" t="s">
        <v>167</v>
      </c>
      <c r="H8162" s="119">
        <f t="shared" si="3500"/>
        <v>1.3830000000000269</v>
      </c>
      <c r="I8162" s="125" t="s">
        <v>5383</v>
      </c>
      <c r="J8162" s="125">
        <v>52285.05</v>
      </c>
      <c r="L8162" s="118">
        <v>0.7</v>
      </c>
    </row>
    <row r="8163" spans="1:12" x14ac:dyDescent="0.2">
      <c r="D8163" s="103"/>
      <c r="F8163" s="125">
        <v>0</v>
      </c>
      <c r="G8163" s="103"/>
    </row>
    <row r="8164" spans="1:12" x14ac:dyDescent="0.2">
      <c r="A8164" s="126">
        <v>3314</v>
      </c>
      <c r="B8164" s="127">
        <v>959063.15899999999</v>
      </c>
      <c r="C8164" s="127">
        <v>6476778.3640000001</v>
      </c>
      <c r="D8164" s="103" t="s">
        <v>167</v>
      </c>
      <c r="E8164" s="125">
        <v>456.858</v>
      </c>
      <c r="F8164" s="125">
        <v>0.53800000000001091</v>
      </c>
      <c r="G8164" s="103" t="s">
        <v>167</v>
      </c>
      <c r="H8164" s="119">
        <f t="shared" si="3500"/>
        <v>1.338000000000011</v>
      </c>
      <c r="I8164" s="125" t="s">
        <v>5384</v>
      </c>
      <c r="J8164" s="125">
        <v>52305.2</v>
      </c>
      <c r="L8164" s="118">
        <v>0.7</v>
      </c>
    </row>
    <row r="8165" spans="1:12" x14ac:dyDescent="0.2">
      <c r="D8165" s="103"/>
      <c r="F8165" s="125">
        <v>0</v>
      </c>
      <c r="G8165" s="103"/>
    </row>
    <row r="8166" spans="1:12" x14ac:dyDescent="0.2">
      <c r="A8166" s="126">
        <v>3315</v>
      </c>
      <c r="B8166" s="127">
        <v>959070.97499999998</v>
      </c>
      <c r="C8166" s="127">
        <v>6476759.6210000003</v>
      </c>
      <c r="D8166" s="103" t="s">
        <v>167</v>
      </c>
      <c r="E8166" s="125">
        <v>456.94</v>
      </c>
      <c r="F8166" s="125">
        <v>0.53699999999997772</v>
      </c>
      <c r="G8166" s="103" t="s">
        <v>167</v>
      </c>
      <c r="H8166" s="119">
        <f t="shared" si="3500"/>
        <v>1.3369999999999778</v>
      </c>
      <c r="I8166" s="125" t="s">
        <v>5385</v>
      </c>
      <c r="J8166" s="125">
        <v>52325.51</v>
      </c>
      <c r="L8166" s="118">
        <v>0.7</v>
      </c>
    </row>
    <row r="8167" spans="1:12" x14ac:dyDescent="0.2">
      <c r="D8167" s="103"/>
      <c r="F8167" s="125">
        <v>0</v>
      </c>
      <c r="G8167" s="103"/>
    </row>
    <row r="8168" spans="1:12" x14ac:dyDescent="0.2">
      <c r="A8168" s="126">
        <v>3316</v>
      </c>
      <c r="B8168" s="127">
        <v>959078.946</v>
      </c>
      <c r="C8168" s="127">
        <v>6476740.8370000003</v>
      </c>
      <c r="D8168" s="103" t="s">
        <v>167</v>
      </c>
      <c r="E8168" s="125">
        <v>457.053</v>
      </c>
      <c r="F8168" s="125">
        <v>0.60300000000000864</v>
      </c>
      <c r="G8168" s="103" t="s">
        <v>167</v>
      </c>
      <c r="H8168" s="119">
        <f t="shared" si="3500"/>
        <v>1.4030000000000087</v>
      </c>
      <c r="I8168" s="125" t="s">
        <v>5386</v>
      </c>
      <c r="J8168" s="125">
        <v>52345.91</v>
      </c>
      <c r="L8168" s="118">
        <v>0.7</v>
      </c>
    </row>
    <row r="8169" spans="1:12" x14ac:dyDescent="0.2">
      <c r="D8169" s="103"/>
      <c r="F8169" s="125">
        <v>0</v>
      </c>
      <c r="G8169" s="103"/>
    </row>
    <row r="8170" spans="1:12" x14ac:dyDescent="0.2">
      <c r="A8170" s="126">
        <v>3317</v>
      </c>
      <c r="B8170" s="127">
        <v>959086.79</v>
      </c>
      <c r="C8170" s="127">
        <v>6476722.4419999998</v>
      </c>
      <c r="D8170" s="103" t="s">
        <v>167</v>
      </c>
      <c r="E8170" s="125">
        <v>457.17399999999998</v>
      </c>
      <c r="F8170" s="125">
        <v>0.56899999999995998</v>
      </c>
      <c r="G8170" s="103" t="s">
        <v>167</v>
      </c>
      <c r="H8170" s="119">
        <f t="shared" si="3500"/>
        <v>1.36899999999996</v>
      </c>
      <c r="I8170" s="125" t="s">
        <v>5387</v>
      </c>
      <c r="J8170" s="125">
        <v>52365.91</v>
      </c>
      <c r="L8170" s="118">
        <v>0.7</v>
      </c>
    </row>
    <row r="8171" spans="1:12" x14ac:dyDescent="0.2">
      <c r="D8171" s="103"/>
      <c r="F8171" s="125">
        <v>0</v>
      </c>
      <c r="G8171" s="103"/>
    </row>
    <row r="8172" spans="1:12" x14ac:dyDescent="0.2">
      <c r="A8172" s="126" t="s">
        <v>5388</v>
      </c>
      <c r="B8172" s="127">
        <v>959092.67700000003</v>
      </c>
      <c r="C8172" s="127">
        <v>6476709.2529999996</v>
      </c>
      <c r="D8172" s="103" t="s">
        <v>167</v>
      </c>
      <c r="E8172" s="125">
        <v>457.20499999999998</v>
      </c>
      <c r="F8172" s="125">
        <v>0.51499999999998636</v>
      </c>
      <c r="G8172" s="103" t="s">
        <v>167</v>
      </c>
      <c r="H8172" s="119">
        <f t="shared" si="3500"/>
        <v>1.3149999999999864</v>
      </c>
      <c r="I8172" s="125" t="s">
        <v>5389</v>
      </c>
      <c r="J8172" s="125">
        <v>52380.37</v>
      </c>
      <c r="L8172" s="118">
        <v>0.7</v>
      </c>
    </row>
    <row r="8173" spans="1:12" x14ac:dyDescent="0.2">
      <c r="D8173" s="103"/>
      <c r="F8173" s="125">
        <v>0</v>
      </c>
      <c r="G8173" s="103"/>
    </row>
    <row r="8174" spans="1:12" x14ac:dyDescent="0.2">
      <c r="A8174" s="126">
        <v>3318</v>
      </c>
      <c r="B8174" s="127">
        <v>959095.82499999995</v>
      </c>
      <c r="C8174" s="127">
        <v>6476702.4970000004</v>
      </c>
      <c r="D8174" s="103" t="s">
        <v>167</v>
      </c>
      <c r="E8174" s="125">
        <v>457.22199999999998</v>
      </c>
      <c r="F8174" s="125">
        <v>0.54099999999999682</v>
      </c>
      <c r="G8174" s="103" t="s">
        <v>167</v>
      </c>
      <c r="H8174" s="119">
        <f t="shared" si="3500"/>
        <v>1.3409999999999969</v>
      </c>
      <c r="I8174" s="125" t="s">
        <v>5390</v>
      </c>
      <c r="J8174" s="125">
        <v>52387.83</v>
      </c>
      <c r="L8174" s="118">
        <v>0.7</v>
      </c>
    </row>
    <row r="8175" spans="1:12" x14ac:dyDescent="0.2">
      <c r="D8175" s="103"/>
      <c r="F8175" s="125">
        <v>0</v>
      </c>
      <c r="G8175" s="103"/>
    </row>
    <row r="8176" spans="1:12" x14ac:dyDescent="0.2">
      <c r="A8176" s="126" t="s">
        <v>5391</v>
      </c>
      <c r="B8176" s="127">
        <v>959097.53099999996</v>
      </c>
      <c r="C8176" s="127">
        <v>6476697.1299999999</v>
      </c>
      <c r="D8176" s="103" t="s">
        <v>167</v>
      </c>
      <c r="E8176" s="125">
        <v>457.25700000000001</v>
      </c>
      <c r="F8176" s="125">
        <v>0.70699999999999363</v>
      </c>
      <c r="G8176" s="103" t="s">
        <v>167</v>
      </c>
      <c r="H8176" s="119">
        <f t="shared" si="3500"/>
        <v>1.5069999999999937</v>
      </c>
      <c r="I8176" s="125" t="s">
        <v>5392</v>
      </c>
      <c r="J8176" s="125">
        <v>52393.47</v>
      </c>
      <c r="L8176" s="118">
        <v>0.7</v>
      </c>
    </row>
    <row r="8177" spans="1:12" x14ac:dyDescent="0.2">
      <c r="D8177" s="103"/>
      <c r="F8177" s="125">
        <v>0</v>
      </c>
      <c r="G8177" s="103"/>
    </row>
    <row r="8178" spans="1:12" x14ac:dyDescent="0.2">
      <c r="A8178" s="126" t="s">
        <v>5393</v>
      </c>
      <c r="B8178" s="127">
        <v>959098.78399999999</v>
      </c>
      <c r="C8178" s="127">
        <v>6476694.9029999999</v>
      </c>
      <c r="D8178" s="103" t="s">
        <v>167</v>
      </c>
      <c r="E8178" s="125">
        <v>457.274</v>
      </c>
      <c r="F8178" s="125">
        <v>0.81000000000000227</v>
      </c>
      <c r="G8178" s="103" t="s">
        <v>167</v>
      </c>
      <c r="H8178" s="119">
        <f t="shared" si="3500"/>
        <v>1.6100000000000023</v>
      </c>
      <c r="I8178" s="125" t="s">
        <v>5394</v>
      </c>
      <c r="J8178" s="125">
        <v>52396.02</v>
      </c>
      <c r="L8178" s="118">
        <v>0.7</v>
      </c>
    </row>
    <row r="8179" spans="1:12" x14ac:dyDescent="0.2">
      <c r="D8179" s="103"/>
      <c r="F8179" s="125">
        <v>0</v>
      </c>
      <c r="G8179" s="103"/>
    </row>
    <row r="8180" spans="1:12" x14ac:dyDescent="0.2">
      <c r="A8180" s="126" t="s">
        <v>5395</v>
      </c>
      <c r="B8180" s="127">
        <v>959100.8</v>
      </c>
      <c r="C8180" s="127">
        <v>6476692.0880000005</v>
      </c>
      <c r="D8180" s="103" t="s">
        <v>167</v>
      </c>
      <c r="E8180" s="125">
        <v>457.26900000000001</v>
      </c>
      <c r="F8180" s="125">
        <v>1.0570000000000164</v>
      </c>
      <c r="G8180" s="103" t="s">
        <v>167</v>
      </c>
      <c r="H8180" s="119">
        <f t="shared" si="3500"/>
        <v>1.8570000000000164</v>
      </c>
      <c r="I8180" s="125" t="s">
        <v>5396</v>
      </c>
      <c r="J8180" s="125">
        <v>52399.49</v>
      </c>
      <c r="L8180" s="118">
        <v>0.7</v>
      </c>
    </row>
    <row r="8181" spans="1:12" x14ac:dyDescent="0.2">
      <c r="D8181" s="103"/>
      <c r="F8181" s="125">
        <v>0</v>
      </c>
      <c r="G8181" s="103"/>
    </row>
    <row r="8182" spans="1:12" x14ac:dyDescent="0.2">
      <c r="A8182" s="126">
        <v>3319</v>
      </c>
      <c r="B8182" s="127">
        <v>959103.42200000002</v>
      </c>
      <c r="C8182" s="127">
        <v>6476685.9970000004</v>
      </c>
      <c r="D8182" s="103" t="s">
        <v>167</v>
      </c>
      <c r="E8182" s="125">
        <v>457.08300000000003</v>
      </c>
      <c r="F8182" s="125">
        <v>1.1070000000000277</v>
      </c>
      <c r="G8182" s="103" t="s">
        <v>167</v>
      </c>
      <c r="H8182" s="119">
        <f t="shared" si="3500"/>
        <v>2.1070000000000277</v>
      </c>
      <c r="I8182" s="125" t="s">
        <v>5397</v>
      </c>
      <c r="J8182" s="125">
        <v>52406.14</v>
      </c>
      <c r="L8182" s="118">
        <v>0.9</v>
      </c>
    </row>
    <row r="8183" spans="1:12" x14ac:dyDescent="0.2">
      <c r="D8183" s="103"/>
      <c r="G8183" s="103"/>
    </row>
    <row r="8184" spans="1:12" x14ac:dyDescent="0.2">
      <c r="A8184" s="126" t="s">
        <v>5398</v>
      </c>
      <c r="B8184" s="127">
        <v>959104.84199999995</v>
      </c>
      <c r="C8184" s="127">
        <v>6476682.142</v>
      </c>
      <c r="D8184" s="103" t="s">
        <v>167</v>
      </c>
      <c r="E8184" s="125">
        <v>457.03300000000002</v>
      </c>
      <c r="F8184" s="125">
        <v>1.0939999999999941</v>
      </c>
      <c r="G8184" s="103" t="s">
        <v>167</v>
      </c>
      <c r="H8184" s="119">
        <f t="shared" si="3500"/>
        <v>2.0939999999999941</v>
      </c>
      <c r="I8184" s="125" t="s">
        <v>5399</v>
      </c>
      <c r="J8184" s="125">
        <v>52410.25</v>
      </c>
      <c r="L8184" s="118">
        <v>0.9</v>
      </c>
    </row>
    <row r="8185" spans="1:12" x14ac:dyDescent="0.2">
      <c r="D8185" s="103"/>
      <c r="F8185" s="125">
        <v>0</v>
      </c>
      <c r="G8185" s="103"/>
    </row>
    <row r="8186" spans="1:12" x14ac:dyDescent="0.2">
      <c r="A8186" s="126" t="s">
        <v>5400</v>
      </c>
      <c r="B8186" s="127">
        <v>959106.505</v>
      </c>
      <c r="C8186" s="127">
        <v>6476678.4550000001</v>
      </c>
      <c r="D8186" s="103" t="s">
        <v>167</v>
      </c>
      <c r="E8186" s="125">
        <v>456.923</v>
      </c>
      <c r="F8186" s="125">
        <v>0.96499999999997499</v>
      </c>
      <c r="G8186" s="103" t="s">
        <v>167</v>
      </c>
      <c r="H8186" s="119">
        <f t="shared" si="3500"/>
        <v>1.964999999999975</v>
      </c>
      <c r="I8186" s="125" t="s">
        <v>5401</v>
      </c>
      <c r="J8186" s="125">
        <v>52414.3</v>
      </c>
      <c r="L8186" s="118">
        <v>0.9</v>
      </c>
    </row>
    <row r="8187" spans="1:12" x14ac:dyDescent="0.2">
      <c r="D8187" s="103"/>
      <c r="F8187" s="125">
        <v>0</v>
      </c>
      <c r="G8187" s="103"/>
    </row>
    <row r="8188" spans="1:12" x14ac:dyDescent="0.2">
      <c r="A8188" s="126">
        <v>3320</v>
      </c>
      <c r="B8188" s="127">
        <v>959108.73699999996</v>
      </c>
      <c r="C8188" s="127">
        <v>6476672.824</v>
      </c>
      <c r="D8188" s="103" t="s">
        <v>167</v>
      </c>
      <c r="E8188" s="125">
        <v>456.94299999999998</v>
      </c>
      <c r="F8188" s="125">
        <v>1.007000000000005</v>
      </c>
      <c r="G8188" s="103" t="s">
        <v>167</v>
      </c>
      <c r="H8188" s="119">
        <f t="shared" si="3500"/>
        <v>2.007000000000005</v>
      </c>
      <c r="I8188" s="125" t="s">
        <v>5402</v>
      </c>
      <c r="J8188" s="125">
        <v>52420.36</v>
      </c>
      <c r="L8188" s="118">
        <v>0.9</v>
      </c>
    </row>
    <row r="8189" spans="1:12" x14ac:dyDescent="0.2">
      <c r="D8189" s="103"/>
      <c r="F8189" s="125">
        <v>0</v>
      </c>
      <c r="G8189" s="103"/>
    </row>
    <row r="8190" spans="1:12" x14ac:dyDescent="0.2">
      <c r="A8190" s="126" t="s">
        <v>5403</v>
      </c>
      <c r="B8190" s="127">
        <v>959113.61</v>
      </c>
      <c r="C8190" s="127">
        <v>6476662.3969999999</v>
      </c>
      <c r="D8190" s="103" t="s">
        <v>167</v>
      </c>
      <c r="E8190" s="125">
        <v>456.99900000000002</v>
      </c>
      <c r="F8190" s="125">
        <v>0.55700000000001637</v>
      </c>
      <c r="G8190" s="103" t="s">
        <v>167</v>
      </c>
      <c r="H8190" s="119">
        <f t="shared" ref="H8190:H8252" si="3501">F8190+L8190+0.1</f>
        <v>1.3570000000000164</v>
      </c>
      <c r="I8190" s="125" t="s">
        <v>5404</v>
      </c>
      <c r="J8190" s="125">
        <v>52431.88</v>
      </c>
      <c r="L8190" s="118">
        <v>0.7</v>
      </c>
    </row>
    <row r="8191" spans="1:12" x14ac:dyDescent="0.2">
      <c r="D8191" s="103"/>
      <c r="F8191" s="125">
        <v>0</v>
      </c>
      <c r="G8191" s="103"/>
    </row>
    <row r="8192" spans="1:12" x14ac:dyDescent="0.2">
      <c r="A8192" s="126" t="s">
        <v>5405</v>
      </c>
      <c r="B8192" s="127">
        <v>959117.29799999995</v>
      </c>
      <c r="C8192" s="127">
        <v>6476654.9019999998</v>
      </c>
      <c r="D8192" s="103" t="s">
        <v>167</v>
      </c>
      <c r="E8192" s="125">
        <v>457.13099999999997</v>
      </c>
      <c r="F8192" s="125">
        <v>0.59899999999998954</v>
      </c>
      <c r="G8192" s="103" t="s">
        <v>167</v>
      </c>
      <c r="H8192" s="119">
        <f t="shared" si="3501"/>
        <v>1.3989999999999896</v>
      </c>
      <c r="I8192" s="125" t="s">
        <v>5406</v>
      </c>
      <c r="J8192" s="125">
        <v>52440.23</v>
      </c>
      <c r="L8192" s="118">
        <v>0.7</v>
      </c>
    </row>
    <row r="8193" spans="1:12" x14ac:dyDescent="0.2">
      <c r="D8193" s="103"/>
      <c r="F8193" s="125">
        <v>0</v>
      </c>
      <c r="G8193" s="103"/>
    </row>
    <row r="8194" spans="1:12" x14ac:dyDescent="0.2">
      <c r="A8194" s="126">
        <v>3321</v>
      </c>
      <c r="B8194" s="127">
        <v>959119.39300000004</v>
      </c>
      <c r="C8194" s="127">
        <v>6476650.1129999999</v>
      </c>
      <c r="D8194" s="103" t="s">
        <v>167</v>
      </c>
      <c r="E8194" s="125">
        <v>457.16899999999998</v>
      </c>
      <c r="F8194" s="125">
        <v>0.64299999999997226</v>
      </c>
      <c r="G8194" s="103" t="s">
        <v>167</v>
      </c>
      <c r="H8194" s="119">
        <f t="shared" si="3501"/>
        <v>1.4429999999999723</v>
      </c>
      <c r="I8194" s="125" t="s">
        <v>5407</v>
      </c>
      <c r="J8194" s="125">
        <v>52445.46</v>
      </c>
      <c r="L8194" s="118">
        <v>0.7</v>
      </c>
    </row>
    <row r="8195" spans="1:12" x14ac:dyDescent="0.2">
      <c r="D8195" s="103"/>
      <c r="F8195" s="125">
        <v>0</v>
      </c>
      <c r="G8195" s="103"/>
    </row>
    <row r="8196" spans="1:12" x14ac:dyDescent="0.2">
      <c r="A8196" s="126">
        <v>3322</v>
      </c>
      <c r="B8196" s="127">
        <v>959127.99899999995</v>
      </c>
      <c r="C8196" s="127">
        <v>6476630.977</v>
      </c>
      <c r="D8196" s="103" t="s">
        <v>167</v>
      </c>
      <c r="E8196" s="125">
        <v>457.23099999999999</v>
      </c>
      <c r="F8196" s="125">
        <v>0.65499999999997272</v>
      </c>
      <c r="G8196" s="103" t="s">
        <v>167</v>
      </c>
      <c r="H8196" s="119">
        <f t="shared" si="3501"/>
        <v>1.4549999999999728</v>
      </c>
      <c r="I8196" s="125" t="s">
        <v>5408</v>
      </c>
      <c r="J8196" s="125">
        <v>52466.44</v>
      </c>
      <c r="L8196" s="118">
        <v>0.7</v>
      </c>
    </row>
    <row r="8197" spans="1:12" x14ac:dyDescent="0.2">
      <c r="D8197" s="103"/>
      <c r="F8197" s="125">
        <v>0</v>
      </c>
      <c r="G8197" s="103"/>
    </row>
    <row r="8198" spans="1:12" x14ac:dyDescent="0.2">
      <c r="A8198" s="126">
        <v>3323</v>
      </c>
      <c r="B8198" s="127">
        <v>959135.94400000002</v>
      </c>
      <c r="C8198" s="127">
        <v>6476613.5719999997</v>
      </c>
      <c r="D8198" s="103" t="s">
        <v>167</v>
      </c>
      <c r="E8198" s="125">
        <v>457.363</v>
      </c>
      <c r="F8198" s="125">
        <v>0.65399999999999636</v>
      </c>
      <c r="G8198" s="103" t="s">
        <v>167</v>
      </c>
      <c r="H8198" s="119">
        <f t="shared" si="3501"/>
        <v>1.4539999999999964</v>
      </c>
      <c r="I8198" s="125" t="s">
        <v>5409</v>
      </c>
      <c r="J8198" s="125">
        <v>52485.57</v>
      </c>
      <c r="L8198" s="118">
        <v>0.7</v>
      </c>
    </row>
    <row r="8199" spans="1:12" x14ac:dyDescent="0.2">
      <c r="D8199" s="103"/>
      <c r="F8199" s="125">
        <v>0</v>
      </c>
      <c r="G8199" s="103"/>
    </row>
    <row r="8200" spans="1:12" x14ac:dyDescent="0.2">
      <c r="A8200" s="126">
        <v>3324</v>
      </c>
      <c r="B8200" s="127">
        <v>959144.451</v>
      </c>
      <c r="C8200" s="127">
        <v>6476594.9519999996</v>
      </c>
      <c r="D8200" s="103" t="s">
        <v>167</v>
      </c>
      <c r="E8200" s="125">
        <v>457.62799999999999</v>
      </c>
      <c r="F8200" s="125">
        <v>0.66399999999998727</v>
      </c>
      <c r="G8200" s="103" t="s">
        <v>167</v>
      </c>
      <c r="H8200" s="119">
        <f t="shared" si="3501"/>
        <v>1.4639999999999873</v>
      </c>
      <c r="I8200" s="125" t="s">
        <v>5410</v>
      </c>
      <c r="J8200" s="125">
        <v>52506.05</v>
      </c>
      <c r="L8200" s="118">
        <v>0.7</v>
      </c>
    </row>
    <row r="8201" spans="1:12" x14ac:dyDescent="0.2">
      <c r="D8201" s="103"/>
      <c r="F8201" s="125">
        <v>0</v>
      </c>
      <c r="G8201" s="103"/>
    </row>
    <row r="8202" spans="1:12" x14ac:dyDescent="0.2">
      <c r="A8202" s="126">
        <v>3325</v>
      </c>
      <c r="B8202" s="127">
        <v>959152.41799999995</v>
      </c>
      <c r="C8202" s="127">
        <v>6476577.7390000001</v>
      </c>
      <c r="D8202" s="103" t="s">
        <v>167</v>
      </c>
      <c r="E8202" s="125">
        <v>457.75900000000001</v>
      </c>
      <c r="F8202" s="125">
        <v>0.65899999999999181</v>
      </c>
      <c r="G8202" s="103" t="s">
        <v>167</v>
      </c>
      <c r="H8202" s="119">
        <f t="shared" si="3501"/>
        <v>1.4589999999999919</v>
      </c>
      <c r="I8202" s="125" t="s">
        <v>5411</v>
      </c>
      <c r="J8202" s="125">
        <v>52525.02</v>
      </c>
      <c r="L8202" s="118">
        <v>0.7</v>
      </c>
    </row>
    <row r="8203" spans="1:12" x14ac:dyDescent="0.2">
      <c r="D8203" s="103"/>
      <c r="F8203" s="125">
        <v>0</v>
      </c>
      <c r="G8203" s="103"/>
    </row>
    <row r="8204" spans="1:12" x14ac:dyDescent="0.2">
      <c r="A8204" s="126">
        <v>3326</v>
      </c>
      <c r="B8204" s="127">
        <v>959160.84</v>
      </c>
      <c r="C8204" s="127">
        <v>6476559.4390000002</v>
      </c>
      <c r="D8204" s="103" t="s">
        <v>167</v>
      </c>
      <c r="E8204" s="125">
        <v>457.84899999999999</v>
      </c>
      <c r="F8204" s="125">
        <v>0.59100000000000819</v>
      </c>
      <c r="G8204" s="103" t="s">
        <v>167</v>
      </c>
      <c r="H8204" s="119">
        <f t="shared" si="3501"/>
        <v>1.3910000000000082</v>
      </c>
      <c r="I8204" s="125" t="s">
        <v>5412</v>
      </c>
      <c r="J8204" s="125">
        <v>52545.16</v>
      </c>
      <c r="L8204" s="118">
        <v>0.7</v>
      </c>
    </row>
    <row r="8205" spans="1:12" x14ac:dyDescent="0.2">
      <c r="D8205" s="103"/>
      <c r="F8205" s="125">
        <v>0</v>
      </c>
      <c r="G8205" s="103"/>
    </row>
    <row r="8206" spans="1:12" x14ac:dyDescent="0.2">
      <c r="A8206" s="126">
        <v>3327</v>
      </c>
      <c r="B8206" s="127">
        <v>959169.25699999998</v>
      </c>
      <c r="C8206" s="127">
        <v>6476541.3669999996</v>
      </c>
      <c r="D8206" s="103" t="s">
        <v>167</v>
      </c>
      <c r="E8206" s="125">
        <v>457.94499999999999</v>
      </c>
      <c r="F8206" s="125">
        <v>0.63299999999998136</v>
      </c>
      <c r="G8206" s="103" t="s">
        <v>167</v>
      </c>
      <c r="H8206" s="119">
        <f t="shared" si="3501"/>
        <v>1.4329999999999814</v>
      </c>
      <c r="I8206" s="125" t="s">
        <v>5413</v>
      </c>
      <c r="J8206" s="125">
        <v>52565.1</v>
      </c>
      <c r="L8206" s="118">
        <v>0.7</v>
      </c>
    </row>
    <row r="8207" spans="1:12" x14ac:dyDescent="0.2">
      <c r="D8207" s="103"/>
      <c r="F8207" s="125">
        <v>0</v>
      </c>
      <c r="G8207" s="103"/>
    </row>
    <row r="8208" spans="1:12" x14ac:dyDescent="0.2">
      <c r="A8208" s="126">
        <v>3328</v>
      </c>
      <c r="B8208" s="127">
        <v>959177.79799999995</v>
      </c>
      <c r="C8208" s="127">
        <v>6476522.8669999996</v>
      </c>
      <c r="D8208" s="103" t="s">
        <v>167</v>
      </c>
      <c r="E8208" s="125">
        <v>458.1</v>
      </c>
      <c r="F8208" s="125">
        <v>0.59700000000003683</v>
      </c>
      <c r="G8208" s="103" t="s">
        <v>167</v>
      </c>
      <c r="H8208" s="119">
        <f t="shared" si="3501"/>
        <v>1.3970000000000369</v>
      </c>
      <c r="I8208" s="125" t="s">
        <v>5414</v>
      </c>
      <c r="J8208" s="125">
        <v>52585.47</v>
      </c>
      <c r="L8208" s="118">
        <v>0.7</v>
      </c>
    </row>
    <row r="8209" spans="1:12" x14ac:dyDescent="0.2">
      <c r="D8209" s="103"/>
      <c r="F8209" s="125">
        <v>0</v>
      </c>
      <c r="G8209" s="103"/>
    </row>
    <row r="8210" spans="1:12" x14ac:dyDescent="0.2">
      <c r="A8210" s="126" t="s">
        <v>5415</v>
      </c>
      <c r="B8210" s="127">
        <v>959178.86800000002</v>
      </c>
      <c r="C8210" s="127">
        <v>6476520.3949999996</v>
      </c>
      <c r="D8210" s="103" t="s">
        <v>167</v>
      </c>
      <c r="E8210" s="125">
        <v>458.10500000000002</v>
      </c>
      <c r="F8210" s="125">
        <v>0.61700000000001864</v>
      </c>
      <c r="G8210" s="103" t="s">
        <v>167</v>
      </c>
      <c r="H8210" s="119">
        <f t="shared" si="3501"/>
        <v>1.4170000000000187</v>
      </c>
      <c r="I8210" s="125" t="s">
        <v>5416</v>
      </c>
      <c r="J8210" s="125">
        <v>52588.17</v>
      </c>
      <c r="L8210" s="118">
        <v>0.7</v>
      </c>
    </row>
    <row r="8211" spans="1:12" x14ac:dyDescent="0.2">
      <c r="D8211" s="103"/>
      <c r="F8211" s="125">
        <v>0</v>
      </c>
      <c r="G8211" s="103"/>
    </row>
    <row r="8212" spans="1:12" x14ac:dyDescent="0.2">
      <c r="A8212" s="126">
        <v>3329</v>
      </c>
      <c r="B8212" s="127">
        <v>959186.21499999997</v>
      </c>
      <c r="C8212" s="127">
        <v>6476504.9479999999</v>
      </c>
      <c r="D8212" s="103" t="s">
        <v>167</v>
      </c>
      <c r="E8212" s="125">
        <v>458.262</v>
      </c>
      <c r="F8212" s="125">
        <v>0.63900000000001</v>
      </c>
      <c r="G8212" s="103" t="s">
        <v>167</v>
      </c>
      <c r="H8212" s="119">
        <f t="shared" si="3501"/>
        <v>1.43900000000001</v>
      </c>
      <c r="I8212" s="125" t="s">
        <v>5417</v>
      </c>
      <c r="J8212" s="125">
        <v>52605.27</v>
      </c>
      <c r="L8212" s="118">
        <v>0.7</v>
      </c>
    </row>
    <row r="8213" spans="1:12" x14ac:dyDescent="0.2">
      <c r="D8213" s="103"/>
      <c r="F8213" s="125">
        <v>0</v>
      </c>
      <c r="G8213" s="103"/>
    </row>
    <row r="8214" spans="1:12" x14ac:dyDescent="0.2">
      <c r="A8214" s="126">
        <v>3330</v>
      </c>
      <c r="B8214" s="127">
        <v>959194.53099999996</v>
      </c>
      <c r="C8214" s="127">
        <v>6476486.4850000003</v>
      </c>
      <c r="D8214" s="103" t="s">
        <v>167</v>
      </c>
      <c r="E8214" s="125">
        <v>458.464</v>
      </c>
      <c r="F8214" s="125">
        <v>0.56599999999997408</v>
      </c>
      <c r="G8214" s="103" t="s">
        <v>167</v>
      </c>
      <c r="H8214" s="119">
        <f t="shared" si="3501"/>
        <v>1.3659999999999741</v>
      </c>
      <c r="I8214" s="125" t="s">
        <v>5418</v>
      </c>
      <c r="J8214" s="125">
        <v>52625.52</v>
      </c>
      <c r="L8214" s="118">
        <v>0.7</v>
      </c>
    </row>
    <row r="8215" spans="1:12" x14ac:dyDescent="0.2">
      <c r="D8215" s="103"/>
      <c r="F8215" s="125">
        <v>0</v>
      </c>
      <c r="G8215" s="103"/>
    </row>
    <row r="8216" spans="1:12" x14ac:dyDescent="0.2">
      <c r="A8216" s="126">
        <v>3331</v>
      </c>
      <c r="B8216" s="127">
        <v>959202.81</v>
      </c>
      <c r="C8216" s="127">
        <v>6476468.4560000002</v>
      </c>
      <c r="D8216" s="103" t="s">
        <v>167</v>
      </c>
      <c r="E8216" s="125">
        <v>458.60399999999998</v>
      </c>
      <c r="F8216" s="125">
        <v>0.61299999999999955</v>
      </c>
      <c r="G8216" s="103" t="s">
        <v>167</v>
      </c>
      <c r="H8216" s="119">
        <f t="shared" si="3501"/>
        <v>1.4129999999999996</v>
      </c>
      <c r="I8216" s="125" t="s">
        <v>5419</v>
      </c>
      <c r="J8216" s="125">
        <v>52645.36</v>
      </c>
      <c r="L8216" s="118">
        <v>0.7</v>
      </c>
    </row>
    <row r="8217" spans="1:12" x14ac:dyDescent="0.2">
      <c r="D8217" s="103"/>
      <c r="F8217" s="125">
        <v>0</v>
      </c>
      <c r="G8217" s="103"/>
    </row>
    <row r="8218" spans="1:12" x14ac:dyDescent="0.2">
      <c r="A8218" s="126">
        <v>3332</v>
      </c>
      <c r="B8218" s="127">
        <v>959211.20600000001</v>
      </c>
      <c r="C8218" s="127">
        <v>6476450.0899999999</v>
      </c>
      <c r="D8218" s="103" t="s">
        <v>167</v>
      </c>
      <c r="E8218" s="125">
        <v>458.666</v>
      </c>
      <c r="F8218" s="125">
        <v>0.69900000000001228</v>
      </c>
      <c r="G8218" s="103" t="s">
        <v>167</v>
      </c>
      <c r="H8218" s="119">
        <f t="shared" si="3501"/>
        <v>1.4990000000000123</v>
      </c>
      <c r="I8218" s="125" t="s">
        <v>5420</v>
      </c>
      <c r="J8218" s="125">
        <v>52665.56</v>
      </c>
      <c r="L8218" s="118">
        <v>0.7</v>
      </c>
    </row>
    <row r="8219" spans="1:12" x14ac:dyDescent="0.2">
      <c r="D8219" s="103"/>
      <c r="F8219" s="125">
        <v>0</v>
      </c>
      <c r="G8219" s="103"/>
    </row>
    <row r="8220" spans="1:12" x14ac:dyDescent="0.2">
      <c r="A8220" s="126">
        <v>3333</v>
      </c>
      <c r="B8220" s="127">
        <v>959219.73800000001</v>
      </c>
      <c r="C8220" s="127">
        <v>6476432.2359999996</v>
      </c>
      <c r="D8220" s="103" t="s">
        <v>167</v>
      </c>
      <c r="E8220" s="125">
        <v>458.81900000000002</v>
      </c>
      <c r="F8220" s="125">
        <v>0.65800000000001546</v>
      </c>
      <c r="G8220" s="103" t="s">
        <v>167</v>
      </c>
      <c r="H8220" s="119">
        <f t="shared" si="3501"/>
        <v>1.4580000000000155</v>
      </c>
      <c r="I8220" s="125" t="s">
        <v>5421</v>
      </c>
      <c r="J8220" s="125">
        <v>52685.34</v>
      </c>
      <c r="L8220" s="118">
        <v>0.7</v>
      </c>
    </row>
    <row r="8221" spans="1:12" x14ac:dyDescent="0.2">
      <c r="D8221" s="103"/>
      <c r="F8221" s="125">
        <v>0</v>
      </c>
      <c r="G8221" s="103"/>
    </row>
    <row r="8222" spans="1:12" x14ac:dyDescent="0.2">
      <c r="A8222" s="126">
        <v>3334</v>
      </c>
      <c r="B8222" s="127">
        <v>959228.17599999998</v>
      </c>
      <c r="C8222" s="127">
        <v>6476413.9589999998</v>
      </c>
      <c r="D8222" s="103" t="s">
        <v>167</v>
      </c>
      <c r="E8222" s="125">
        <v>458.92500000000001</v>
      </c>
      <c r="F8222" s="125">
        <v>0.61400000000003274</v>
      </c>
      <c r="G8222" s="103" t="s">
        <v>167</v>
      </c>
      <c r="H8222" s="119">
        <f t="shared" si="3501"/>
        <v>1.4140000000000328</v>
      </c>
      <c r="I8222" s="125" t="s">
        <v>5422</v>
      </c>
      <c r="J8222" s="125">
        <v>52705.48</v>
      </c>
      <c r="L8222" s="118">
        <v>0.7</v>
      </c>
    </row>
    <row r="8223" spans="1:12" x14ac:dyDescent="0.2">
      <c r="D8223" s="103"/>
      <c r="F8223" s="125">
        <v>0</v>
      </c>
      <c r="G8223" s="103"/>
    </row>
    <row r="8224" spans="1:12" x14ac:dyDescent="0.2">
      <c r="A8224" s="126">
        <v>3335</v>
      </c>
      <c r="B8224" s="127">
        <v>959236.63899999997</v>
      </c>
      <c r="C8224" s="127">
        <v>6476396.2779999999</v>
      </c>
      <c r="D8224" s="103" t="s">
        <v>167</v>
      </c>
      <c r="E8224" s="125">
        <v>459.07600000000002</v>
      </c>
      <c r="F8224" s="125">
        <v>0.58500000000003638</v>
      </c>
      <c r="G8224" s="103" t="s">
        <v>167</v>
      </c>
      <c r="H8224" s="119">
        <f t="shared" si="3501"/>
        <v>1.3850000000000364</v>
      </c>
      <c r="I8224" s="125" t="s">
        <v>5423</v>
      </c>
      <c r="J8224" s="125">
        <v>52725.08</v>
      </c>
      <c r="L8224" s="118">
        <v>0.7</v>
      </c>
    </row>
    <row r="8225" spans="1:12" x14ac:dyDescent="0.2">
      <c r="D8225" s="103"/>
      <c r="F8225" s="125">
        <v>0</v>
      </c>
      <c r="G8225" s="103"/>
    </row>
    <row r="8226" spans="1:12" x14ac:dyDescent="0.2">
      <c r="A8226" s="126">
        <v>3336</v>
      </c>
      <c r="B8226" s="127">
        <v>959245.36499999999</v>
      </c>
      <c r="C8226" s="127">
        <v>6476377.977</v>
      </c>
      <c r="D8226" s="103" t="s">
        <v>167</v>
      </c>
      <c r="E8226" s="125">
        <v>459.16800000000001</v>
      </c>
      <c r="F8226" s="125">
        <v>0.57600000000002183</v>
      </c>
      <c r="G8226" s="103" t="s">
        <v>167</v>
      </c>
      <c r="H8226" s="119">
        <f t="shared" si="3501"/>
        <v>1.3760000000000219</v>
      </c>
      <c r="I8226" s="125" t="s">
        <v>5424</v>
      </c>
      <c r="J8226" s="125">
        <v>52745.35</v>
      </c>
      <c r="L8226" s="118">
        <v>0.7</v>
      </c>
    </row>
    <row r="8227" spans="1:12" x14ac:dyDescent="0.2">
      <c r="D8227" s="103"/>
      <c r="F8227" s="125">
        <v>0</v>
      </c>
      <c r="G8227" s="103"/>
    </row>
    <row r="8228" spans="1:12" x14ac:dyDescent="0.2">
      <c r="A8228" s="126">
        <v>3337</v>
      </c>
      <c r="B8228" s="127">
        <v>959253.91</v>
      </c>
      <c r="C8228" s="127">
        <v>6476360.1849999996</v>
      </c>
      <c r="D8228" s="103" t="s">
        <v>167</v>
      </c>
      <c r="E8228" s="125">
        <v>459.197</v>
      </c>
      <c r="F8228" s="125">
        <v>0.59899999999998954</v>
      </c>
      <c r="G8228" s="103" t="s">
        <v>167</v>
      </c>
      <c r="H8228" s="119">
        <f t="shared" si="3501"/>
        <v>1.3989999999999896</v>
      </c>
      <c r="I8228" s="125" t="s">
        <v>5425</v>
      </c>
      <c r="J8228" s="125">
        <v>52765.09</v>
      </c>
      <c r="L8228" s="118">
        <v>0.7</v>
      </c>
    </row>
    <row r="8229" spans="1:12" x14ac:dyDescent="0.2">
      <c r="D8229" s="103"/>
      <c r="F8229" s="125">
        <v>0</v>
      </c>
      <c r="G8229" s="103"/>
    </row>
    <row r="8230" spans="1:12" x14ac:dyDescent="0.2">
      <c r="A8230" s="126">
        <v>3338</v>
      </c>
      <c r="B8230" s="127">
        <v>959262.73600000003</v>
      </c>
      <c r="C8230" s="127">
        <v>6476341.7879999997</v>
      </c>
      <c r="D8230" s="103" t="s">
        <v>167</v>
      </c>
      <c r="E8230" s="125">
        <v>459.36500000000001</v>
      </c>
      <c r="F8230" s="125">
        <v>0.65199999999998681</v>
      </c>
      <c r="G8230" s="103" t="s">
        <v>167</v>
      </c>
      <c r="H8230" s="119">
        <f t="shared" si="3501"/>
        <v>1.4519999999999869</v>
      </c>
      <c r="I8230" s="125" t="s">
        <v>5426</v>
      </c>
      <c r="J8230" s="125">
        <v>52785.5</v>
      </c>
      <c r="L8230" s="118">
        <v>0.7</v>
      </c>
    </row>
    <row r="8231" spans="1:12" x14ac:dyDescent="0.2">
      <c r="D8231" s="103"/>
      <c r="F8231" s="125">
        <v>0</v>
      </c>
      <c r="G8231" s="103"/>
    </row>
    <row r="8232" spans="1:12" x14ac:dyDescent="0.2">
      <c r="A8232" s="126">
        <v>3339</v>
      </c>
      <c r="B8232" s="127">
        <v>959271.86399999994</v>
      </c>
      <c r="C8232" s="127">
        <v>6476324.148</v>
      </c>
      <c r="D8232" s="103" t="s">
        <v>167</v>
      </c>
      <c r="E8232" s="125">
        <v>459.54</v>
      </c>
      <c r="F8232" s="125">
        <v>0.65300000000002001</v>
      </c>
      <c r="G8232" s="103" t="s">
        <v>167</v>
      </c>
      <c r="H8232" s="119">
        <f t="shared" si="3501"/>
        <v>1.4530000000000201</v>
      </c>
      <c r="I8232" s="125" t="s">
        <v>5427</v>
      </c>
      <c r="J8232" s="125">
        <v>52805.36</v>
      </c>
      <c r="L8232" s="118">
        <v>0.7</v>
      </c>
    </row>
    <row r="8233" spans="1:12" x14ac:dyDescent="0.2">
      <c r="D8233" s="103"/>
      <c r="F8233" s="125">
        <v>0</v>
      </c>
      <c r="G8233" s="103"/>
    </row>
    <row r="8234" spans="1:12" x14ac:dyDescent="0.2">
      <c r="A8234" s="126">
        <v>3340</v>
      </c>
      <c r="B8234" s="127">
        <v>959280.86300000001</v>
      </c>
      <c r="C8234" s="127">
        <v>6476306.7680000002</v>
      </c>
      <c r="D8234" s="103" t="s">
        <v>167</v>
      </c>
      <c r="E8234" s="125">
        <v>459.59199999999998</v>
      </c>
      <c r="F8234" s="125">
        <v>0.52400000000000091</v>
      </c>
      <c r="G8234" s="103" t="s">
        <v>167</v>
      </c>
      <c r="H8234" s="119">
        <f t="shared" si="3501"/>
        <v>1.324000000000001</v>
      </c>
      <c r="I8234" s="125" t="s">
        <v>5428</v>
      </c>
      <c r="J8234" s="125">
        <v>52824.93</v>
      </c>
      <c r="L8234" s="118">
        <v>0.7</v>
      </c>
    </row>
    <row r="8235" spans="1:12" x14ac:dyDescent="0.2">
      <c r="D8235" s="103"/>
      <c r="F8235" s="125">
        <v>0</v>
      </c>
      <c r="G8235" s="103"/>
    </row>
    <row r="8236" spans="1:12" x14ac:dyDescent="0.2">
      <c r="A8236" s="126">
        <v>3341</v>
      </c>
      <c r="B8236" s="127">
        <v>959290.64199999999</v>
      </c>
      <c r="C8236" s="127">
        <v>6476288.7889999999</v>
      </c>
      <c r="D8236" s="103" t="s">
        <v>167</v>
      </c>
      <c r="E8236" s="125">
        <v>459.73</v>
      </c>
      <c r="F8236" s="125">
        <v>0.52899999999999636</v>
      </c>
      <c r="G8236" s="103" t="s">
        <v>167</v>
      </c>
      <c r="H8236" s="119">
        <f t="shared" si="3501"/>
        <v>1.3289999999999964</v>
      </c>
      <c r="I8236" s="125" t="s">
        <v>5429</v>
      </c>
      <c r="J8236" s="125">
        <v>52845.4</v>
      </c>
      <c r="L8236" s="118">
        <v>0.7</v>
      </c>
    </row>
    <row r="8237" spans="1:12" x14ac:dyDescent="0.2">
      <c r="D8237" s="103"/>
      <c r="F8237" s="125">
        <v>0</v>
      </c>
      <c r="G8237" s="103"/>
    </row>
    <row r="8238" spans="1:12" x14ac:dyDescent="0.2">
      <c r="A8238" s="126" t="s">
        <v>5430</v>
      </c>
      <c r="B8238" s="127">
        <v>959296.34400000004</v>
      </c>
      <c r="C8238" s="127">
        <v>6476278.7439999999</v>
      </c>
      <c r="D8238" s="103" t="s">
        <v>167</v>
      </c>
      <c r="E8238" s="125">
        <v>459.86900000000003</v>
      </c>
      <c r="F8238" s="125">
        <v>0.58100000000001728</v>
      </c>
      <c r="G8238" s="103" t="s">
        <v>167</v>
      </c>
      <c r="H8238" s="119">
        <f t="shared" si="3501"/>
        <v>1.3810000000000173</v>
      </c>
      <c r="I8238" s="125" t="s">
        <v>5431</v>
      </c>
      <c r="J8238" s="125">
        <v>52856.95</v>
      </c>
      <c r="L8238" s="118">
        <v>0.7</v>
      </c>
    </row>
    <row r="8239" spans="1:12" x14ac:dyDescent="0.2">
      <c r="D8239" s="103"/>
      <c r="F8239" s="125">
        <v>0</v>
      </c>
      <c r="G8239" s="103"/>
    </row>
    <row r="8240" spans="1:12" x14ac:dyDescent="0.2">
      <c r="A8240" s="126">
        <v>3342</v>
      </c>
      <c r="B8240" s="127">
        <v>959301.21200000006</v>
      </c>
      <c r="C8240" s="127">
        <v>6476271.8679999998</v>
      </c>
      <c r="D8240" s="103" t="s">
        <v>167</v>
      </c>
      <c r="E8240" s="125">
        <v>460.03399999999999</v>
      </c>
      <c r="F8240" s="125">
        <v>0.63099999999997181</v>
      </c>
      <c r="G8240" s="103" t="s">
        <v>167</v>
      </c>
      <c r="H8240" s="119">
        <f t="shared" si="3501"/>
        <v>1.4309999999999719</v>
      </c>
      <c r="I8240" s="125" t="s">
        <v>5432</v>
      </c>
      <c r="J8240" s="125">
        <v>52865.39</v>
      </c>
      <c r="L8240" s="118">
        <v>0.7</v>
      </c>
    </row>
    <row r="8241" spans="1:12" x14ac:dyDescent="0.2">
      <c r="D8241" s="103"/>
      <c r="F8241" s="125">
        <v>0</v>
      </c>
      <c r="G8241" s="103"/>
    </row>
    <row r="8242" spans="1:12" x14ac:dyDescent="0.2">
      <c r="A8242" s="126" t="s">
        <v>5433</v>
      </c>
      <c r="B8242" s="127">
        <v>959305.00600000005</v>
      </c>
      <c r="C8242" s="127">
        <v>6476268.2000000002</v>
      </c>
      <c r="D8242" s="103" t="s">
        <v>167</v>
      </c>
      <c r="E8242" s="125">
        <v>459.95699999999999</v>
      </c>
      <c r="F8242" s="125">
        <v>0.59300000000001774</v>
      </c>
      <c r="G8242" s="103" t="s">
        <v>167</v>
      </c>
      <c r="H8242" s="119">
        <f t="shared" si="3501"/>
        <v>1.3930000000000178</v>
      </c>
      <c r="I8242" s="125" t="s">
        <v>5434</v>
      </c>
      <c r="J8242" s="125">
        <v>52870.67</v>
      </c>
      <c r="L8242" s="118">
        <v>0.7</v>
      </c>
    </row>
    <row r="8243" spans="1:12" x14ac:dyDescent="0.2">
      <c r="D8243" s="103"/>
      <c r="F8243" s="125">
        <v>0</v>
      </c>
      <c r="G8243" s="103"/>
    </row>
    <row r="8244" spans="1:12" x14ac:dyDescent="0.2">
      <c r="A8244" s="126" t="s">
        <v>5435</v>
      </c>
      <c r="B8244" s="127">
        <v>959310.81</v>
      </c>
      <c r="C8244" s="127">
        <v>6476262.6950000003</v>
      </c>
      <c r="D8244" s="103" t="s">
        <v>167</v>
      </c>
      <c r="E8244" s="125">
        <v>460.298</v>
      </c>
      <c r="F8244" s="125">
        <v>0.81200000000001182</v>
      </c>
      <c r="G8244" s="103" t="s">
        <v>167</v>
      </c>
      <c r="H8244" s="119">
        <f t="shared" si="3501"/>
        <v>1.6120000000000119</v>
      </c>
      <c r="I8244" s="125" t="s">
        <v>5436</v>
      </c>
      <c r="J8244" s="125">
        <v>52878.67</v>
      </c>
      <c r="L8244" s="118">
        <v>0.7</v>
      </c>
    </row>
    <row r="8245" spans="1:12" x14ac:dyDescent="0.2">
      <c r="D8245" s="103"/>
      <c r="F8245" s="125">
        <v>0</v>
      </c>
      <c r="G8245" s="103"/>
    </row>
    <row r="8246" spans="1:12" x14ac:dyDescent="0.2">
      <c r="A8246" s="126">
        <v>3343</v>
      </c>
      <c r="B8246" s="127">
        <v>959315.63600000006</v>
      </c>
      <c r="C8246" s="127">
        <v>6476257.8650000002</v>
      </c>
      <c r="D8246" s="103" t="s">
        <v>167</v>
      </c>
      <c r="E8246" s="125">
        <v>460.69499999999999</v>
      </c>
      <c r="F8246" s="125">
        <v>0.52199999999999136</v>
      </c>
      <c r="G8246" s="103" t="s">
        <v>167</v>
      </c>
      <c r="H8246" s="119">
        <f t="shared" si="3501"/>
        <v>1.3219999999999914</v>
      </c>
      <c r="I8246" s="125" t="s">
        <v>5437</v>
      </c>
      <c r="J8246" s="125">
        <v>52885.53</v>
      </c>
      <c r="L8246" s="118">
        <v>0.7</v>
      </c>
    </row>
    <row r="8247" spans="1:12" x14ac:dyDescent="0.2">
      <c r="D8247" s="103"/>
      <c r="F8247" s="125">
        <v>0</v>
      </c>
      <c r="G8247" s="103"/>
    </row>
    <row r="8248" spans="1:12" x14ac:dyDescent="0.2">
      <c r="A8248" s="126" t="s">
        <v>5438</v>
      </c>
      <c r="B8248" s="127">
        <v>959321.72900000005</v>
      </c>
      <c r="C8248" s="127">
        <v>6476250.7439999999</v>
      </c>
      <c r="D8248" s="103" t="s">
        <v>167</v>
      </c>
      <c r="E8248" s="125">
        <v>460.87400000000002</v>
      </c>
      <c r="F8248" s="125">
        <v>0.51600000000001955</v>
      </c>
      <c r="G8248" s="103" t="s">
        <v>167</v>
      </c>
      <c r="H8248" s="119">
        <f t="shared" si="3501"/>
        <v>1.3160000000000196</v>
      </c>
      <c r="I8248" s="125" t="s">
        <v>5439</v>
      </c>
      <c r="J8248" s="125">
        <v>52894.9</v>
      </c>
      <c r="L8248" s="118">
        <v>0.7</v>
      </c>
    </row>
    <row r="8249" spans="1:12" x14ac:dyDescent="0.2">
      <c r="D8249" s="103"/>
      <c r="F8249" s="125">
        <v>0</v>
      </c>
      <c r="G8249" s="103"/>
    </row>
    <row r="8250" spans="1:12" x14ac:dyDescent="0.2">
      <c r="A8250" s="126">
        <v>3344</v>
      </c>
      <c r="B8250" s="127">
        <v>959327.21100000001</v>
      </c>
      <c r="C8250" s="127">
        <v>6476242.5499999998</v>
      </c>
      <c r="D8250" s="103" t="s">
        <v>167</v>
      </c>
      <c r="E8250" s="125">
        <v>460.94900000000001</v>
      </c>
      <c r="F8250" s="125">
        <v>0.59000000000003183</v>
      </c>
      <c r="G8250" s="103" t="s">
        <v>167</v>
      </c>
      <c r="H8250" s="119">
        <f t="shared" si="3501"/>
        <v>1.3900000000000319</v>
      </c>
      <c r="I8250" s="125" t="s">
        <v>5440</v>
      </c>
      <c r="J8250" s="125">
        <v>52904.76</v>
      </c>
      <c r="L8250" s="118">
        <v>0.7</v>
      </c>
    </row>
    <row r="8251" spans="1:12" x14ac:dyDescent="0.2">
      <c r="D8251" s="103"/>
      <c r="F8251" s="125">
        <v>0</v>
      </c>
      <c r="G8251" s="103"/>
    </row>
    <row r="8252" spans="1:12" x14ac:dyDescent="0.2">
      <c r="A8252" s="126" t="s">
        <v>5441</v>
      </c>
      <c r="B8252" s="127">
        <v>959335.12699999998</v>
      </c>
      <c r="C8252" s="127">
        <v>6476228.8430000003</v>
      </c>
      <c r="D8252" s="103" t="s">
        <v>167</v>
      </c>
      <c r="E8252" s="125">
        <v>461.07600000000002</v>
      </c>
      <c r="F8252" s="125">
        <v>0.56600000000003092</v>
      </c>
      <c r="G8252" s="103" t="s">
        <v>167</v>
      </c>
      <c r="H8252" s="119">
        <f t="shared" si="3501"/>
        <v>1.366000000000031</v>
      </c>
      <c r="I8252" s="125" t="s">
        <v>5442</v>
      </c>
      <c r="J8252" s="125">
        <v>52920.61</v>
      </c>
      <c r="L8252" s="118">
        <v>0.7</v>
      </c>
    </row>
    <row r="8253" spans="1:12" x14ac:dyDescent="0.2">
      <c r="D8253" s="103"/>
      <c r="F8253" s="125">
        <v>0</v>
      </c>
      <c r="G8253" s="103"/>
    </row>
    <row r="8254" spans="1:12" x14ac:dyDescent="0.2">
      <c r="A8254" s="126">
        <v>3345</v>
      </c>
      <c r="B8254" s="127">
        <v>959336.89500000002</v>
      </c>
      <c r="C8254" s="127">
        <v>6476225.335</v>
      </c>
      <c r="D8254" s="103" t="s">
        <v>167</v>
      </c>
      <c r="E8254" s="125">
        <v>461.084</v>
      </c>
      <c r="F8254" s="125">
        <v>0.507000000000005</v>
      </c>
      <c r="G8254" s="103" t="s">
        <v>167</v>
      </c>
      <c r="H8254" s="119">
        <f t="shared" ref="H8254:H8316" si="3502">F8254+L8254+0.1</f>
        <v>1.307000000000005</v>
      </c>
      <c r="I8254" s="125" t="s">
        <v>5443</v>
      </c>
      <c r="J8254" s="125">
        <v>52924.54</v>
      </c>
      <c r="L8254" s="118">
        <v>0.7</v>
      </c>
    </row>
    <row r="8255" spans="1:12" x14ac:dyDescent="0.2">
      <c r="D8255" s="103"/>
      <c r="F8255" s="125">
        <v>0</v>
      </c>
      <c r="G8255" s="103"/>
    </row>
    <row r="8256" spans="1:12" x14ac:dyDescent="0.2">
      <c r="A8256" s="126" t="s">
        <v>5444</v>
      </c>
      <c r="B8256" s="127">
        <v>959341.16</v>
      </c>
      <c r="C8256" s="127">
        <v>6476216.96</v>
      </c>
      <c r="D8256" s="103" t="s">
        <v>167</v>
      </c>
      <c r="E8256" s="125">
        <v>461.13900000000001</v>
      </c>
      <c r="F8256" s="125">
        <v>0.49200000000001864</v>
      </c>
      <c r="G8256" s="103" t="s">
        <v>167</v>
      </c>
      <c r="H8256" s="119">
        <f t="shared" si="3502"/>
        <v>1.2920000000000187</v>
      </c>
      <c r="I8256" s="125" t="s">
        <v>5445</v>
      </c>
      <c r="J8256" s="125">
        <v>52933.94</v>
      </c>
      <c r="L8256" s="118">
        <v>0.7</v>
      </c>
    </row>
    <row r="8257" spans="1:12" x14ac:dyDescent="0.2">
      <c r="D8257" s="103"/>
      <c r="F8257" s="125">
        <v>0</v>
      </c>
      <c r="G8257" s="103"/>
    </row>
    <row r="8258" spans="1:12" x14ac:dyDescent="0.2">
      <c r="A8258" s="126">
        <v>3346</v>
      </c>
      <c r="B8258" s="127">
        <v>959345.84400000004</v>
      </c>
      <c r="C8258" s="127">
        <v>6476207.1339999996</v>
      </c>
      <c r="D8258" s="103" t="s">
        <v>167</v>
      </c>
      <c r="E8258" s="125">
        <v>461.24900000000002</v>
      </c>
      <c r="F8258" s="125">
        <v>0.5010000000000332</v>
      </c>
      <c r="G8258" s="103" t="s">
        <v>167</v>
      </c>
      <c r="H8258" s="119">
        <f t="shared" si="3502"/>
        <v>1.3010000000000332</v>
      </c>
      <c r="I8258" s="125" t="s">
        <v>5446</v>
      </c>
      <c r="J8258" s="125">
        <v>52944.82</v>
      </c>
      <c r="L8258" s="118">
        <v>0.7</v>
      </c>
    </row>
    <row r="8259" spans="1:12" x14ac:dyDescent="0.2">
      <c r="D8259" s="103"/>
      <c r="F8259" s="125">
        <v>0</v>
      </c>
      <c r="G8259" s="103"/>
    </row>
    <row r="8260" spans="1:12" x14ac:dyDescent="0.2">
      <c r="A8260" s="126" t="s">
        <v>5447</v>
      </c>
      <c r="B8260" s="127">
        <v>959350.60800000001</v>
      </c>
      <c r="C8260" s="127">
        <v>6476195.8399999999</v>
      </c>
      <c r="D8260" s="103" t="s">
        <v>167</v>
      </c>
      <c r="E8260" s="125">
        <v>461.34100000000001</v>
      </c>
      <c r="F8260" s="125">
        <v>0.51499999999998636</v>
      </c>
      <c r="G8260" s="103" t="s">
        <v>167</v>
      </c>
      <c r="H8260" s="119">
        <f t="shared" si="3502"/>
        <v>1.3149999999999864</v>
      </c>
      <c r="I8260" s="125" t="s">
        <v>5448</v>
      </c>
      <c r="J8260" s="125">
        <v>52957.1</v>
      </c>
      <c r="L8260" s="118">
        <v>0.7</v>
      </c>
    </row>
    <row r="8261" spans="1:12" x14ac:dyDescent="0.2">
      <c r="D8261" s="103"/>
      <c r="F8261" s="125">
        <v>0</v>
      </c>
      <c r="G8261" s="103"/>
    </row>
    <row r="8262" spans="1:12" x14ac:dyDescent="0.2">
      <c r="A8262" s="126" t="s">
        <v>5449</v>
      </c>
      <c r="B8262" s="127">
        <v>959351.98499999999</v>
      </c>
      <c r="C8262" s="127">
        <v>6476191.9790000003</v>
      </c>
      <c r="D8262" s="103" t="s">
        <v>167</v>
      </c>
      <c r="E8262" s="125">
        <v>461.38900000000001</v>
      </c>
      <c r="F8262" s="125">
        <v>0.53700000000003456</v>
      </c>
      <c r="G8262" s="103" t="s">
        <v>167</v>
      </c>
      <c r="H8262" s="119">
        <f t="shared" si="3502"/>
        <v>1.0670000000000346</v>
      </c>
      <c r="I8262" s="125" t="s">
        <v>5450</v>
      </c>
      <c r="J8262" s="125">
        <v>52961.21</v>
      </c>
      <c r="L8262" s="118">
        <v>0.43</v>
      </c>
    </row>
    <row r="8263" spans="1:12" x14ac:dyDescent="0.2">
      <c r="D8263" s="103"/>
      <c r="F8263" s="125">
        <v>0</v>
      </c>
      <c r="G8263" s="103"/>
    </row>
    <row r="8264" spans="1:12" x14ac:dyDescent="0.2">
      <c r="A8264" s="126">
        <v>3347</v>
      </c>
      <c r="B8264" s="127">
        <v>959354.652</v>
      </c>
      <c r="C8264" s="127">
        <v>6476186.5990000004</v>
      </c>
      <c r="D8264" s="103" t="s">
        <v>167</v>
      </c>
      <c r="E8264" s="125">
        <v>461.459</v>
      </c>
      <c r="F8264" s="125">
        <v>0.80700000000001637</v>
      </c>
      <c r="G8264" s="103" t="s">
        <v>167</v>
      </c>
      <c r="H8264" s="119">
        <f t="shared" si="3502"/>
        <v>1.3370000000000164</v>
      </c>
      <c r="I8264" s="125" t="s">
        <v>5451</v>
      </c>
      <c r="J8264" s="125">
        <v>52967.21</v>
      </c>
      <c r="L8264" s="118">
        <v>0.43</v>
      </c>
    </row>
    <row r="8265" spans="1:12" x14ac:dyDescent="0.2">
      <c r="D8265" s="103"/>
      <c r="G8265" s="103"/>
    </row>
    <row r="8266" spans="1:12" ht="15" x14ac:dyDescent="0.2">
      <c r="A8266" s="126" t="s">
        <v>5452</v>
      </c>
      <c r="B8266" s="127">
        <v>959356.40899999999</v>
      </c>
      <c r="C8266" s="127">
        <v>6476182.6490000002</v>
      </c>
      <c r="D8266" s="103" t="s">
        <v>167</v>
      </c>
      <c r="E8266" s="125">
        <v>461.51900000000001</v>
      </c>
      <c r="F8266" s="125">
        <v>0.97199999999997999</v>
      </c>
      <c r="G8266" s="103" t="s">
        <v>167</v>
      </c>
      <c r="H8266" s="119">
        <f t="shared" si="3502"/>
        <v>1.50199999999998</v>
      </c>
      <c r="I8266" s="125" t="s">
        <v>5453</v>
      </c>
      <c r="J8266" s="125">
        <v>52998.54</v>
      </c>
      <c r="K8266" s="132" t="s">
        <v>5456</v>
      </c>
      <c r="L8266" s="118">
        <v>0.43</v>
      </c>
    </row>
    <row r="8267" spans="1:12" x14ac:dyDescent="0.2">
      <c r="D8267" s="103"/>
      <c r="F8267" s="125">
        <v>0</v>
      </c>
      <c r="G8267" s="103"/>
    </row>
    <row r="8268" spans="1:12" x14ac:dyDescent="0.2">
      <c r="A8268" s="126">
        <v>3348</v>
      </c>
      <c r="B8268" s="127">
        <v>959358.08600000001</v>
      </c>
      <c r="C8268" s="127">
        <v>6476178.7869999995</v>
      </c>
      <c r="D8268" s="103" t="s">
        <v>167</v>
      </c>
      <c r="E8268" s="125">
        <v>461.56799999999998</v>
      </c>
      <c r="F8268" s="125">
        <v>1.2779999999999632</v>
      </c>
      <c r="G8268" s="103" t="s">
        <v>167</v>
      </c>
      <c r="H8268" s="119">
        <f t="shared" si="3502"/>
        <v>1.8079999999999632</v>
      </c>
      <c r="I8268" s="125" t="s">
        <v>5454</v>
      </c>
      <c r="J8268" s="125">
        <v>53002.73</v>
      </c>
      <c r="L8268" s="118">
        <v>0.43</v>
      </c>
    </row>
    <row r="8269" spans="1:12" x14ac:dyDescent="0.2">
      <c r="D8269" s="103"/>
      <c r="F8269" s="125">
        <v>0</v>
      </c>
      <c r="G8269" s="103"/>
    </row>
    <row r="8270" spans="1:12" x14ac:dyDescent="0.2">
      <c r="A8270" s="126">
        <v>3400</v>
      </c>
      <c r="B8270" s="127">
        <v>959363.32900000003</v>
      </c>
      <c r="C8270" s="127">
        <v>6476167.1519999998</v>
      </c>
      <c r="D8270" s="103" t="s">
        <v>167</v>
      </c>
      <c r="E8270" s="125">
        <v>461.65</v>
      </c>
      <c r="F8270" s="125">
        <v>1.2549999999999955</v>
      </c>
      <c r="G8270" s="103" t="s">
        <v>167</v>
      </c>
      <c r="H8270" s="119">
        <f t="shared" si="3502"/>
        <v>1.7849999999999955</v>
      </c>
      <c r="I8270" s="125" t="s">
        <v>5455</v>
      </c>
      <c r="J8270" s="125">
        <v>53015.62</v>
      </c>
      <c r="L8270" s="118">
        <v>0.43</v>
      </c>
    </row>
    <row r="8271" spans="1:12" x14ac:dyDescent="0.2">
      <c r="D8271" s="103"/>
      <c r="G8271" s="103"/>
    </row>
    <row r="8272" spans="1:12" x14ac:dyDescent="0.2">
      <c r="A8272" s="126" t="s">
        <v>5457</v>
      </c>
      <c r="B8272" s="127">
        <v>959365.69499999995</v>
      </c>
      <c r="C8272" s="127">
        <v>6476162.3140000002</v>
      </c>
      <c r="D8272" s="103" t="s">
        <v>167</v>
      </c>
      <c r="E8272" s="125">
        <v>461.69499999999999</v>
      </c>
      <c r="F8272" s="125">
        <v>1.214999999999975</v>
      </c>
      <c r="G8272" s="103" t="s">
        <v>167</v>
      </c>
      <c r="H8272" s="119">
        <f t="shared" si="3502"/>
        <v>1.744999999999975</v>
      </c>
      <c r="I8272" s="125" t="s">
        <v>5458</v>
      </c>
      <c r="J8272" s="125">
        <v>53020.88</v>
      </c>
      <c r="L8272" s="118">
        <v>0.43</v>
      </c>
    </row>
    <row r="8273" spans="1:12" x14ac:dyDescent="0.2">
      <c r="D8273" s="103"/>
      <c r="F8273" s="125">
        <v>0</v>
      </c>
      <c r="G8273" s="103"/>
    </row>
    <row r="8274" spans="1:12" x14ac:dyDescent="0.2">
      <c r="A8274" s="126" t="s">
        <v>5459</v>
      </c>
      <c r="B8274" s="127">
        <v>959367.97900000005</v>
      </c>
      <c r="C8274" s="127">
        <v>6476157.7050000001</v>
      </c>
      <c r="D8274" s="103" t="s">
        <v>167</v>
      </c>
      <c r="E8274" s="125">
        <v>461.64699999999999</v>
      </c>
      <c r="F8274" s="125">
        <v>0.94700000000000273</v>
      </c>
      <c r="G8274" s="103" t="s">
        <v>167</v>
      </c>
      <c r="H8274" s="119">
        <f t="shared" si="3502"/>
        <v>1.4770000000000028</v>
      </c>
      <c r="I8274" s="125" t="s">
        <v>5460</v>
      </c>
      <c r="J8274" s="125">
        <v>53026.03</v>
      </c>
      <c r="L8274" s="118">
        <v>0.43</v>
      </c>
    </row>
    <row r="8275" spans="1:12" x14ac:dyDescent="0.2">
      <c r="D8275" s="103"/>
      <c r="F8275" s="125">
        <v>0</v>
      </c>
      <c r="G8275" s="103"/>
    </row>
    <row r="8276" spans="1:12" x14ac:dyDescent="0.2">
      <c r="A8276" s="126" t="s">
        <v>5461</v>
      </c>
      <c r="B8276" s="127">
        <v>959370.18099999998</v>
      </c>
      <c r="C8276" s="127">
        <v>6476153.0559999999</v>
      </c>
      <c r="D8276" s="103" t="s">
        <v>167</v>
      </c>
      <c r="E8276" s="125">
        <v>461.71899999999999</v>
      </c>
      <c r="F8276" s="125">
        <v>0.52899999999999636</v>
      </c>
      <c r="G8276" s="103" t="s">
        <v>167</v>
      </c>
      <c r="H8276" s="119">
        <f t="shared" si="3502"/>
        <v>1.3289999999999964</v>
      </c>
      <c r="I8276" s="125" t="s">
        <v>5462</v>
      </c>
      <c r="J8276" s="125">
        <v>53031.19</v>
      </c>
      <c r="L8276" s="118">
        <v>0.7</v>
      </c>
    </row>
    <row r="8277" spans="1:12" x14ac:dyDescent="0.2">
      <c r="D8277" s="103"/>
      <c r="F8277" s="125">
        <v>0</v>
      </c>
      <c r="G8277" s="103"/>
    </row>
    <row r="8278" spans="1:12" x14ac:dyDescent="0.2">
      <c r="A8278" s="126">
        <v>3401</v>
      </c>
      <c r="B8278" s="127">
        <v>959373.55599999998</v>
      </c>
      <c r="C8278" s="127">
        <v>6476146.8200000003</v>
      </c>
      <c r="D8278" s="103" t="s">
        <v>167</v>
      </c>
      <c r="E8278" s="125">
        <v>461.83199999999999</v>
      </c>
      <c r="F8278" s="125">
        <v>0.49200000000001864</v>
      </c>
      <c r="G8278" s="103" t="s">
        <v>167</v>
      </c>
      <c r="H8278" s="119">
        <f t="shared" si="3502"/>
        <v>1.2920000000000187</v>
      </c>
      <c r="I8278" s="125" t="s">
        <v>5463</v>
      </c>
      <c r="J8278" s="125">
        <v>53039.03</v>
      </c>
      <c r="L8278" s="118">
        <v>0.7</v>
      </c>
    </row>
    <row r="8279" spans="1:12" x14ac:dyDescent="0.2">
      <c r="D8279" s="103"/>
      <c r="F8279" s="125">
        <v>0</v>
      </c>
      <c r="G8279" s="103"/>
    </row>
    <row r="8280" spans="1:12" x14ac:dyDescent="0.2">
      <c r="A8280" s="126" t="s">
        <v>5464</v>
      </c>
      <c r="B8280" s="127">
        <v>959376.56499999994</v>
      </c>
      <c r="C8280" s="127">
        <v>6476139.7400000002</v>
      </c>
      <c r="D8280" s="103" t="s">
        <v>167</v>
      </c>
      <c r="E8280" s="125">
        <v>461.84100000000001</v>
      </c>
      <c r="F8280" s="125">
        <v>0.54099999999999682</v>
      </c>
      <c r="G8280" s="103" t="s">
        <v>167</v>
      </c>
      <c r="H8280" s="119">
        <f t="shared" si="3502"/>
        <v>1.3409999999999969</v>
      </c>
      <c r="I8280" s="125" t="s">
        <v>5465</v>
      </c>
      <c r="J8280" s="125">
        <v>53045.01</v>
      </c>
      <c r="L8280" s="118">
        <v>0.7</v>
      </c>
    </row>
    <row r="8281" spans="1:12" x14ac:dyDescent="0.2">
      <c r="D8281" s="103"/>
      <c r="F8281" s="125">
        <v>0</v>
      </c>
      <c r="G8281" s="103"/>
    </row>
    <row r="8282" spans="1:12" x14ac:dyDescent="0.2">
      <c r="A8282" s="126" t="s">
        <v>5466</v>
      </c>
      <c r="B8282" s="127">
        <v>959377.24600000004</v>
      </c>
      <c r="C8282" s="127">
        <v>6476138.2939999998</v>
      </c>
      <c r="D8282" s="103" t="s">
        <v>167</v>
      </c>
      <c r="E8282" s="125">
        <v>461.89499999999998</v>
      </c>
      <c r="F8282" s="125">
        <v>0.55500000000000682</v>
      </c>
      <c r="G8282" s="103" t="s">
        <v>167</v>
      </c>
      <c r="H8282" s="119">
        <f t="shared" si="3502"/>
        <v>1.3550000000000069</v>
      </c>
      <c r="I8282" s="125" t="s">
        <v>5467</v>
      </c>
      <c r="J8282" s="125">
        <v>53048.14</v>
      </c>
      <c r="L8282" s="118">
        <v>0.7</v>
      </c>
    </row>
    <row r="8283" spans="1:12" x14ac:dyDescent="0.2">
      <c r="D8283" s="103"/>
      <c r="F8283" s="125">
        <v>0</v>
      </c>
      <c r="G8283" s="103"/>
    </row>
    <row r="8284" spans="1:12" x14ac:dyDescent="0.2">
      <c r="A8284" s="126">
        <v>3402</v>
      </c>
      <c r="B8284" s="127">
        <v>959380.13300000003</v>
      </c>
      <c r="C8284" s="127">
        <v>6476130.767</v>
      </c>
      <c r="D8284" s="103" t="s">
        <v>167</v>
      </c>
      <c r="E8284" s="125">
        <v>461.99299999999999</v>
      </c>
      <c r="F8284" s="125">
        <v>0.56299999999998818</v>
      </c>
      <c r="G8284" s="103" t="s">
        <v>167</v>
      </c>
      <c r="H8284" s="119">
        <f t="shared" si="3502"/>
        <v>1.3629999999999882</v>
      </c>
      <c r="I8284" s="125" t="s">
        <v>5468</v>
      </c>
      <c r="J8284" s="125">
        <v>53055.64</v>
      </c>
      <c r="L8284" s="118">
        <v>0.7</v>
      </c>
    </row>
    <row r="8285" spans="1:12" x14ac:dyDescent="0.2">
      <c r="D8285" s="103"/>
      <c r="F8285" s="125">
        <v>0</v>
      </c>
      <c r="G8285" s="103"/>
    </row>
    <row r="8286" spans="1:12" x14ac:dyDescent="0.2">
      <c r="A8286" s="126">
        <v>3403</v>
      </c>
      <c r="B8286" s="127">
        <v>959387.41599999997</v>
      </c>
      <c r="C8286" s="127">
        <v>6476111.6869999999</v>
      </c>
      <c r="D8286" s="103" t="s">
        <v>167</v>
      </c>
      <c r="E8286" s="125">
        <v>462.17500000000001</v>
      </c>
      <c r="F8286" s="125">
        <v>0.47500000000002274</v>
      </c>
      <c r="G8286" s="103" t="s">
        <v>167</v>
      </c>
      <c r="H8286" s="119">
        <f t="shared" si="3502"/>
        <v>1.2750000000000228</v>
      </c>
      <c r="I8286" s="125" t="s">
        <v>5469</v>
      </c>
      <c r="J8286" s="125">
        <v>53076.03</v>
      </c>
      <c r="L8286" s="118">
        <v>0.7</v>
      </c>
    </row>
    <row r="8287" spans="1:12" x14ac:dyDescent="0.2">
      <c r="D8287" s="103"/>
      <c r="F8287" s="125">
        <v>0</v>
      </c>
      <c r="G8287" s="103"/>
    </row>
    <row r="8288" spans="1:12" x14ac:dyDescent="0.2">
      <c r="A8288" s="126" t="s">
        <v>5470</v>
      </c>
      <c r="B8288" s="127">
        <v>959392.63199999998</v>
      </c>
      <c r="C8288" s="127">
        <v>6476097.0980000002</v>
      </c>
      <c r="D8288" s="103" t="s">
        <v>167</v>
      </c>
      <c r="E8288" s="125">
        <v>462.26499999999999</v>
      </c>
      <c r="F8288" s="125">
        <v>0.48500000000001364</v>
      </c>
      <c r="G8288" s="103" t="s">
        <v>167</v>
      </c>
      <c r="H8288" s="119">
        <f t="shared" si="3502"/>
        <v>1.2850000000000137</v>
      </c>
      <c r="I8288" s="125" t="s">
        <v>5471</v>
      </c>
      <c r="J8288" s="125">
        <v>53091.519999999997</v>
      </c>
      <c r="L8288" s="118">
        <v>0.7</v>
      </c>
    </row>
    <row r="8289" spans="1:12" x14ac:dyDescent="0.2">
      <c r="D8289" s="103"/>
      <c r="F8289" s="125">
        <v>0</v>
      </c>
      <c r="G8289" s="103"/>
    </row>
    <row r="8290" spans="1:12" x14ac:dyDescent="0.2">
      <c r="A8290" s="126">
        <v>3404</v>
      </c>
      <c r="B8290" s="127">
        <v>959394.96600000001</v>
      </c>
      <c r="C8290" s="127">
        <v>6476090.682</v>
      </c>
      <c r="D8290" s="103" t="s">
        <v>167</v>
      </c>
      <c r="E8290" s="125">
        <v>462.27100000000002</v>
      </c>
      <c r="F8290" s="125">
        <v>0.58100000000001728</v>
      </c>
      <c r="G8290" s="103" t="s">
        <v>167</v>
      </c>
      <c r="H8290" s="119">
        <f t="shared" si="3502"/>
        <v>1.3810000000000173</v>
      </c>
      <c r="I8290" s="125" t="s">
        <v>5472</v>
      </c>
      <c r="J8290" s="125">
        <v>53098.35</v>
      </c>
      <c r="L8290" s="118">
        <v>0.7</v>
      </c>
    </row>
    <row r="8291" spans="1:12" x14ac:dyDescent="0.2">
      <c r="D8291" s="103"/>
      <c r="F8291" s="125">
        <v>0</v>
      </c>
      <c r="G8291" s="103"/>
    </row>
    <row r="8292" spans="1:12" x14ac:dyDescent="0.2">
      <c r="A8292" s="126">
        <v>3405</v>
      </c>
      <c r="B8292" s="127">
        <v>959399.95700000005</v>
      </c>
      <c r="C8292" s="127">
        <v>6476075.0219999999</v>
      </c>
      <c r="D8292" s="103" t="s">
        <v>167</v>
      </c>
      <c r="E8292" s="125">
        <v>462.40499999999997</v>
      </c>
      <c r="F8292" s="125">
        <v>0.4849999999999568</v>
      </c>
      <c r="G8292" s="103" t="s">
        <v>167</v>
      </c>
      <c r="H8292" s="119">
        <f t="shared" si="3502"/>
        <v>1.2849999999999568</v>
      </c>
      <c r="I8292" s="125" t="s">
        <v>5473</v>
      </c>
      <c r="J8292" s="125">
        <v>53114.79</v>
      </c>
      <c r="L8292" s="118">
        <v>0.7</v>
      </c>
    </row>
    <row r="8293" spans="1:12" x14ac:dyDescent="0.2">
      <c r="D8293" s="103"/>
      <c r="F8293" s="125">
        <v>0</v>
      </c>
      <c r="G8293" s="103"/>
    </row>
    <row r="8294" spans="1:12" x14ac:dyDescent="0.2">
      <c r="A8294" s="126" t="s">
        <v>5474</v>
      </c>
      <c r="B8294" s="127">
        <v>959402.66200000001</v>
      </c>
      <c r="C8294" s="127">
        <v>6476066.4179999996</v>
      </c>
      <c r="D8294" s="103" t="s">
        <v>167</v>
      </c>
      <c r="E8294" s="125">
        <v>462.53800000000001</v>
      </c>
      <c r="F8294" s="125">
        <v>0.53800000000001091</v>
      </c>
      <c r="G8294" s="103" t="s">
        <v>167</v>
      </c>
      <c r="H8294" s="119">
        <f t="shared" si="3502"/>
        <v>1.338000000000011</v>
      </c>
      <c r="I8294" s="125" t="s">
        <v>5475</v>
      </c>
      <c r="J8294" s="125">
        <v>53124.07</v>
      </c>
      <c r="L8294" s="118">
        <v>0.7</v>
      </c>
    </row>
    <row r="8295" spans="1:12" x14ac:dyDescent="0.2">
      <c r="D8295" s="103"/>
      <c r="F8295" s="125">
        <v>0</v>
      </c>
      <c r="G8295" s="103"/>
    </row>
    <row r="8296" spans="1:12" x14ac:dyDescent="0.2">
      <c r="A8296" s="126">
        <v>3406</v>
      </c>
      <c r="B8296" s="127">
        <v>959405.92599999998</v>
      </c>
      <c r="C8296" s="127">
        <v>6476056.358</v>
      </c>
      <c r="D8296" s="103" t="s">
        <v>167</v>
      </c>
      <c r="E8296" s="125">
        <v>462.63600000000002</v>
      </c>
      <c r="F8296" s="125">
        <v>0.48600000000004684</v>
      </c>
      <c r="G8296" s="103" t="s">
        <v>167</v>
      </c>
      <c r="H8296" s="119">
        <f t="shared" si="3502"/>
        <v>1.2860000000000469</v>
      </c>
      <c r="I8296" s="125" t="s">
        <v>5476</v>
      </c>
      <c r="J8296" s="125">
        <v>53134.9</v>
      </c>
      <c r="L8296" s="118">
        <v>0.7</v>
      </c>
    </row>
    <row r="8297" spans="1:12" x14ac:dyDescent="0.2">
      <c r="D8297" s="103"/>
      <c r="F8297" s="125">
        <v>0</v>
      </c>
      <c r="G8297" s="103"/>
    </row>
    <row r="8298" spans="1:12" x14ac:dyDescent="0.2">
      <c r="A8298" s="126" t="s">
        <v>5477</v>
      </c>
      <c r="B8298" s="127">
        <v>959409.02599999995</v>
      </c>
      <c r="C8298" s="127">
        <v>6476046.4539999999</v>
      </c>
      <c r="D8298" s="103" t="s">
        <v>167</v>
      </c>
      <c r="E8298" s="125">
        <v>462.66300000000001</v>
      </c>
      <c r="F8298" s="125">
        <v>0.47300000000001319</v>
      </c>
      <c r="G8298" s="103" t="s">
        <v>167</v>
      </c>
      <c r="H8298" s="119">
        <f t="shared" si="3502"/>
        <v>1.2730000000000132</v>
      </c>
      <c r="I8298" s="125" t="s">
        <v>5478</v>
      </c>
      <c r="J8298" s="125">
        <v>53143.5</v>
      </c>
      <c r="L8298" s="118">
        <v>0.7</v>
      </c>
    </row>
    <row r="8299" spans="1:12" x14ac:dyDescent="0.2">
      <c r="D8299" s="103"/>
      <c r="F8299" s="125">
        <v>0</v>
      </c>
      <c r="G8299" s="103"/>
    </row>
    <row r="8300" spans="1:12" x14ac:dyDescent="0.2">
      <c r="A8300" s="126" t="s">
        <v>5479</v>
      </c>
      <c r="B8300" s="127">
        <v>959410.21</v>
      </c>
      <c r="C8300" s="127">
        <v>6476042.9019999998</v>
      </c>
      <c r="D8300" s="103" t="s">
        <v>167</v>
      </c>
      <c r="E8300" s="125">
        <v>462.56200000000001</v>
      </c>
      <c r="F8300" s="125">
        <v>0.45199999999999818</v>
      </c>
      <c r="G8300" s="103" t="s">
        <v>167</v>
      </c>
      <c r="H8300" s="119">
        <f t="shared" si="3502"/>
        <v>1.2519999999999982</v>
      </c>
      <c r="I8300" s="125" t="s">
        <v>5480</v>
      </c>
      <c r="J8300" s="125">
        <v>53148.959999999999</v>
      </c>
      <c r="L8300" s="118">
        <v>0.7</v>
      </c>
    </row>
    <row r="8301" spans="1:12" x14ac:dyDescent="0.2">
      <c r="D8301" s="103"/>
      <c r="F8301" s="125">
        <v>0</v>
      </c>
      <c r="G8301" s="103"/>
    </row>
    <row r="8302" spans="1:12" x14ac:dyDescent="0.2">
      <c r="A8302" s="126">
        <v>3407</v>
      </c>
      <c r="B8302" s="127">
        <v>959412.11</v>
      </c>
      <c r="C8302" s="127">
        <v>6476036.7350000003</v>
      </c>
      <c r="D8302" s="103" t="s">
        <v>167</v>
      </c>
      <c r="E8302" s="125">
        <v>462.48500000000001</v>
      </c>
      <c r="F8302" s="125">
        <v>0.45500000000004093</v>
      </c>
      <c r="G8302" s="103" t="s">
        <v>167</v>
      </c>
      <c r="H8302" s="119">
        <f t="shared" si="3502"/>
        <v>1.255000000000041</v>
      </c>
      <c r="I8302" s="125" t="s">
        <v>5481</v>
      </c>
      <c r="J8302" s="125">
        <v>53154.96</v>
      </c>
      <c r="L8302" s="118">
        <v>0.7</v>
      </c>
    </row>
    <row r="8303" spans="1:12" x14ac:dyDescent="0.2">
      <c r="D8303" s="103"/>
      <c r="F8303" s="125">
        <v>0</v>
      </c>
      <c r="G8303" s="103"/>
    </row>
    <row r="8304" spans="1:12" x14ac:dyDescent="0.2">
      <c r="A8304" s="126" t="s">
        <v>5482</v>
      </c>
      <c r="B8304" s="127">
        <v>959413.05799999996</v>
      </c>
      <c r="C8304" s="127">
        <v>6476033.7620000001</v>
      </c>
      <c r="D8304" s="103" t="s">
        <v>167</v>
      </c>
      <c r="E8304" s="125">
        <v>462.327</v>
      </c>
      <c r="F8304" s="125">
        <v>0.43700000000001182</v>
      </c>
      <c r="G8304" s="103" t="s">
        <v>167</v>
      </c>
      <c r="H8304" s="119">
        <f t="shared" si="3502"/>
        <v>1.2370000000000119</v>
      </c>
      <c r="I8304" s="125" t="s">
        <v>5483</v>
      </c>
      <c r="J8304" s="125">
        <v>53158.09</v>
      </c>
      <c r="L8304" s="118">
        <v>0.7</v>
      </c>
    </row>
    <row r="8305" spans="1:12" x14ac:dyDescent="0.2">
      <c r="D8305" s="103"/>
      <c r="F8305" s="125">
        <v>0</v>
      </c>
      <c r="G8305" s="103"/>
    </row>
    <row r="8306" spans="1:12" x14ac:dyDescent="0.2">
      <c r="A8306" s="126">
        <v>3408</v>
      </c>
      <c r="B8306" s="127">
        <v>959417.70600000001</v>
      </c>
      <c r="C8306" s="127">
        <v>6476019.9019999998</v>
      </c>
      <c r="D8306" s="103" t="s">
        <v>167</v>
      </c>
      <c r="E8306" s="125">
        <v>462.09899999999999</v>
      </c>
      <c r="F8306" s="125">
        <v>0.51900000000000546</v>
      </c>
      <c r="G8306" s="103" t="s">
        <v>167</v>
      </c>
      <c r="H8306" s="119">
        <f t="shared" si="3502"/>
        <v>1.3190000000000055</v>
      </c>
      <c r="I8306" s="125" t="s">
        <v>5484</v>
      </c>
      <c r="J8306" s="125">
        <v>53172.71</v>
      </c>
      <c r="L8306" s="118">
        <v>0.7</v>
      </c>
    </row>
    <row r="8307" spans="1:12" x14ac:dyDescent="0.2">
      <c r="D8307" s="103"/>
      <c r="F8307" s="125">
        <v>0</v>
      </c>
      <c r="G8307" s="103"/>
    </row>
    <row r="8308" spans="1:12" x14ac:dyDescent="0.2">
      <c r="A8308" s="126" t="s">
        <v>5485</v>
      </c>
      <c r="B8308" s="127">
        <v>959422.90700000001</v>
      </c>
      <c r="C8308" s="127">
        <v>6476003.2240000004</v>
      </c>
      <c r="D8308" s="103" t="s">
        <v>167</v>
      </c>
      <c r="E8308" s="125">
        <v>462.26400000000001</v>
      </c>
      <c r="F8308" s="125">
        <v>0.86200000000002319</v>
      </c>
      <c r="G8308" s="103" t="s">
        <v>167</v>
      </c>
      <c r="H8308" s="119">
        <f t="shared" si="3502"/>
        <v>1.6620000000000232</v>
      </c>
      <c r="I8308" s="125" t="s">
        <v>5486</v>
      </c>
      <c r="J8308" s="125">
        <v>53190.18</v>
      </c>
      <c r="L8308" s="118">
        <v>0.7</v>
      </c>
    </row>
    <row r="8309" spans="1:12" x14ac:dyDescent="0.2">
      <c r="D8309" s="103"/>
      <c r="F8309" s="125">
        <v>0</v>
      </c>
      <c r="G8309" s="103"/>
    </row>
    <row r="8310" spans="1:12" x14ac:dyDescent="0.2">
      <c r="A8310" s="126">
        <v>3409</v>
      </c>
      <c r="B8310" s="127">
        <v>959424.68299999996</v>
      </c>
      <c r="C8310" s="127">
        <v>6475996.4139999999</v>
      </c>
      <c r="D8310" s="103" t="s">
        <v>167</v>
      </c>
      <c r="E8310" s="125">
        <v>462.38799999999998</v>
      </c>
      <c r="F8310" s="125">
        <v>0.62299999999999045</v>
      </c>
      <c r="G8310" s="103" t="s">
        <v>167</v>
      </c>
      <c r="H8310" s="119">
        <f t="shared" si="3502"/>
        <v>1.4229999999999905</v>
      </c>
      <c r="I8310" s="125" t="s">
        <v>5487</v>
      </c>
      <c r="J8310" s="125">
        <v>53197.23</v>
      </c>
      <c r="L8310" s="118">
        <v>0.7</v>
      </c>
    </row>
    <row r="8311" spans="1:12" x14ac:dyDescent="0.2">
      <c r="D8311" s="103"/>
      <c r="F8311" s="125">
        <v>0</v>
      </c>
      <c r="G8311" s="103"/>
    </row>
    <row r="8312" spans="1:12" x14ac:dyDescent="0.2">
      <c r="A8312" s="126" t="s">
        <v>5488</v>
      </c>
      <c r="B8312" s="127">
        <v>959425.74</v>
      </c>
      <c r="C8312" s="127">
        <v>6475991.3260000004</v>
      </c>
      <c r="D8312" s="103" t="s">
        <v>167</v>
      </c>
      <c r="E8312" s="125">
        <v>462.54399999999998</v>
      </c>
      <c r="F8312" s="125">
        <v>0.6169999999999618</v>
      </c>
      <c r="G8312" s="103" t="s">
        <v>167</v>
      </c>
      <c r="H8312" s="119">
        <f t="shared" si="3502"/>
        <v>1.4169999999999618</v>
      </c>
      <c r="I8312" s="125" t="s">
        <v>5489</v>
      </c>
      <c r="J8312" s="125">
        <v>53202.43</v>
      </c>
      <c r="L8312" s="118">
        <v>0.7</v>
      </c>
    </row>
    <row r="8313" spans="1:12" x14ac:dyDescent="0.2">
      <c r="D8313" s="103"/>
      <c r="F8313" s="125">
        <v>0</v>
      </c>
      <c r="G8313" s="103"/>
    </row>
    <row r="8314" spans="1:12" x14ac:dyDescent="0.2">
      <c r="A8314" s="126" t="s">
        <v>5490</v>
      </c>
      <c r="B8314" s="127">
        <v>959426.63399999996</v>
      </c>
      <c r="C8314" s="127">
        <v>6475987.5259999996</v>
      </c>
      <c r="D8314" s="103" t="s">
        <v>167</v>
      </c>
      <c r="E8314" s="125">
        <v>462.57799999999997</v>
      </c>
      <c r="F8314" s="125">
        <v>0.60499999999996135</v>
      </c>
      <c r="G8314" s="103" t="s">
        <v>167</v>
      </c>
      <c r="H8314" s="119">
        <f t="shared" si="3502"/>
        <v>1.4049999999999614</v>
      </c>
      <c r="I8314" s="125" t="s">
        <v>5491</v>
      </c>
      <c r="J8314" s="125">
        <v>53206.34</v>
      </c>
      <c r="L8314" s="118">
        <v>0.7</v>
      </c>
    </row>
    <row r="8315" spans="1:12" x14ac:dyDescent="0.2">
      <c r="D8315" s="103"/>
      <c r="F8315" s="125">
        <v>0</v>
      </c>
      <c r="G8315" s="103"/>
    </row>
    <row r="8316" spans="1:12" x14ac:dyDescent="0.2">
      <c r="A8316" s="126" t="s">
        <v>5492</v>
      </c>
      <c r="B8316" s="127">
        <v>959428.16599999997</v>
      </c>
      <c r="C8316" s="127">
        <v>6475983.5920000002</v>
      </c>
      <c r="D8316" s="103" t="s">
        <v>167</v>
      </c>
      <c r="E8316" s="125">
        <v>462.62200000000001</v>
      </c>
      <c r="F8316" s="125">
        <v>0.56499999999999773</v>
      </c>
      <c r="G8316" s="103" t="s">
        <v>167</v>
      </c>
      <c r="H8316" s="119">
        <f t="shared" si="3502"/>
        <v>1.3649999999999978</v>
      </c>
      <c r="I8316" s="125" t="s">
        <v>5493</v>
      </c>
      <c r="J8316" s="125">
        <v>53210.559999999998</v>
      </c>
      <c r="L8316" s="118">
        <v>0.7</v>
      </c>
    </row>
    <row r="8317" spans="1:12" x14ac:dyDescent="0.2">
      <c r="D8317" s="103"/>
      <c r="F8317" s="125">
        <v>0</v>
      </c>
      <c r="G8317" s="103"/>
    </row>
    <row r="8318" spans="1:12" x14ac:dyDescent="0.2">
      <c r="A8318" s="126">
        <v>3410</v>
      </c>
      <c r="B8318" s="127">
        <v>959430.54700000002</v>
      </c>
      <c r="C8318" s="127">
        <v>6475979.1279999996</v>
      </c>
      <c r="D8318" s="103" t="s">
        <v>167</v>
      </c>
      <c r="E8318" s="125">
        <v>462.64400000000001</v>
      </c>
      <c r="F8318" s="125">
        <v>0.53500000000002501</v>
      </c>
      <c r="G8318" s="103" t="s">
        <v>167</v>
      </c>
      <c r="H8318" s="119">
        <f t="shared" ref="H8318:H8380" si="3503">F8318+L8318+0.1</f>
        <v>1.3350000000000251</v>
      </c>
      <c r="I8318" s="125" t="s">
        <v>5494</v>
      </c>
      <c r="J8318" s="125">
        <v>53215.62</v>
      </c>
      <c r="L8318" s="118">
        <v>0.7</v>
      </c>
    </row>
    <row r="8319" spans="1:12" x14ac:dyDescent="0.2">
      <c r="D8319" s="103"/>
      <c r="F8319" s="125">
        <v>0</v>
      </c>
      <c r="G8319" s="103"/>
    </row>
    <row r="8320" spans="1:12" x14ac:dyDescent="0.2">
      <c r="A8320" s="126">
        <v>3411</v>
      </c>
      <c r="B8320" s="127">
        <v>959439.69900000002</v>
      </c>
      <c r="C8320" s="127">
        <v>6475961.3600000003</v>
      </c>
      <c r="D8320" s="103" t="s">
        <v>167</v>
      </c>
      <c r="E8320" s="125">
        <v>462.79899999999998</v>
      </c>
      <c r="F8320" s="125">
        <v>0.53699999999997772</v>
      </c>
      <c r="G8320" s="103" t="s">
        <v>167</v>
      </c>
      <c r="H8320" s="119">
        <f t="shared" si="3503"/>
        <v>1.3369999999999778</v>
      </c>
      <c r="I8320" s="125" t="s">
        <v>5495</v>
      </c>
      <c r="J8320" s="125">
        <v>53235.61</v>
      </c>
      <c r="L8320" s="118">
        <v>0.7</v>
      </c>
    </row>
    <row r="8321" spans="1:12" x14ac:dyDescent="0.2">
      <c r="D8321" s="103"/>
      <c r="F8321" s="125">
        <v>0</v>
      </c>
      <c r="G8321" s="103"/>
    </row>
    <row r="8322" spans="1:12" x14ac:dyDescent="0.2">
      <c r="A8322" s="126">
        <v>3412</v>
      </c>
      <c r="B8322" s="127">
        <v>959448.86399999994</v>
      </c>
      <c r="C8322" s="127">
        <v>6475943.6330000004</v>
      </c>
      <c r="D8322" s="103" t="s">
        <v>167</v>
      </c>
      <c r="E8322" s="125">
        <v>462.90300000000002</v>
      </c>
      <c r="F8322" s="125">
        <v>0.53300000000001546</v>
      </c>
      <c r="G8322" s="103" t="s">
        <v>167</v>
      </c>
      <c r="H8322" s="119">
        <f t="shared" si="3503"/>
        <v>1.3330000000000155</v>
      </c>
      <c r="I8322" s="125" t="s">
        <v>5496</v>
      </c>
      <c r="J8322" s="125">
        <v>53255.56</v>
      </c>
      <c r="L8322" s="118">
        <v>0.7</v>
      </c>
    </row>
    <row r="8323" spans="1:12" x14ac:dyDescent="0.2">
      <c r="D8323" s="103"/>
      <c r="F8323" s="125">
        <v>0</v>
      </c>
      <c r="G8323" s="103"/>
    </row>
    <row r="8324" spans="1:12" x14ac:dyDescent="0.2">
      <c r="A8324" s="126">
        <v>3413</v>
      </c>
      <c r="B8324" s="127">
        <v>959458.10900000005</v>
      </c>
      <c r="C8324" s="127">
        <v>6475925.9950000001</v>
      </c>
      <c r="D8324" s="103" t="s">
        <v>167</v>
      </c>
      <c r="E8324" s="125">
        <v>463.00299999999999</v>
      </c>
      <c r="F8324" s="125">
        <v>0.53100000000000591</v>
      </c>
      <c r="G8324" s="103" t="s">
        <v>167</v>
      </c>
      <c r="H8324" s="119">
        <f t="shared" si="3503"/>
        <v>1.331000000000006</v>
      </c>
      <c r="I8324" s="125" t="s">
        <v>5497</v>
      </c>
      <c r="J8324" s="125">
        <v>53275.48</v>
      </c>
      <c r="L8324" s="118">
        <v>0.7</v>
      </c>
    </row>
    <row r="8325" spans="1:12" x14ac:dyDescent="0.2">
      <c r="D8325" s="103"/>
      <c r="F8325" s="125">
        <v>0</v>
      </c>
      <c r="G8325" s="103"/>
    </row>
    <row r="8326" spans="1:12" x14ac:dyDescent="0.2">
      <c r="A8326" s="126">
        <v>3414</v>
      </c>
      <c r="B8326" s="127">
        <v>959467.26399999997</v>
      </c>
      <c r="C8326" s="127">
        <v>6475908.2470000004</v>
      </c>
      <c r="D8326" s="103" t="s">
        <v>167</v>
      </c>
      <c r="E8326" s="125">
        <v>463.10700000000003</v>
      </c>
      <c r="F8326" s="125">
        <v>0.56100000000003547</v>
      </c>
      <c r="G8326" s="103" t="s">
        <v>167</v>
      </c>
      <c r="H8326" s="119">
        <f t="shared" si="3503"/>
        <v>1.3610000000000355</v>
      </c>
      <c r="I8326" s="125" t="s">
        <v>5498</v>
      </c>
      <c r="J8326" s="125">
        <v>53295.45</v>
      </c>
      <c r="L8326" s="118">
        <v>0.7</v>
      </c>
    </row>
    <row r="8327" spans="1:12" x14ac:dyDescent="0.2">
      <c r="D8327" s="103"/>
      <c r="F8327" s="125">
        <v>0</v>
      </c>
      <c r="G8327" s="103"/>
    </row>
    <row r="8328" spans="1:12" x14ac:dyDescent="0.2">
      <c r="A8328" s="126">
        <v>3415</v>
      </c>
      <c r="B8328" s="127">
        <v>959476.26399999997</v>
      </c>
      <c r="C8328" s="127">
        <v>6475890.676</v>
      </c>
      <c r="D8328" s="103" t="s">
        <v>167</v>
      </c>
      <c r="E8328" s="125">
        <v>463.25</v>
      </c>
      <c r="F8328" s="125">
        <v>0.54899999999997817</v>
      </c>
      <c r="G8328" s="103" t="s">
        <v>167</v>
      </c>
      <c r="H8328" s="119">
        <f t="shared" si="3503"/>
        <v>1.3489999999999782</v>
      </c>
      <c r="I8328" s="125" t="s">
        <v>5499</v>
      </c>
      <c r="J8328" s="125">
        <v>53315.19</v>
      </c>
      <c r="L8328" s="118">
        <v>0.7</v>
      </c>
    </row>
    <row r="8329" spans="1:12" x14ac:dyDescent="0.2">
      <c r="D8329" s="103"/>
      <c r="F8329" s="125">
        <v>0</v>
      </c>
      <c r="G8329" s="103"/>
    </row>
    <row r="8330" spans="1:12" x14ac:dyDescent="0.2">
      <c r="A8330" s="126">
        <v>3416</v>
      </c>
      <c r="B8330" s="127">
        <v>959485.68799999997</v>
      </c>
      <c r="C8330" s="127">
        <v>6475872.3559999997</v>
      </c>
      <c r="D8330" s="103" t="s">
        <v>167</v>
      </c>
      <c r="E8330" s="125">
        <v>463.42599999999999</v>
      </c>
      <c r="F8330" s="125">
        <v>0.50900000000001455</v>
      </c>
      <c r="G8330" s="103" t="s">
        <v>167</v>
      </c>
      <c r="H8330" s="119">
        <f t="shared" si="3503"/>
        <v>1.3090000000000146</v>
      </c>
      <c r="I8330" s="125" t="s">
        <v>5500</v>
      </c>
      <c r="J8330" s="125">
        <v>53335.79</v>
      </c>
      <c r="L8330" s="118">
        <v>0.7</v>
      </c>
    </row>
    <row r="8331" spans="1:12" x14ac:dyDescent="0.2">
      <c r="D8331" s="103"/>
      <c r="F8331" s="125">
        <v>0</v>
      </c>
      <c r="G8331" s="103"/>
    </row>
    <row r="8332" spans="1:12" x14ac:dyDescent="0.2">
      <c r="A8332" s="126">
        <v>3417</v>
      </c>
      <c r="B8332" s="127">
        <v>959494.78599999996</v>
      </c>
      <c r="C8332" s="127">
        <v>6475854.8820000002</v>
      </c>
      <c r="D8332" s="103" t="s">
        <v>167</v>
      </c>
      <c r="E8332" s="125">
        <v>463.57299999999998</v>
      </c>
      <c r="F8332" s="125">
        <v>0.51399999999995316</v>
      </c>
      <c r="G8332" s="103" t="s">
        <v>167</v>
      </c>
      <c r="H8332" s="119">
        <f t="shared" si="3503"/>
        <v>1.3139999999999532</v>
      </c>
      <c r="I8332" s="125" t="s">
        <v>5501</v>
      </c>
      <c r="J8332" s="125">
        <v>53355.49</v>
      </c>
      <c r="L8332" s="118">
        <v>0.7</v>
      </c>
    </row>
    <row r="8333" spans="1:12" x14ac:dyDescent="0.2">
      <c r="D8333" s="103"/>
      <c r="F8333" s="125">
        <v>0</v>
      </c>
      <c r="G8333" s="103"/>
    </row>
    <row r="8334" spans="1:12" x14ac:dyDescent="0.2">
      <c r="A8334" s="126">
        <v>3418</v>
      </c>
      <c r="B8334" s="127">
        <v>959504.07</v>
      </c>
      <c r="C8334" s="127">
        <v>6475836.983</v>
      </c>
      <c r="D8334" s="103" t="s">
        <v>167</v>
      </c>
      <c r="E8334" s="125">
        <v>463.709</v>
      </c>
      <c r="F8334" s="125">
        <v>0.52699999999998681</v>
      </c>
      <c r="G8334" s="103" t="s">
        <v>167</v>
      </c>
      <c r="H8334" s="119">
        <f t="shared" si="3503"/>
        <v>1.3269999999999869</v>
      </c>
      <c r="I8334" s="125" t="s">
        <v>5502</v>
      </c>
      <c r="J8334" s="125">
        <v>53375.66</v>
      </c>
      <c r="L8334" s="118">
        <v>0.7</v>
      </c>
    </row>
    <row r="8335" spans="1:12" x14ac:dyDescent="0.2">
      <c r="D8335" s="103"/>
      <c r="F8335" s="125">
        <v>0</v>
      </c>
      <c r="G8335" s="103"/>
    </row>
    <row r="8336" spans="1:12" x14ac:dyDescent="0.2">
      <c r="A8336" s="126">
        <v>3419</v>
      </c>
      <c r="B8336" s="127">
        <v>959513.13500000001</v>
      </c>
      <c r="C8336" s="127">
        <v>6475819.2699999996</v>
      </c>
      <c r="D8336" s="103" t="s">
        <v>167</v>
      </c>
      <c r="E8336" s="125">
        <v>463.84100000000001</v>
      </c>
      <c r="F8336" s="125">
        <v>0.56700000000000728</v>
      </c>
      <c r="G8336" s="103" t="s">
        <v>167</v>
      </c>
      <c r="H8336" s="119">
        <f t="shared" si="3503"/>
        <v>1.3670000000000073</v>
      </c>
      <c r="I8336" s="125" t="s">
        <v>5503</v>
      </c>
      <c r="J8336" s="125">
        <v>53395.56</v>
      </c>
      <c r="L8336" s="118">
        <v>0.7</v>
      </c>
    </row>
    <row r="8337" spans="1:12" x14ac:dyDescent="0.2">
      <c r="D8337" s="103"/>
      <c r="F8337" s="125">
        <v>0</v>
      </c>
      <c r="G8337" s="103"/>
    </row>
    <row r="8338" spans="1:12" x14ac:dyDescent="0.2">
      <c r="A8338" s="126">
        <v>3420</v>
      </c>
      <c r="B8338" s="127">
        <v>959522.43599999999</v>
      </c>
      <c r="C8338" s="127">
        <v>6475801.4479999999</v>
      </c>
      <c r="D8338" s="103" t="s">
        <v>167</v>
      </c>
      <c r="E8338" s="125">
        <v>463.98700000000002</v>
      </c>
      <c r="F8338" s="125">
        <v>0.51400000000001</v>
      </c>
      <c r="G8338" s="103" t="s">
        <v>167</v>
      </c>
      <c r="H8338" s="119">
        <f t="shared" si="3503"/>
        <v>1.31400000000001</v>
      </c>
      <c r="I8338" s="125" t="s">
        <v>5504</v>
      </c>
      <c r="J8338" s="125">
        <v>53415.66</v>
      </c>
      <c r="L8338" s="118">
        <v>0.7</v>
      </c>
    </row>
    <row r="8339" spans="1:12" x14ac:dyDescent="0.2">
      <c r="D8339" s="103"/>
      <c r="F8339" s="125">
        <v>0</v>
      </c>
      <c r="G8339" s="103"/>
    </row>
    <row r="8340" spans="1:12" x14ac:dyDescent="0.2">
      <c r="A8340" s="126">
        <v>3421</v>
      </c>
      <c r="B8340" s="127">
        <v>959531.58400000003</v>
      </c>
      <c r="C8340" s="127">
        <v>6475783.5429999996</v>
      </c>
      <c r="D8340" s="103" t="s">
        <v>167</v>
      </c>
      <c r="E8340" s="125">
        <v>464.12700000000001</v>
      </c>
      <c r="F8340" s="125">
        <v>0.48200000000002774</v>
      </c>
      <c r="G8340" s="103" t="s">
        <v>167</v>
      </c>
      <c r="H8340" s="119">
        <f t="shared" si="3503"/>
        <v>1.2820000000000278</v>
      </c>
      <c r="I8340" s="125" t="s">
        <v>5505</v>
      </c>
      <c r="J8340" s="125">
        <v>53435.77</v>
      </c>
      <c r="L8340" s="118">
        <v>0.7</v>
      </c>
    </row>
    <row r="8341" spans="1:12" x14ac:dyDescent="0.2">
      <c r="D8341" s="103"/>
      <c r="F8341" s="125">
        <v>0</v>
      </c>
      <c r="G8341" s="103"/>
    </row>
    <row r="8342" spans="1:12" x14ac:dyDescent="0.2">
      <c r="A8342" s="126">
        <v>3422</v>
      </c>
      <c r="B8342" s="127">
        <v>959540.78599999996</v>
      </c>
      <c r="C8342" s="127">
        <v>6475766.017</v>
      </c>
      <c r="D8342" s="103" t="s">
        <v>167</v>
      </c>
      <c r="E8342" s="125">
        <v>464.26</v>
      </c>
      <c r="F8342" s="125">
        <v>0.50999999999999091</v>
      </c>
      <c r="G8342" s="103" t="s">
        <v>167</v>
      </c>
      <c r="H8342" s="119">
        <f t="shared" si="3503"/>
        <v>1.3099999999999909</v>
      </c>
      <c r="I8342" s="125" t="s">
        <v>5506</v>
      </c>
      <c r="J8342" s="125">
        <v>53455.56</v>
      </c>
      <c r="L8342" s="118">
        <v>0.7</v>
      </c>
    </row>
    <row r="8343" spans="1:12" x14ac:dyDescent="0.2">
      <c r="D8343" s="103"/>
      <c r="F8343" s="125">
        <v>0</v>
      </c>
      <c r="G8343" s="103"/>
    </row>
    <row r="8344" spans="1:12" x14ac:dyDescent="0.2">
      <c r="A8344" s="126">
        <v>3423</v>
      </c>
      <c r="B8344" s="127">
        <v>959549.58299999998</v>
      </c>
      <c r="C8344" s="127">
        <v>6475748.8329999996</v>
      </c>
      <c r="D8344" s="103" t="s">
        <v>167</v>
      </c>
      <c r="E8344" s="125">
        <v>464.40499999999997</v>
      </c>
      <c r="F8344" s="125">
        <v>0.53599999999994452</v>
      </c>
      <c r="G8344" s="103" t="s">
        <v>167</v>
      </c>
      <c r="H8344" s="119">
        <f t="shared" si="3503"/>
        <v>1.3359999999999446</v>
      </c>
      <c r="I8344" s="125" t="s">
        <v>5507</v>
      </c>
      <c r="J8344" s="125">
        <v>53474.87</v>
      </c>
      <c r="L8344" s="118">
        <v>0.7</v>
      </c>
    </row>
    <row r="8345" spans="1:12" x14ac:dyDescent="0.2">
      <c r="D8345" s="103"/>
      <c r="F8345" s="125">
        <v>0</v>
      </c>
      <c r="G8345" s="103"/>
    </row>
    <row r="8346" spans="1:12" x14ac:dyDescent="0.2">
      <c r="A8346" s="126">
        <v>3424</v>
      </c>
      <c r="B8346" s="127">
        <v>959559.12100000004</v>
      </c>
      <c r="C8346" s="127">
        <v>6475730.2649999997</v>
      </c>
      <c r="D8346" s="103" t="s">
        <v>167</v>
      </c>
      <c r="E8346" s="125">
        <v>464.56400000000002</v>
      </c>
      <c r="F8346" s="125">
        <v>0.54800000000000182</v>
      </c>
      <c r="G8346" s="103" t="s">
        <v>167</v>
      </c>
      <c r="H8346" s="119">
        <f t="shared" si="3503"/>
        <v>1.3480000000000019</v>
      </c>
      <c r="I8346" s="125" t="s">
        <v>5508</v>
      </c>
      <c r="J8346" s="125">
        <v>53495.74</v>
      </c>
      <c r="L8346" s="118">
        <v>0.7</v>
      </c>
    </row>
    <row r="8347" spans="1:12" x14ac:dyDescent="0.2">
      <c r="D8347" s="103"/>
      <c r="F8347" s="125">
        <v>0</v>
      </c>
      <c r="G8347" s="103"/>
    </row>
    <row r="8348" spans="1:12" x14ac:dyDescent="0.2">
      <c r="A8348" s="126">
        <v>3425</v>
      </c>
      <c r="B8348" s="127">
        <v>959568.277</v>
      </c>
      <c r="C8348" s="127">
        <v>6475712.8080000002</v>
      </c>
      <c r="D8348" s="103" t="s">
        <v>167</v>
      </c>
      <c r="E8348" s="125">
        <v>464.68900000000002</v>
      </c>
      <c r="F8348" s="125">
        <v>0.54500000000001592</v>
      </c>
      <c r="G8348" s="103" t="s">
        <v>167</v>
      </c>
      <c r="H8348" s="119">
        <f t="shared" si="3503"/>
        <v>1.345000000000016</v>
      </c>
      <c r="I8348" s="125" t="s">
        <v>5509</v>
      </c>
      <c r="J8348" s="125">
        <v>53515.45</v>
      </c>
      <c r="L8348" s="118">
        <v>0.7</v>
      </c>
    </row>
    <row r="8349" spans="1:12" x14ac:dyDescent="0.2">
      <c r="D8349" s="103"/>
      <c r="F8349" s="125">
        <v>0</v>
      </c>
      <c r="G8349" s="103"/>
    </row>
    <row r="8350" spans="1:12" x14ac:dyDescent="0.2">
      <c r="A8350" s="126">
        <v>3426</v>
      </c>
      <c r="B8350" s="127">
        <v>959577.47100000002</v>
      </c>
      <c r="C8350" s="127">
        <v>6475694.8329999996</v>
      </c>
      <c r="D8350" s="103" t="s">
        <v>167</v>
      </c>
      <c r="E8350" s="125">
        <v>464.89499999999998</v>
      </c>
      <c r="F8350" s="125">
        <v>0.59799999999995634</v>
      </c>
      <c r="G8350" s="103" t="s">
        <v>167</v>
      </c>
      <c r="H8350" s="119">
        <f t="shared" si="3503"/>
        <v>1.3979999999999564</v>
      </c>
      <c r="I8350" s="125" t="s">
        <v>5510</v>
      </c>
      <c r="J8350" s="125">
        <v>53535.65</v>
      </c>
      <c r="L8350" s="118">
        <v>0.7</v>
      </c>
    </row>
    <row r="8351" spans="1:12" x14ac:dyDescent="0.2">
      <c r="D8351" s="103"/>
      <c r="G8351" s="103"/>
    </row>
    <row r="8352" spans="1:12" x14ac:dyDescent="0.2">
      <c r="A8352" s="126">
        <v>3427</v>
      </c>
      <c r="B8352" s="127">
        <v>959586.6</v>
      </c>
      <c r="C8352" s="127">
        <v>6475677.1940000001</v>
      </c>
      <c r="D8352" s="103" t="s">
        <v>167</v>
      </c>
      <c r="E8352" s="125">
        <v>465.02300000000002</v>
      </c>
      <c r="F8352" s="125">
        <v>0.52300000000002456</v>
      </c>
      <c r="G8352" s="103" t="s">
        <v>167</v>
      </c>
      <c r="H8352" s="119">
        <f t="shared" si="3503"/>
        <v>1.3230000000000246</v>
      </c>
      <c r="I8352" s="125" t="s">
        <v>5511</v>
      </c>
      <c r="J8352" s="125">
        <v>53555.29</v>
      </c>
      <c r="L8352" s="118">
        <v>0.7</v>
      </c>
    </row>
    <row r="8353" spans="1:12" x14ac:dyDescent="0.2">
      <c r="D8353" s="103"/>
      <c r="F8353" s="125">
        <v>0</v>
      </c>
      <c r="G8353" s="103"/>
    </row>
    <row r="8354" spans="1:12" x14ac:dyDescent="0.2">
      <c r="A8354" s="126">
        <v>3428</v>
      </c>
      <c r="B8354" s="127">
        <v>959595.84900000005</v>
      </c>
      <c r="C8354" s="127">
        <v>6475659.2120000003</v>
      </c>
      <c r="D8354" s="103" t="s">
        <v>167</v>
      </c>
      <c r="E8354" s="125">
        <v>465.17</v>
      </c>
      <c r="F8354" s="125">
        <v>0.54200000000003001</v>
      </c>
      <c r="G8354" s="103" t="s">
        <v>167</v>
      </c>
      <c r="H8354" s="119">
        <f t="shared" si="3503"/>
        <v>1.3420000000000301</v>
      </c>
      <c r="I8354" s="125" t="s">
        <v>5512</v>
      </c>
      <c r="J8354" s="125">
        <v>53575.73</v>
      </c>
      <c r="L8354" s="118">
        <v>0.7</v>
      </c>
    </row>
    <row r="8355" spans="1:12" x14ac:dyDescent="0.2">
      <c r="D8355" s="103"/>
      <c r="F8355" s="125">
        <v>0</v>
      </c>
      <c r="G8355" s="103"/>
    </row>
    <row r="8356" spans="1:12" x14ac:dyDescent="0.2">
      <c r="A8356" s="126">
        <v>3429</v>
      </c>
      <c r="B8356" s="127">
        <v>959604.89199999999</v>
      </c>
      <c r="C8356" s="127">
        <v>6475641.7790000001</v>
      </c>
      <c r="D8356" s="103" t="s">
        <v>167</v>
      </c>
      <c r="E8356" s="125">
        <v>465.30799999999999</v>
      </c>
      <c r="F8356" s="125">
        <v>0.55299999999999727</v>
      </c>
      <c r="G8356" s="103" t="s">
        <v>167</v>
      </c>
      <c r="H8356" s="119">
        <f t="shared" si="3503"/>
        <v>1.3529999999999973</v>
      </c>
      <c r="I8356" s="125" t="s">
        <v>5513</v>
      </c>
      <c r="J8356" s="125">
        <v>53595.39</v>
      </c>
      <c r="L8356" s="118">
        <v>0.7</v>
      </c>
    </row>
    <row r="8357" spans="1:12" x14ac:dyDescent="0.2">
      <c r="D8357" s="103"/>
      <c r="F8357" s="125">
        <v>0</v>
      </c>
      <c r="G8357" s="103"/>
    </row>
    <row r="8358" spans="1:12" x14ac:dyDescent="0.2">
      <c r="A8358" s="126">
        <v>3430</v>
      </c>
      <c r="B8358" s="127">
        <v>959614.10800000001</v>
      </c>
      <c r="C8358" s="127">
        <v>6475624.034</v>
      </c>
      <c r="D8358" s="103" t="s">
        <v>167</v>
      </c>
      <c r="E8358" s="125">
        <v>465.43799999999999</v>
      </c>
      <c r="F8358" s="125">
        <v>0.51400000000001</v>
      </c>
      <c r="G8358" s="103" t="s">
        <v>167</v>
      </c>
      <c r="H8358" s="119">
        <f t="shared" si="3503"/>
        <v>1.31400000000001</v>
      </c>
      <c r="I8358" s="125" t="s">
        <v>5514</v>
      </c>
      <c r="J8358" s="125">
        <v>53615.360000000001</v>
      </c>
      <c r="L8358" s="118">
        <v>0.7</v>
      </c>
    </row>
    <row r="8359" spans="1:12" x14ac:dyDescent="0.2">
      <c r="D8359" s="103"/>
      <c r="F8359" s="125">
        <v>0</v>
      </c>
      <c r="G8359" s="103"/>
    </row>
    <row r="8360" spans="1:12" x14ac:dyDescent="0.2">
      <c r="A8360" s="126">
        <v>3431</v>
      </c>
      <c r="B8360" s="127">
        <v>959623.39300000004</v>
      </c>
      <c r="C8360" s="127">
        <v>6475605.8109999998</v>
      </c>
      <c r="D8360" s="103" t="s">
        <v>167</v>
      </c>
      <c r="E8360" s="125">
        <v>465.53699999999998</v>
      </c>
      <c r="F8360" s="125">
        <v>0.54599999999999227</v>
      </c>
      <c r="G8360" s="103" t="s">
        <v>167</v>
      </c>
      <c r="H8360" s="119">
        <f t="shared" si="3503"/>
        <v>1.3459999999999923</v>
      </c>
      <c r="I8360" s="125" t="s">
        <v>5515</v>
      </c>
      <c r="J8360" s="125">
        <v>53635.82</v>
      </c>
      <c r="L8360" s="118">
        <v>0.7</v>
      </c>
    </row>
    <row r="8361" spans="1:12" x14ac:dyDescent="0.2">
      <c r="D8361" s="103"/>
      <c r="F8361" s="125">
        <v>0</v>
      </c>
      <c r="G8361" s="103"/>
    </row>
    <row r="8362" spans="1:12" x14ac:dyDescent="0.2">
      <c r="A8362" s="126">
        <v>3432</v>
      </c>
      <c r="B8362" s="127">
        <v>959632.71600000001</v>
      </c>
      <c r="C8362" s="127">
        <v>6475588.0800000001</v>
      </c>
      <c r="D8362" s="103" t="s">
        <v>167</v>
      </c>
      <c r="E8362" s="125">
        <v>465.66699999999997</v>
      </c>
      <c r="F8362" s="125">
        <v>0.53099999999994907</v>
      </c>
      <c r="G8362" s="103" t="s">
        <v>167</v>
      </c>
      <c r="H8362" s="119">
        <f t="shared" si="3503"/>
        <v>1.3309999999999491</v>
      </c>
      <c r="I8362" s="125" t="s">
        <v>5516</v>
      </c>
      <c r="J8362" s="125">
        <v>53655.85</v>
      </c>
      <c r="L8362" s="118">
        <v>0.7</v>
      </c>
    </row>
    <row r="8363" spans="1:12" x14ac:dyDescent="0.2">
      <c r="D8363" s="103"/>
      <c r="F8363" s="125">
        <v>0</v>
      </c>
      <c r="G8363" s="103"/>
    </row>
    <row r="8364" spans="1:12" x14ac:dyDescent="0.2">
      <c r="A8364" s="126">
        <v>3433</v>
      </c>
      <c r="B8364" s="127">
        <v>959641.61399999994</v>
      </c>
      <c r="C8364" s="127">
        <v>6475570.71</v>
      </c>
      <c r="D8364" s="103" t="s">
        <v>167</v>
      </c>
      <c r="E8364" s="125">
        <v>465.786</v>
      </c>
      <c r="F8364" s="125">
        <v>0.52300000000002456</v>
      </c>
      <c r="G8364" s="103" t="s">
        <v>167</v>
      </c>
      <c r="H8364" s="119">
        <f t="shared" si="3503"/>
        <v>1.3230000000000246</v>
      </c>
      <c r="I8364" s="125" t="s">
        <v>5517</v>
      </c>
      <c r="J8364" s="125">
        <v>53675.37</v>
      </c>
      <c r="L8364" s="118">
        <v>0.7</v>
      </c>
    </row>
    <row r="8365" spans="1:12" x14ac:dyDescent="0.2">
      <c r="D8365" s="103"/>
      <c r="F8365" s="125">
        <v>0</v>
      </c>
      <c r="G8365" s="103"/>
    </row>
    <row r="8366" spans="1:12" x14ac:dyDescent="0.2">
      <c r="A8366" s="126">
        <v>3434</v>
      </c>
      <c r="B8366" s="127">
        <v>959650.82</v>
      </c>
      <c r="C8366" s="127">
        <v>6475552.8200000003</v>
      </c>
      <c r="D8366" s="103" t="s">
        <v>167</v>
      </c>
      <c r="E8366" s="125">
        <v>465.93400000000003</v>
      </c>
      <c r="F8366" s="125">
        <v>0.53100000000000591</v>
      </c>
      <c r="G8366" s="103" t="s">
        <v>167</v>
      </c>
      <c r="H8366" s="119">
        <f t="shared" si="3503"/>
        <v>1.331000000000006</v>
      </c>
      <c r="I8366" s="125" t="s">
        <v>5518</v>
      </c>
      <c r="J8366" s="125">
        <v>53695.49</v>
      </c>
      <c r="L8366" s="118">
        <v>0.7</v>
      </c>
    </row>
    <row r="8367" spans="1:12" x14ac:dyDescent="0.2">
      <c r="D8367" s="103"/>
      <c r="F8367" s="125">
        <v>0</v>
      </c>
      <c r="G8367" s="103"/>
    </row>
    <row r="8368" spans="1:12" x14ac:dyDescent="0.2">
      <c r="A8368" s="126">
        <v>3435</v>
      </c>
      <c r="B8368" s="127">
        <v>959660.08900000004</v>
      </c>
      <c r="C8368" s="127">
        <v>6475535.0290000001</v>
      </c>
      <c r="D8368" s="103" t="s">
        <v>167</v>
      </c>
      <c r="E8368" s="125">
        <v>466.06</v>
      </c>
      <c r="F8368" s="125">
        <v>0.52300000000002456</v>
      </c>
      <c r="G8368" s="103" t="s">
        <v>167</v>
      </c>
      <c r="H8368" s="119">
        <f t="shared" si="3503"/>
        <v>1.3230000000000246</v>
      </c>
      <c r="I8368" s="125" t="s">
        <v>5519</v>
      </c>
      <c r="J8368" s="125">
        <v>53715.55</v>
      </c>
      <c r="L8368" s="118">
        <v>0.7</v>
      </c>
    </row>
    <row r="8369" spans="1:12" x14ac:dyDescent="0.2">
      <c r="D8369" s="103"/>
      <c r="F8369" s="125">
        <v>0</v>
      </c>
      <c r="G8369" s="103"/>
    </row>
    <row r="8370" spans="1:12" x14ac:dyDescent="0.2">
      <c r="A8370" s="126">
        <v>3436</v>
      </c>
      <c r="B8370" s="127">
        <v>959669.79599999997</v>
      </c>
      <c r="C8370" s="127">
        <v>6475516.8219999997</v>
      </c>
      <c r="D8370" s="103" t="s">
        <v>167</v>
      </c>
      <c r="E8370" s="125">
        <v>466.178</v>
      </c>
      <c r="F8370" s="125">
        <v>0.51299999999997681</v>
      </c>
      <c r="G8370" s="103" t="s">
        <v>167</v>
      </c>
      <c r="H8370" s="119">
        <f t="shared" si="3503"/>
        <v>1.3129999999999769</v>
      </c>
      <c r="I8370" s="125" t="s">
        <v>5520</v>
      </c>
      <c r="J8370" s="125">
        <v>53736.18</v>
      </c>
      <c r="L8370" s="118">
        <v>0.7</v>
      </c>
    </row>
    <row r="8371" spans="1:12" x14ac:dyDescent="0.2">
      <c r="D8371" s="103"/>
      <c r="F8371" s="125">
        <v>0</v>
      </c>
      <c r="G8371" s="103"/>
    </row>
    <row r="8372" spans="1:12" x14ac:dyDescent="0.2">
      <c r="A8372" s="126">
        <v>3437</v>
      </c>
      <c r="B8372" s="127">
        <v>959678.59</v>
      </c>
      <c r="C8372" s="127">
        <v>6475499.165</v>
      </c>
      <c r="D8372" s="103" t="s">
        <v>167</v>
      </c>
      <c r="E8372" s="125">
        <v>466.34399999999999</v>
      </c>
      <c r="F8372" s="125">
        <v>0.5</v>
      </c>
      <c r="G8372" s="103" t="s">
        <v>167</v>
      </c>
      <c r="H8372" s="119">
        <f t="shared" si="3503"/>
        <v>1.3</v>
      </c>
      <c r="I8372" s="125" t="s">
        <v>5521</v>
      </c>
      <c r="J8372" s="125">
        <v>53755.91</v>
      </c>
      <c r="L8372" s="118">
        <v>0.7</v>
      </c>
    </row>
    <row r="8373" spans="1:12" x14ac:dyDescent="0.2">
      <c r="D8373" s="103"/>
      <c r="F8373" s="125">
        <v>0</v>
      </c>
      <c r="G8373" s="103"/>
    </row>
    <row r="8374" spans="1:12" x14ac:dyDescent="0.2">
      <c r="A8374" s="126">
        <v>3438</v>
      </c>
      <c r="B8374" s="127">
        <v>959687.55200000003</v>
      </c>
      <c r="C8374" s="127">
        <v>6475481.9709999999</v>
      </c>
      <c r="D8374" s="103" t="s">
        <v>167</v>
      </c>
      <c r="E8374" s="125">
        <v>466.464</v>
      </c>
      <c r="F8374" s="125">
        <v>0.49200000000001864</v>
      </c>
      <c r="G8374" s="103" t="s">
        <v>167</v>
      </c>
      <c r="H8374" s="119">
        <f t="shared" si="3503"/>
        <v>1.2920000000000187</v>
      </c>
      <c r="I8374" s="125" t="s">
        <v>5522</v>
      </c>
      <c r="J8374" s="125">
        <v>53775.3</v>
      </c>
      <c r="L8374" s="118">
        <v>0.7</v>
      </c>
    </row>
    <row r="8375" spans="1:12" x14ac:dyDescent="0.2">
      <c r="D8375" s="103"/>
      <c r="F8375" s="125">
        <v>0</v>
      </c>
      <c r="G8375" s="103"/>
    </row>
    <row r="8376" spans="1:12" x14ac:dyDescent="0.2">
      <c r="A8376" s="126">
        <v>3439</v>
      </c>
      <c r="B8376" s="127">
        <v>959696.853</v>
      </c>
      <c r="C8376" s="127">
        <v>6475463.733</v>
      </c>
      <c r="D8376" s="103" t="s">
        <v>167</v>
      </c>
      <c r="E8376" s="125">
        <v>466.61</v>
      </c>
      <c r="F8376" s="125">
        <v>0.52199999999999136</v>
      </c>
      <c r="G8376" s="103" t="s">
        <v>167</v>
      </c>
      <c r="H8376" s="119">
        <f t="shared" si="3503"/>
        <v>1.3219999999999914</v>
      </c>
      <c r="I8376" s="125" t="s">
        <v>5523</v>
      </c>
      <c r="J8376" s="125">
        <v>53795.77</v>
      </c>
      <c r="L8376" s="118">
        <v>0.7</v>
      </c>
    </row>
    <row r="8377" spans="1:12" x14ac:dyDescent="0.2">
      <c r="D8377" s="103"/>
      <c r="F8377" s="125">
        <v>0</v>
      </c>
      <c r="G8377" s="103"/>
    </row>
    <row r="8378" spans="1:12" x14ac:dyDescent="0.2">
      <c r="A8378" s="126">
        <v>3440</v>
      </c>
      <c r="B8378" s="127">
        <v>959706.05500000005</v>
      </c>
      <c r="C8378" s="127">
        <v>6475445.9249999998</v>
      </c>
      <c r="D8378" s="103" t="s">
        <v>167</v>
      </c>
      <c r="E8378" s="125">
        <v>466.74</v>
      </c>
      <c r="F8378" s="125">
        <v>0.56100000000003547</v>
      </c>
      <c r="G8378" s="103" t="s">
        <v>167</v>
      </c>
      <c r="H8378" s="119">
        <f t="shared" si="3503"/>
        <v>1.3610000000000355</v>
      </c>
      <c r="I8378" s="125" t="s">
        <v>5524</v>
      </c>
      <c r="J8378" s="125">
        <v>53815.81</v>
      </c>
      <c r="L8378" s="118">
        <v>0.7</v>
      </c>
    </row>
    <row r="8379" spans="1:12" x14ac:dyDescent="0.2">
      <c r="D8379" s="103"/>
      <c r="F8379" s="125">
        <v>0</v>
      </c>
      <c r="G8379" s="103"/>
    </row>
    <row r="8380" spans="1:12" x14ac:dyDescent="0.2">
      <c r="A8380" s="126">
        <v>3441</v>
      </c>
      <c r="B8380" s="127">
        <v>959715.16799999995</v>
      </c>
      <c r="C8380" s="127">
        <v>6475428.3650000002</v>
      </c>
      <c r="D8380" s="103" t="s">
        <v>167</v>
      </c>
      <c r="E8380" s="125">
        <v>466.87700000000001</v>
      </c>
      <c r="F8380" s="125">
        <v>0.56600000000003092</v>
      </c>
      <c r="G8380" s="103" t="s">
        <v>167</v>
      </c>
      <c r="H8380" s="119">
        <f t="shared" si="3503"/>
        <v>1.366000000000031</v>
      </c>
      <c r="I8380" s="125" t="s">
        <v>5525</v>
      </c>
      <c r="J8380" s="125">
        <v>53835.6</v>
      </c>
      <c r="L8380" s="118">
        <v>0.7</v>
      </c>
    </row>
    <row r="8381" spans="1:12" x14ac:dyDescent="0.2">
      <c r="D8381" s="103"/>
      <c r="F8381" s="125">
        <v>0</v>
      </c>
      <c r="G8381" s="103"/>
    </row>
    <row r="8382" spans="1:12" x14ac:dyDescent="0.2">
      <c r="A8382" s="126">
        <v>3442</v>
      </c>
      <c r="B8382" s="127">
        <v>959724.19299999997</v>
      </c>
      <c r="C8382" s="127">
        <v>6475410.3679999998</v>
      </c>
      <c r="D8382" s="103" t="s">
        <v>167</v>
      </c>
      <c r="E8382" s="125">
        <v>467.017</v>
      </c>
      <c r="F8382" s="125">
        <v>0.55200000000002092</v>
      </c>
      <c r="G8382" s="103" t="s">
        <v>167</v>
      </c>
      <c r="H8382" s="119">
        <f t="shared" ref="H8382:H8444" si="3504">F8382+L8382+0.1</f>
        <v>1.352000000000021</v>
      </c>
      <c r="I8382" s="125" t="s">
        <v>5526</v>
      </c>
      <c r="J8382" s="125">
        <v>53855.73</v>
      </c>
      <c r="L8382" s="118">
        <v>0.7</v>
      </c>
    </row>
    <row r="8383" spans="1:12" x14ac:dyDescent="0.2">
      <c r="D8383" s="103"/>
      <c r="F8383" s="125">
        <v>0</v>
      </c>
      <c r="G8383" s="103"/>
    </row>
    <row r="8384" spans="1:12" x14ac:dyDescent="0.2">
      <c r="A8384" s="126">
        <v>3443</v>
      </c>
      <c r="B8384" s="127">
        <v>959732.91</v>
      </c>
      <c r="C8384" s="127">
        <v>6475392.6310000001</v>
      </c>
      <c r="D8384" s="103" t="s">
        <v>167</v>
      </c>
      <c r="E8384" s="125">
        <v>467.15899999999999</v>
      </c>
      <c r="F8384" s="125">
        <v>0.55199999999996407</v>
      </c>
      <c r="G8384" s="103" t="s">
        <v>167</v>
      </c>
      <c r="H8384" s="119">
        <f t="shared" si="3504"/>
        <v>1.3519999999999641</v>
      </c>
      <c r="I8384" s="125" t="s">
        <v>5527</v>
      </c>
      <c r="J8384" s="125">
        <v>53875.5</v>
      </c>
      <c r="L8384" s="118">
        <v>0.7</v>
      </c>
    </row>
    <row r="8385" spans="1:12" x14ac:dyDescent="0.2">
      <c r="D8385" s="103"/>
      <c r="F8385" s="125">
        <v>0</v>
      </c>
      <c r="G8385" s="103"/>
    </row>
    <row r="8386" spans="1:12" x14ac:dyDescent="0.2">
      <c r="A8386" s="126">
        <v>3444</v>
      </c>
      <c r="B8386" s="127">
        <v>959741.65</v>
      </c>
      <c r="C8386" s="127">
        <v>6475374.6469999999</v>
      </c>
      <c r="D8386" s="103" t="s">
        <v>167</v>
      </c>
      <c r="E8386" s="125">
        <v>467.28399999999999</v>
      </c>
      <c r="F8386" s="125">
        <v>0.54599999999999227</v>
      </c>
      <c r="G8386" s="103" t="s">
        <v>167</v>
      </c>
      <c r="H8386" s="119">
        <f t="shared" si="3504"/>
        <v>1.3459999999999923</v>
      </c>
      <c r="I8386" s="125" t="s">
        <v>5528</v>
      </c>
      <c r="J8386" s="125">
        <v>53895.49</v>
      </c>
      <c r="L8386" s="118">
        <v>0.7</v>
      </c>
    </row>
    <row r="8387" spans="1:12" x14ac:dyDescent="0.2">
      <c r="D8387" s="103"/>
      <c r="F8387" s="125">
        <v>0</v>
      </c>
      <c r="G8387" s="103"/>
    </row>
    <row r="8388" spans="1:12" x14ac:dyDescent="0.2">
      <c r="A8388" s="126">
        <v>3445</v>
      </c>
      <c r="B8388" s="127">
        <v>959750.01699999999</v>
      </c>
      <c r="C8388" s="127">
        <v>6475356.5630000001</v>
      </c>
      <c r="D8388" s="103" t="s">
        <v>167</v>
      </c>
      <c r="E8388" s="125">
        <v>467.41800000000001</v>
      </c>
      <c r="F8388" s="125">
        <v>0.54000000000002046</v>
      </c>
      <c r="G8388" s="103" t="s">
        <v>167</v>
      </c>
      <c r="H8388" s="119">
        <f t="shared" si="3504"/>
        <v>1.3400000000000205</v>
      </c>
      <c r="I8388" s="125" t="s">
        <v>5529</v>
      </c>
      <c r="J8388" s="125">
        <v>53915.42</v>
      </c>
      <c r="L8388" s="118">
        <v>0.7</v>
      </c>
    </row>
    <row r="8389" spans="1:12" x14ac:dyDescent="0.2">
      <c r="D8389" s="103"/>
      <c r="F8389" s="125">
        <v>0</v>
      </c>
      <c r="G8389" s="103"/>
    </row>
    <row r="8390" spans="1:12" x14ac:dyDescent="0.2">
      <c r="A8390" s="126">
        <v>3446</v>
      </c>
      <c r="B8390" s="127">
        <v>959758.48</v>
      </c>
      <c r="C8390" s="127">
        <v>6475338.2850000001</v>
      </c>
      <c r="D8390" s="103" t="s">
        <v>167</v>
      </c>
      <c r="E8390" s="125">
        <v>467.64699999999999</v>
      </c>
      <c r="F8390" s="125">
        <v>0.56799999999998363</v>
      </c>
      <c r="G8390" s="103" t="s">
        <v>167</v>
      </c>
      <c r="H8390" s="119">
        <f t="shared" si="3504"/>
        <v>1.3679999999999837</v>
      </c>
      <c r="I8390" s="125" t="s">
        <v>5530</v>
      </c>
      <c r="J8390" s="125">
        <v>53935.56</v>
      </c>
      <c r="L8390" s="118">
        <v>0.7</v>
      </c>
    </row>
    <row r="8391" spans="1:12" x14ac:dyDescent="0.2">
      <c r="D8391" s="103"/>
      <c r="F8391" s="125">
        <v>0</v>
      </c>
      <c r="G8391" s="103"/>
    </row>
    <row r="8392" spans="1:12" x14ac:dyDescent="0.2">
      <c r="A8392" s="126">
        <v>3447</v>
      </c>
      <c r="B8392" s="127">
        <v>959766.80900000001</v>
      </c>
      <c r="C8392" s="127">
        <v>6475319.4369999999</v>
      </c>
      <c r="D8392" s="103" t="s">
        <v>167</v>
      </c>
      <c r="E8392" s="125">
        <v>467.863</v>
      </c>
      <c r="F8392" s="125">
        <v>0.53699999999997772</v>
      </c>
      <c r="G8392" s="103" t="s">
        <v>167</v>
      </c>
      <c r="H8392" s="119">
        <f t="shared" si="3504"/>
        <v>1.3369999999999778</v>
      </c>
      <c r="I8392" s="125" t="s">
        <v>5531</v>
      </c>
      <c r="J8392" s="125">
        <v>53956.21</v>
      </c>
      <c r="L8392" s="118">
        <v>0.7</v>
      </c>
    </row>
    <row r="8393" spans="1:12" x14ac:dyDescent="0.2">
      <c r="D8393" s="103"/>
      <c r="F8393" s="125">
        <v>0</v>
      </c>
      <c r="G8393" s="103"/>
    </row>
    <row r="8394" spans="1:12" x14ac:dyDescent="0.2">
      <c r="A8394" s="126">
        <v>3448</v>
      </c>
      <c r="B8394" s="127">
        <v>959774.47100000002</v>
      </c>
      <c r="C8394" s="127">
        <v>6475301.5429999996</v>
      </c>
      <c r="D8394" s="103" t="s">
        <v>167</v>
      </c>
      <c r="E8394" s="125">
        <v>468.10599999999999</v>
      </c>
      <c r="F8394" s="125">
        <v>0.50999999999999091</v>
      </c>
      <c r="G8394" s="103" t="s">
        <v>167</v>
      </c>
      <c r="H8394" s="119">
        <f t="shared" si="3504"/>
        <v>1.3099999999999909</v>
      </c>
      <c r="I8394" s="125" t="s">
        <v>5532</v>
      </c>
      <c r="J8394" s="125">
        <v>53975.61</v>
      </c>
      <c r="L8394" s="118">
        <v>0.7</v>
      </c>
    </row>
    <row r="8395" spans="1:12" x14ac:dyDescent="0.2">
      <c r="D8395" s="103"/>
      <c r="F8395" s="125">
        <v>0</v>
      </c>
      <c r="G8395" s="103"/>
    </row>
    <row r="8396" spans="1:12" x14ac:dyDescent="0.2">
      <c r="A8396" s="126">
        <v>3449</v>
      </c>
      <c r="B8396" s="127">
        <v>959782.16099999996</v>
      </c>
      <c r="C8396" s="127">
        <v>6475283.2640000004</v>
      </c>
      <c r="D8396" s="103" t="s">
        <v>167</v>
      </c>
      <c r="E8396" s="125">
        <v>468.36599999999999</v>
      </c>
      <c r="F8396" s="125">
        <v>0.55399999999997362</v>
      </c>
      <c r="G8396" s="103" t="s">
        <v>167</v>
      </c>
      <c r="H8396" s="119">
        <f t="shared" si="3504"/>
        <v>1.3539999999999737</v>
      </c>
      <c r="I8396" s="125" t="s">
        <v>5533</v>
      </c>
      <c r="J8396" s="125">
        <v>53995.41</v>
      </c>
      <c r="L8396" s="118">
        <v>0.7</v>
      </c>
    </row>
    <row r="8397" spans="1:12" x14ac:dyDescent="0.2">
      <c r="D8397" s="103"/>
      <c r="F8397" s="125">
        <v>0</v>
      </c>
      <c r="G8397" s="103"/>
    </row>
    <row r="8398" spans="1:12" x14ac:dyDescent="0.2">
      <c r="A8398" s="126">
        <v>3450</v>
      </c>
      <c r="B8398" s="127">
        <v>959789.80500000005</v>
      </c>
      <c r="C8398" s="127">
        <v>6475264.6749999998</v>
      </c>
      <c r="D8398" s="103" t="s">
        <v>167</v>
      </c>
      <c r="E8398" s="125">
        <v>468.65699999999998</v>
      </c>
      <c r="F8398" s="125">
        <v>0.52199999999999136</v>
      </c>
      <c r="G8398" s="103" t="s">
        <v>167</v>
      </c>
      <c r="H8398" s="119">
        <f t="shared" si="3504"/>
        <v>1.3219999999999914</v>
      </c>
      <c r="I8398" s="125" t="s">
        <v>5534</v>
      </c>
      <c r="J8398" s="125">
        <v>54015.51</v>
      </c>
      <c r="L8398" s="118">
        <v>0.7</v>
      </c>
    </row>
    <row r="8399" spans="1:12" x14ac:dyDescent="0.2">
      <c r="D8399" s="103"/>
      <c r="F8399" s="125">
        <v>0</v>
      </c>
      <c r="G8399" s="103"/>
    </row>
    <row r="8400" spans="1:12" x14ac:dyDescent="0.2">
      <c r="A8400" s="126">
        <v>3451</v>
      </c>
      <c r="B8400" s="127">
        <v>959797.37399999995</v>
      </c>
      <c r="C8400" s="127">
        <v>6475245.9620000003</v>
      </c>
      <c r="D8400" s="103" t="s">
        <v>167</v>
      </c>
      <c r="E8400" s="125">
        <v>468.96300000000002</v>
      </c>
      <c r="F8400" s="125">
        <v>0.53900000000004411</v>
      </c>
      <c r="G8400" s="103" t="s">
        <v>167</v>
      </c>
      <c r="H8400" s="119">
        <f t="shared" si="3504"/>
        <v>1.3390000000000442</v>
      </c>
      <c r="I8400" s="125" t="s">
        <v>5535</v>
      </c>
      <c r="J8400" s="125">
        <v>54035.81</v>
      </c>
      <c r="L8400" s="118">
        <v>0.7</v>
      </c>
    </row>
    <row r="8401" spans="1:12" x14ac:dyDescent="0.2">
      <c r="D8401" s="103"/>
      <c r="F8401" s="125">
        <v>0</v>
      </c>
      <c r="G8401" s="103"/>
    </row>
    <row r="8402" spans="1:12" x14ac:dyDescent="0.2">
      <c r="A8402" s="126">
        <v>3452</v>
      </c>
      <c r="B8402" s="127">
        <v>959804.89399999997</v>
      </c>
      <c r="C8402" s="127">
        <v>6475227.3689999999</v>
      </c>
      <c r="D8402" s="103" t="s">
        <v>167</v>
      </c>
      <c r="E8402" s="125">
        <v>469.346</v>
      </c>
      <c r="F8402" s="125">
        <v>0.57800000000003138</v>
      </c>
      <c r="G8402" s="103" t="s">
        <v>167</v>
      </c>
      <c r="H8402" s="119">
        <f t="shared" si="3504"/>
        <v>1.3780000000000314</v>
      </c>
      <c r="I8402" s="125" t="s">
        <v>5536</v>
      </c>
      <c r="J8402" s="125">
        <v>54055.81</v>
      </c>
      <c r="L8402" s="118">
        <v>0.7</v>
      </c>
    </row>
    <row r="8403" spans="1:12" x14ac:dyDescent="0.2">
      <c r="D8403" s="103"/>
      <c r="F8403" s="125">
        <v>0</v>
      </c>
      <c r="G8403" s="103"/>
    </row>
    <row r="8404" spans="1:12" x14ac:dyDescent="0.2">
      <c r="A8404" s="126">
        <v>3453</v>
      </c>
      <c r="B8404" s="127">
        <v>959812.12899999996</v>
      </c>
      <c r="C8404" s="127">
        <v>6475209.0659999996</v>
      </c>
      <c r="D8404" s="103" t="s">
        <v>167</v>
      </c>
      <c r="E8404" s="125">
        <v>469.71800000000002</v>
      </c>
      <c r="F8404" s="125">
        <v>0.52300000000002456</v>
      </c>
      <c r="G8404" s="103" t="s">
        <v>167</v>
      </c>
      <c r="H8404" s="119">
        <f t="shared" si="3504"/>
        <v>1.3230000000000246</v>
      </c>
      <c r="I8404" s="125" t="s">
        <v>5537</v>
      </c>
      <c r="J8404" s="125">
        <v>54075.51</v>
      </c>
      <c r="L8404" s="118">
        <v>0.7</v>
      </c>
    </row>
    <row r="8405" spans="1:12" x14ac:dyDescent="0.2">
      <c r="D8405" s="103"/>
      <c r="F8405" s="125">
        <v>0</v>
      </c>
      <c r="G8405" s="103"/>
    </row>
    <row r="8406" spans="1:12" x14ac:dyDescent="0.2">
      <c r="A8406" s="126">
        <v>3454</v>
      </c>
      <c r="B8406" s="127">
        <v>959819.76899999997</v>
      </c>
      <c r="C8406" s="127">
        <v>6475190.3480000002</v>
      </c>
      <c r="D8406" s="103" t="s">
        <v>167</v>
      </c>
      <c r="E8406" s="125">
        <v>470.15300000000002</v>
      </c>
      <c r="F8406" s="125">
        <v>0.50300000000004275</v>
      </c>
      <c r="G8406" s="103" t="s">
        <v>167</v>
      </c>
      <c r="H8406" s="119">
        <f t="shared" si="3504"/>
        <v>1.3030000000000428</v>
      </c>
      <c r="I8406" s="125" t="s">
        <v>5538</v>
      </c>
      <c r="J8406" s="125">
        <v>54095.73</v>
      </c>
      <c r="L8406" s="118">
        <v>0.7</v>
      </c>
    </row>
    <row r="8407" spans="1:12" x14ac:dyDescent="0.2">
      <c r="D8407" s="103"/>
      <c r="F8407" s="125">
        <v>0</v>
      </c>
      <c r="G8407" s="103"/>
    </row>
    <row r="8408" spans="1:12" x14ac:dyDescent="0.2">
      <c r="A8408" s="126">
        <v>3455</v>
      </c>
      <c r="B8408" s="127">
        <v>959827.09699999995</v>
      </c>
      <c r="C8408" s="127">
        <v>6475171.8810000001</v>
      </c>
      <c r="D8408" s="103" t="s">
        <v>167</v>
      </c>
      <c r="E8408" s="125">
        <v>470.61599999999999</v>
      </c>
      <c r="F8408" s="125">
        <v>0.53199999999998226</v>
      </c>
      <c r="G8408" s="103" t="s">
        <v>167</v>
      </c>
      <c r="H8408" s="119">
        <f t="shared" si="3504"/>
        <v>1.3319999999999823</v>
      </c>
      <c r="I8408" s="125" t="s">
        <v>5539</v>
      </c>
      <c r="J8408" s="125">
        <v>54115.6</v>
      </c>
      <c r="L8408" s="118">
        <v>0.7</v>
      </c>
    </row>
    <row r="8409" spans="1:12" x14ac:dyDescent="0.2">
      <c r="D8409" s="103"/>
      <c r="F8409" s="125">
        <v>0</v>
      </c>
      <c r="G8409" s="103"/>
    </row>
    <row r="8410" spans="1:12" x14ac:dyDescent="0.2">
      <c r="A8410" s="126" t="s">
        <v>5540</v>
      </c>
      <c r="B8410" s="127">
        <v>959829.02500000002</v>
      </c>
      <c r="C8410" s="127">
        <v>6475166.784</v>
      </c>
      <c r="D8410" s="103" t="s">
        <v>167</v>
      </c>
      <c r="E8410" s="125">
        <v>470.803</v>
      </c>
      <c r="F8410" s="125">
        <v>0.59199999999998454</v>
      </c>
      <c r="G8410" s="103" t="s">
        <v>167</v>
      </c>
      <c r="H8410" s="119">
        <f t="shared" si="3504"/>
        <v>1.3919999999999846</v>
      </c>
      <c r="I8410" s="125" t="s">
        <v>5541</v>
      </c>
      <c r="J8410" s="125">
        <v>54122.16</v>
      </c>
      <c r="L8410" s="118">
        <v>0.7</v>
      </c>
    </row>
    <row r="8411" spans="1:12" x14ac:dyDescent="0.2">
      <c r="D8411" s="103"/>
      <c r="F8411" s="125">
        <v>0</v>
      </c>
      <c r="G8411" s="103"/>
    </row>
    <row r="8412" spans="1:12" x14ac:dyDescent="0.2">
      <c r="A8412" s="126">
        <v>3456</v>
      </c>
      <c r="B8412" s="127">
        <v>959834.39199999999</v>
      </c>
      <c r="C8412" s="127">
        <v>6475152.9479999999</v>
      </c>
      <c r="D8412" s="103" t="s">
        <v>167</v>
      </c>
      <c r="E8412" s="125">
        <v>471.16300000000001</v>
      </c>
      <c r="F8412" s="125">
        <v>0.53899999999998727</v>
      </c>
      <c r="G8412" s="103" t="s">
        <v>167</v>
      </c>
      <c r="H8412" s="119">
        <f t="shared" si="3504"/>
        <v>1.3389999999999873</v>
      </c>
      <c r="I8412" s="125" t="s">
        <v>5542</v>
      </c>
      <c r="J8412" s="125">
        <v>54135.89</v>
      </c>
      <c r="L8412" s="118">
        <v>0.7</v>
      </c>
    </row>
    <row r="8413" spans="1:12" x14ac:dyDescent="0.2">
      <c r="D8413" s="103"/>
      <c r="F8413" s="125">
        <v>0</v>
      </c>
      <c r="G8413" s="103"/>
    </row>
    <row r="8414" spans="1:12" x14ac:dyDescent="0.2">
      <c r="A8414" s="126">
        <v>3457</v>
      </c>
      <c r="B8414" s="127">
        <v>959841.33799999999</v>
      </c>
      <c r="C8414" s="127">
        <v>6475134.3229999999</v>
      </c>
      <c r="D8414" s="103" t="s">
        <v>167</v>
      </c>
      <c r="E8414" s="125">
        <v>471.69</v>
      </c>
      <c r="F8414" s="125">
        <v>0.55599999999998317</v>
      </c>
      <c r="G8414" s="103" t="s">
        <v>167</v>
      </c>
      <c r="H8414" s="119">
        <f t="shared" si="3504"/>
        <v>1.3559999999999832</v>
      </c>
      <c r="I8414" s="125" t="s">
        <v>5543</v>
      </c>
      <c r="J8414" s="125">
        <v>54155.78</v>
      </c>
      <c r="L8414" s="118">
        <v>0.7</v>
      </c>
    </row>
    <row r="8415" spans="1:12" x14ac:dyDescent="0.2">
      <c r="D8415" s="103"/>
      <c r="F8415" s="125">
        <v>0</v>
      </c>
      <c r="G8415" s="103"/>
    </row>
    <row r="8416" spans="1:12" x14ac:dyDescent="0.2">
      <c r="A8416" s="126">
        <v>3458</v>
      </c>
      <c r="B8416" s="127">
        <v>959848.09</v>
      </c>
      <c r="C8416" s="127">
        <v>6475115.358</v>
      </c>
      <c r="D8416" s="103" t="s">
        <v>167</v>
      </c>
      <c r="E8416" s="125">
        <v>472.2</v>
      </c>
      <c r="F8416" s="125">
        <v>0.5029999999999859</v>
      </c>
      <c r="G8416" s="103" t="s">
        <v>167</v>
      </c>
      <c r="H8416" s="119">
        <f t="shared" si="3504"/>
        <v>1.3029999999999859</v>
      </c>
      <c r="I8416" s="125" t="s">
        <v>5544</v>
      </c>
      <c r="J8416" s="125">
        <v>54175.92</v>
      </c>
      <c r="L8416" s="118">
        <v>0.7</v>
      </c>
    </row>
    <row r="8417" spans="1:12" x14ac:dyDescent="0.2">
      <c r="D8417" s="103"/>
      <c r="F8417" s="125">
        <v>0</v>
      </c>
      <c r="G8417" s="103"/>
    </row>
    <row r="8418" spans="1:12" x14ac:dyDescent="0.2">
      <c r="A8418" s="126" t="s">
        <v>5545</v>
      </c>
      <c r="B8418" s="127">
        <v>959851.75199999998</v>
      </c>
      <c r="C8418" s="127">
        <v>6475105.6880000001</v>
      </c>
      <c r="D8418" s="103" t="s">
        <v>167</v>
      </c>
      <c r="E8418" s="125">
        <v>472.39499999999998</v>
      </c>
      <c r="F8418" s="125">
        <v>0.52899999999999636</v>
      </c>
      <c r="G8418" s="103" t="s">
        <v>167</v>
      </c>
      <c r="H8418" s="119">
        <f t="shared" si="3504"/>
        <v>1.3289999999999964</v>
      </c>
      <c r="I8418" s="125" t="s">
        <v>5546</v>
      </c>
      <c r="J8418" s="125">
        <v>54185.83</v>
      </c>
      <c r="L8418" s="118">
        <v>0.7</v>
      </c>
    </row>
    <row r="8419" spans="1:12" x14ac:dyDescent="0.2">
      <c r="D8419" s="103"/>
      <c r="F8419" s="125">
        <v>0</v>
      </c>
      <c r="G8419" s="103"/>
    </row>
    <row r="8420" spans="1:12" x14ac:dyDescent="0.2">
      <c r="A8420" s="126">
        <v>3459</v>
      </c>
      <c r="B8420" s="127">
        <v>959854.93500000006</v>
      </c>
      <c r="C8420" s="127">
        <v>6475097.0219999999</v>
      </c>
      <c r="D8420" s="103" t="s">
        <v>167</v>
      </c>
      <c r="E8420" s="125">
        <v>472.64800000000002</v>
      </c>
      <c r="F8420" s="125">
        <v>0.48400000000003729</v>
      </c>
      <c r="G8420" s="103" t="s">
        <v>167</v>
      </c>
      <c r="H8420" s="119">
        <f t="shared" si="3504"/>
        <v>1.2840000000000373</v>
      </c>
      <c r="I8420" s="125" t="s">
        <v>5547</v>
      </c>
      <c r="J8420" s="125">
        <v>54195.49</v>
      </c>
      <c r="L8420" s="118">
        <v>0.7</v>
      </c>
    </row>
    <row r="8421" spans="1:12" x14ac:dyDescent="0.2">
      <c r="D8421" s="103"/>
      <c r="F8421" s="125">
        <v>0</v>
      </c>
      <c r="G8421" s="103"/>
    </row>
    <row r="8422" spans="1:12" x14ac:dyDescent="0.2">
      <c r="A8422" s="126" t="s">
        <v>5548</v>
      </c>
      <c r="B8422" s="127">
        <v>959856.66700000002</v>
      </c>
      <c r="C8422" s="127">
        <v>6475093.0669999998</v>
      </c>
      <c r="D8422" s="103" t="s">
        <v>167</v>
      </c>
      <c r="E8422" s="125">
        <v>472.77</v>
      </c>
      <c r="F8422" s="125">
        <v>0.68799999999998818</v>
      </c>
      <c r="G8422" s="103" t="s">
        <v>167</v>
      </c>
      <c r="H8422" s="119">
        <f t="shared" si="3504"/>
        <v>1.4879999999999882</v>
      </c>
      <c r="I8422" s="125" t="s">
        <v>5549</v>
      </c>
      <c r="J8422" s="125">
        <v>54199.83</v>
      </c>
      <c r="L8422" s="118">
        <v>0.7</v>
      </c>
    </row>
    <row r="8423" spans="1:12" x14ac:dyDescent="0.2">
      <c r="D8423" s="103"/>
      <c r="F8423" s="125">
        <v>0</v>
      </c>
      <c r="G8423" s="103"/>
    </row>
    <row r="8424" spans="1:12" x14ac:dyDescent="0.2">
      <c r="A8424" s="126" t="s">
        <v>5550</v>
      </c>
      <c r="B8424" s="127">
        <v>959857.83100000001</v>
      </c>
      <c r="C8424" s="127">
        <v>6475090.9780000001</v>
      </c>
      <c r="D8424" s="103" t="s">
        <v>167</v>
      </c>
      <c r="E8424" s="125">
        <v>472.827</v>
      </c>
      <c r="F8424" s="125">
        <v>0.82200000000000273</v>
      </c>
      <c r="G8424" s="103" t="s">
        <v>167</v>
      </c>
      <c r="H8424" s="119">
        <f t="shared" si="3504"/>
        <v>1.6220000000000028</v>
      </c>
      <c r="I8424" s="125" t="s">
        <v>5551</v>
      </c>
      <c r="J8424" s="125">
        <v>54202.23</v>
      </c>
      <c r="L8424" s="118">
        <v>0.7</v>
      </c>
    </row>
    <row r="8425" spans="1:12" x14ac:dyDescent="0.2">
      <c r="D8425" s="103"/>
      <c r="F8425" s="125">
        <v>0</v>
      </c>
      <c r="G8425" s="103"/>
    </row>
    <row r="8426" spans="1:12" x14ac:dyDescent="0.2">
      <c r="A8426" s="126" t="s">
        <v>5552</v>
      </c>
      <c r="B8426" s="127">
        <v>959860.40099999995</v>
      </c>
      <c r="C8426" s="127">
        <v>6475087.7149999999</v>
      </c>
      <c r="D8426" s="103" t="s">
        <v>167</v>
      </c>
      <c r="E8426" s="125">
        <v>473.00799999999998</v>
      </c>
      <c r="F8426" s="125">
        <v>1.1299999999999955</v>
      </c>
      <c r="G8426" s="103" t="s">
        <v>167</v>
      </c>
      <c r="H8426" s="119">
        <f t="shared" si="3504"/>
        <v>2.1299999999999955</v>
      </c>
      <c r="I8426" s="125" t="s">
        <v>5553</v>
      </c>
      <c r="J8426" s="125">
        <v>54206.77</v>
      </c>
      <c r="L8426" s="118">
        <v>0.9</v>
      </c>
    </row>
    <row r="8427" spans="1:12" x14ac:dyDescent="0.2">
      <c r="D8427" s="103"/>
      <c r="F8427" s="125">
        <v>0</v>
      </c>
      <c r="G8427" s="103"/>
    </row>
    <row r="8428" spans="1:12" x14ac:dyDescent="0.2">
      <c r="A8428" s="126" t="s">
        <v>5554</v>
      </c>
      <c r="B8428" s="127">
        <v>959861.97900000005</v>
      </c>
      <c r="C8428" s="127">
        <v>6475086.1600000001</v>
      </c>
      <c r="D8428" s="103" t="s">
        <v>167</v>
      </c>
      <c r="E8428" s="125">
        <v>472.95600000000002</v>
      </c>
      <c r="F8428" s="125">
        <v>1.2390000000000327</v>
      </c>
      <c r="G8428" s="103" t="s">
        <v>167</v>
      </c>
      <c r="H8428" s="119">
        <f t="shared" si="3504"/>
        <v>2.2390000000000327</v>
      </c>
      <c r="I8428" s="125" t="s">
        <v>5555</v>
      </c>
      <c r="J8428" s="125">
        <v>54209.120000000003</v>
      </c>
      <c r="L8428" s="118">
        <v>0.9</v>
      </c>
    </row>
    <row r="8429" spans="1:12" x14ac:dyDescent="0.2">
      <c r="D8429" s="103"/>
      <c r="F8429" s="125">
        <v>0</v>
      </c>
      <c r="G8429" s="103"/>
    </row>
    <row r="8430" spans="1:12" x14ac:dyDescent="0.2">
      <c r="A8430" s="126">
        <v>3460</v>
      </c>
      <c r="B8430" s="127">
        <v>959867.196</v>
      </c>
      <c r="C8430" s="127">
        <v>6475080.8679999998</v>
      </c>
      <c r="D8430" s="103" t="s">
        <v>167</v>
      </c>
      <c r="E8430" s="125">
        <v>471.68</v>
      </c>
      <c r="F8430" s="125">
        <v>1.2590000000000146</v>
      </c>
      <c r="G8430" s="103" t="s">
        <v>167</v>
      </c>
      <c r="H8430" s="119">
        <f t="shared" si="3504"/>
        <v>2.2590000000000146</v>
      </c>
      <c r="I8430" s="125" t="s">
        <v>5556</v>
      </c>
      <c r="J8430" s="125">
        <v>54218.07</v>
      </c>
      <c r="L8430" s="118">
        <v>0.9</v>
      </c>
    </row>
    <row r="8431" spans="1:12" x14ac:dyDescent="0.2">
      <c r="D8431" s="103"/>
      <c r="F8431" s="125">
        <v>0</v>
      </c>
      <c r="G8431" s="103"/>
    </row>
    <row r="8432" spans="1:12" x14ac:dyDescent="0.2">
      <c r="A8432" s="126" t="s">
        <v>5557</v>
      </c>
      <c r="B8432" s="127">
        <v>959871.02899999998</v>
      </c>
      <c r="C8432" s="127">
        <v>6475077.1909999996</v>
      </c>
      <c r="D8432" s="103" t="s">
        <v>167</v>
      </c>
      <c r="E8432" s="125">
        <v>470.61099999999999</v>
      </c>
      <c r="F8432" s="125">
        <v>1.1189999999999714</v>
      </c>
      <c r="G8432" s="103" t="s">
        <v>167</v>
      </c>
      <c r="H8432" s="119">
        <f t="shared" si="3504"/>
        <v>2.1189999999999714</v>
      </c>
      <c r="I8432" s="125" t="s">
        <v>5558</v>
      </c>
      <c r="J8432" s="125">
        <v>54221.5</v>
      </c>
      <c r="L8432" s="118">
        <v>0.9</v>
      </c>
    </row>
    <row r="8433" spans="1:12" x14ac:dyDescent="0.2">
      <c r="D8433" s="103"/>
      <c r="G8433" s="103"/>
    </row>
    <row r="8434" spans="1:12" x14ac:dyDescent="0.2">
      <c r="A8434" s="126" t="s">
        <v>5559</v>
      </c>
      <c r="B8434" s="127">
        <v>959875.70299999998</v>
      </c>
      <c r="C8434" s="127">
        <v>6475073.1960000005</v>
      </c>
      <c r="D8434" s="103" t="s">
        <v>167</v>
      </c>
      <c r="E8434" s="125">
        <v>469.08</v>
      </c>
      <c r="F8434" s="125">
        <v>1.3039999999999736</v>
      </c>
      <c r="G8434" s="103" t="s">
        <v>167</v>
      </c>
      <c r="H8434" s="119">
        <f t="shared" si="3504"/>
        <v>2.3039999999999736</v>
      </c>
      <c r="I8434" s="125" t="s">
        <v>5560</v>
      </c>
      <c r="J8434" s="125">
        <v>54229.14</v>
      </c>
      <c r="L8434" s="118">
        <v>0.9</v>
      </c>
    </row>
    <row r="8435" spans="1:12" x14ac:dyDescent="0.2">
      <c r="D8435" s="103"/>
      <c r="G8435" s="103"/>
    </row>
    <row r="8436" spans="1:12" x14ac:dyDescent="0.2">
      <c r="A8436" s="126">
        <v>3461</v>
      </c>
      <c r="B8436" s="127">
        <v>959880.18500000006</v>
      </c>
      <c r="C8436" s="127">
        <v>6475063.7850000001</v>
      </c>
      <c r="D8436" s="103" t="s">
        <v>167</v>
      </c>
      <c r="E8436" s="125">
        <v>468.23200000000003</v>
      </c>
      <c r="F8436" s="125">
        <v>0.63700000000000045</v>
      </c>
      <c r="G8436" s="103" t="s">
        <v>167</v>
      </c>
      <c r="H8436" s="119">
        <f t="shared" si="3504"/>
        <v>1.4370000000000005</v>
      </c>
      <c r="I8436" s="125" t="s">
        <v>5561</v>
      </c>
      <c r="J8436" s="125">
        <v>54238.43</v>
      </c>
      <c r="L8436" s="118">
        <v>0.7</v>
      </c>
    </row>
    <row r="8437" spans="1:12" x14ac:dyDescent="0.2">
      <c r="D8437" s="103"/>
      <c r="G8437" s="103"/>
    </row>
    <row r="8438" spans="1:12" x14ac:dyDescent="0.2">
      <c r="A8438" s="126" t="s">
        <v>5562</v>
      </c>
      <c r="B8438" s="127">
        <v>959884.28399999999</v>
      </c>
      <c r="C8438" s="127">
        <v>6475051.2599999998</v>
      </c>
      <c r="D8438" s="103" t="s">
        <v>167</v>
      </c>
      <c r="E8438" s="125">
        <v>468.31200000000001</v>
      </c>
      <c r="F8438" s="125">
        <v>0.74500000000000455</v>
      </c>
      <c r="G8438" s="103" t="s">
        <v>167</v>
      </c>
      <c r="H8438" s="119">
        <f t="shared" si="3504"/>
        <v>1.5450000000000046</v>
      </c>
      <c r="I8438" s="125" t="s">
        <v>5563</v>
      </c>
      <c r="J8438" s="125">
        <v>54251.62</v>
      </c>
      <c r="L8438" s="118">
        <v>0.7</v>
      </c>
    </row>
    <row r="8439" spans="1:12" x14ac:dyDescent="0.2">
      <c r="D8439" s="103"/>
      <c r="G8439" s="103"/>
    </row>
    <row r="8440" spans="1:12" x14ac:dyDescent="0.2">
      <c r="A8440" s="126">
        <v>3462</v>
      </c>
      <c r="B8440" s="127">
        <v>959887.424</v>
      </c>
      <c r="C8440" s="127">
        <v>6475044.1339999996</v>
      </c>
      <c r="D8440" s="103" t="s">
        <v>167</v>
      </c>
      <c r="E8440" s="125">
        <v>468.51299999999998</v>
      </c>
      <c r="F8440" s="125">
        <v>0.54599999999999227</v>
      </c>
      <c r="G8440" s="103" t="s">
        <v>167</v>
      </c>
      <c r="H8440" s="119">
        <f t="shared" si="3504"/>
        <v>1.3459999999999923</v>
      </c>
      <c r="I8440" s="125" t="s">
        <v>5564</v>
      </c>
      <c r="J8440" s="125">
        <v>54259.45</v>
      </c>
      <c r="L8440" s="118">
        <v>0.7</v>
      </c>
    </row>
    <row r="8441" spans="1:12" x14ac:dyDescent="0.2">
      <c r="D8441" s="103"/>
      <c r="G8441" s="103"/>
    </row>
    <row r="8442" spans="1:12" x14ac:dyDescent="0.2">
      <c r="A8442" s="126" t="s">
        <v>5565</v>
      </c>
      <c r="B8442" s="127">
        <v>959889.70299999998</v>
      </c>
      <c r="C8442" s="127">
        <v>6475039.4139999999</v>
      </c>
      <c r="D8442" s="103" t="s">
        <v>167</v>
      </c>
      <c r="E8442" s="125">
        <v>468.57600000000002</v>
      </c>
      <c r="F8442" s="125">
        <v>0.59500000000002728</v>
      </c>
      <c r="G8442" s="103" t="s">
        <v>167</v>
      </c>
      <c r="H8442" s="119">
        <f t="shared" si="3504"/>
        <v>1.3950000000000273</v>
      </c>
      <c r="I8442" s="125" t="s">
        <v>5566</v>
      </c>
      <c r="J8442" s="125">
        <v>54265.39</v>
      </c>
      <c r="L8442" s="118">
        <v>0.7</v>
      </c>
    </row>
    <row r="8443" spans="1:12" x14ac:dyDescent="0.2">
      <c r="D8443" s="103"/>
      <c r="G8443" s="103"/>
    </row>
    <row r="8444" spans="1:12" x14ac:dyDescent="0.2">
      <c r="A8444" s="126">
        <v>3463</v>
      </c>
      <c r="B8444" s="127">
        <v>959895.30799999996</v>
      </c>
      <c r="C8444" s="127">
        <v>6475027.159</v>
      </c>
      <c r="D8444" s="103" t="s">
        <v>167</v>
      </c>
      <c r="E8444" s="125">
        <v>468.79599999999999</v>
      </c>
      <c r="F8444" s="125">
        <v>0.63400000000001455</v>
      </c>
      <c r="G8444" s="103" t="s">
        <v>167</v>
      </c>
      <c r="H8444" s="119">
        <f t="shared" si="3504"/>
        <v>1.4340000000000146</v>
      </c>
      <c r="I8444" s="125" t="s">
        <v>5567</v>
      </c>
      <c r="J8444" s="125">
        <v>54278.18</v>
      </c>
      <c r="L8444" s="118">
        <v>0.7</v>
      </c>
    </row>
    <row r="8445" spans="1:12" x14ac:dyDescent="0.2">
      <c r="D8445" s="103"/>
      <c r="G8445" s="103"/>
    </row>
    <row r="8446" spans="1:12" x14ac:dyDescent="0.2">
      <c r="A8446" s="126" t="s">
        <v>5568</v>
      </c>
      <c r="B8446" s="127">
        <v>959897.74699999997</v>
      </c>
      <c r="C8446" s="127">
        <v>6475018.7879999997</v>
      </c>
      <c r="D8446" s="103" t="s">
        <v>167</v>
      </c>
      <c r="E8446" s="125">
        <v>468.85899999999998</v>
      </c>
      <c r="F8446" s="125">
        <v>0.58599999999995589</v>
      </c>
      <c r="G8446" s="103" t="s">
        <v>167</v>
      </c>
      <c r="H8446" s="119">
        <f t="shared" ref="H8446:H8508" si="3505">F8446+L8446+0.1</f>
        <v>1.3859999999999559</v>
      </c>
      <c r="I8446" s="125" t="s">
        <v>5569</v>
      </c>
      <c r="J8446" s="125">
        <v>54286.91</v>
      </c>
      <c r="L8446" s="118">
        <v>0.7</v>
      </c>
    </row>
    <row r="8447" spans="1:12" x14ac:dyDescent="0.2">
      <c r="D8447" s="103"/>
      <c r="G8447" s="103"/>
    </row>
    <row r="8448" spans="1:12" x14ac:dyDescent="0.2">
      <c r="A8448" s="126">
        <v>3464</v>
      </c>
      <c r="B8448" s="127">
        <v>959900.18400000001</v>
      </c>
      <c r="C8448" s="127">
        <v>6475008.3269999996</v>
      </c>
      <c r="D8448" s="103" t="s">
        <v>167</v>
      </c>
      <c r="E8448" s="125">
        <v>469.04199999999997</v>
      </c>
      <c r="F8448" s="125">
        <v>0.64299999999997226</v>
      </c>
      <c r="G8448" s="103" t="s">
        <v>167</v>
      </c>
      <c r="H8448" s="119">
        <f t="shared" si="3505"/>
        <v>1.4429999999999723</v>
      </c>
      <c r="I8448" s="125" t="s">
        <v>5570</v>
      </c>
      <c r="J8448" s="125">
        <v>54297.65</v>
      </c>
      <c r="L8448" s="118">
        <v>0.7</v>
      </c>
    </row>
    <row r="8449" spans="1:12" x14ac:dyDescent="0.2">
      <c r="D8449" s="103"/>
      <c r="G8449" s="103"/>
    </row>
    <row r="8450" spans="1:12" x14ac:dyDescent="0.2">
      <c r="A8450" s="126" t="s">
        <v>5571</v>
      </c>
      <c r="B8450" s="127">
        <v>959902.299</v>
      </c>
      <c r="C8450" s="127">
        <v>6474999.7690000003</v>
      </c>
      <c r="D8450" s="103" t="s">
        <v>167</v>
      </c>
      <c r="E8450" s="125">
        <v>469.19200000000001</v>
      </c>
      <c r="F8450" s="125">
        <v>0.64699999999999136</v>
      </c>
      <c r="G8450" s="103" t="s">
        <v>167</v>
      </c>
      <c r="H8450" s="119">
        <f t="shared" si="3505"/>
        <v>1.4469999999999914</v>
      </c>
      <c r="I8450" s="125" t="s">
        <v>5572</v>
      </c>
      <c r="J8450" s="125">
        <v>54306.47</v>
      </c>
      <c r="L8450" s="118">
        <v>0.7</v>
      </c>
    </row>
    <row r="8451" spans="1:12" x14ac:dyDescent="0.2">
      <c r="D8451" s="103"/>
      <c r="G8451" s="103"/>
    </row>
    <row r="8452" spans="1:12" x14ac:dyDescent="0.2">
      <c r="A8452" s="126" t="s">
        <v>5573</v>
      </c>
      <c r="B8452" s="127">
        <v>959905.55599999998</v>
      </c>
      <c r="C8452" s="127">
        <v>6474987.3049999997</v>
      </c>
      <c r="D8452" s="103" t="s">
        <v>167</v>
      </c>
      <c r="E8452" s="125">
        <v>469.471</v>
      </c>
      <c r="F8452" s="125">
        <v>0.61299999999999955</v>
      </c>
      <c r="G8452" s="103" t="s">
        <v>167</v>
      </c>
      <c r="H8452" s="119">
        <f t="shared" si="3505"/>
        <v>1.4129999999999996</v>
      </c>
      <c r="I8452" s="125" t="s">
        <v>5574</v>
      </c>
      <c r="J8452" s="125">
        <v>54319.35</v>
      </c>
      <c r="L8452" s="118">
        <v>0.7</v>
      </c>
    </row>
    <row r="8453" spans="1:12" x14ac:dyDescent="0.2">
      <c r="D8453" s="103"/>
      <c r="G8453" s="103"/>
    </row>
    <row r="8454" spans="1:12" x14ac:dyDescent="0.2">
      <c r="A8454" s="126" t="s">
        <v>5575</v>
      </c>
      <c r="B8454" s="127">
        <v>959909.18900000001</v>
      </c>
      <c r="C8454" s="127">
        <v>6474971.523</v>
      </c>
      <c r="D8454" s="103" t="s">
        <v>167</v>
      </c>
      <c r="E8454" s="125">
        <v>469.59500000000003</v>
      </c>
      <c r="F8454" s="125">
        <v>0.70100000000002183</v>
      </c>
      <c r="G8454" s="103" t="s">
        <v>167</v>
      </c>
      <c r="H8454" s="119">
        <f t="shared" si="3505"/>
        <v>1.5010000000000219</v>
      </c>
      <c r="I8454" s="125" t="s">
        <v>5576</v>
      </c>
      <c r="J8454" s="125">
        <v>54335.55</v>
      </c>
      <c r="L8454" s="118">
        <v>0.7</v>
      </c>
    </row>
    <row r="8455" spans="1:12" x14ac:dyDescent="0.2">
      <c r="D8455" s="103"/>
      <c r="G8455" s="103"/>
    </row>
    <row r="8456" spans="1:12" x14ac:dyDescent="0.2">
      <c r="A8456" s="126" t="s">
        <v>5577</v>
      </c>
      <c r="B8456" s="127">
        <v>959913.43099999998</v>
      </c>
      <c r="C8456" s="127">
        <v>6474951.977</v>
      </c>
      <c r="D8456" s="103" t="s">
        <v>167</v>
      </c>
      <c r="E8456" s="125">
        <v>469.75900000000001</v>
      </c>
      <c r="F8456" s="125">
        <v>0.63400000000001455</v>
      </c>
      <c r="G8456" s="103" t="s">
        <v>167</v>
      </c>
      <c r="H8456" s="119">
        <f t="shared" si="3505"/>
        <v>1.4340000000000146</v>
      </c>
      <c r="I8456" s="125" t="s">
        <v>5578</v>
      </c>
      <c r="J8456" s="125">
        <v>54355.55</v>
      </c>
      <c r="L8456" s="118">
        <v>0.7</v>
      </c>
    </row>
    <row r="8457" spans="1:12" x14ac:dyDescent="0.2">
      <c r="D8457" s="103"/>
      <c r="G8457" s="103"/>
    </row>
    <row r="8458" spans="1:12" x14ac:dyDescent="0.2">
      <c r="A8458" s="126" t="s">
        <v>5579</v>
      </c>
      <c r="B8458" s="127">
        <v>959919.06900000002</v>
      </c>
      <c r="C8458" s="127">
        <v>6474932.4840000002</v>
      </c>
      <c r="D8458" s="103" t="s">
        <v>167</v>
      </c>
      <c r="E8458" s="125">
        <v>469.851</v>
      </c>
      <c r="F8458" s="125">
        <v>0.66199999999997772</v>
      </c>
      <c r="G8458" s="103" t="s">
        <v>167</v>
      </c>
      <c r="H8458" s="119">
        <f t="shared" si="3505"/>
        <v>1.4619999999999778</v>
      </c>
      <c r="I8458" s="125" t="s">
        <v>5580</v>
      </c>
      <c r="J8458" s="125">
        <v>54375.88</v>
      </c>
      <c r="L8458" s="118">
        <v>0.7</v>
      </c>
    </row>
    <row r="8459" spans="1:12" x14ac:dyDescent="0.2">
      <c r="D8459" s="103"/>
      <c r="G8459" s="103"/>
    </row>
    <row r="8460" spans="1:12" x14ac:dyDescent="0.2">
      <c r="A8460" s="126" t="s">
        <v>5581</v>
      </c>
      <c r="B8460" s="127">
        <v>959922.32400000002</v>
      </c>
      <c r="C8460" s="127">
        <v>6474924.0259999996</v>
      </c>
      <c r="D8460" s="103" t="s">
        <v>167</v>
      </c>
      <c r="E8460" s="125">
        <v>469.86500000000001</v>
      </c>
      <c r="F8460" s="125">
        <v>0.51900000000000546</v>
      </c>
      <c r="G8460" s="103" t="s">
        <v>167</v>
      </c>
      <c r="H8460" s="119">
        <f t="shared" si="3505"/>
        <v>1.3190000000000055</v>
      </c>
      <c r="I8460" s="125" t="s">
        <v>5582</v>
      </c>
      <c r="J8460" s="125">
        <v>54384.94</v>
      </c>
      <c r="L8460" s="118">
        <v>0.7</v>
      </c>
    </row>
    <row r="8461" spans="1:12" x14ac:dyDescent="0.2">
      <c r="D8461" s="103"/>
      <c r="G8461" s="103"/>
    </row>
    <row r="8462" spans="1:12" x14ac:dyDescent="0.2">
      <c r="A8462" s="126" t="s">
        <v>5583</v>
      </c>
      <c r="B8462" s="127">
        <v>959926.14</v>
      </c>
      <c r="C8462" s="127">
        <v>6474913.6270000003</v>
      </c>
      <c r="D8462" s="103" t="s">
        <v>167</v>
      </c>
      <c r="E8462" s="125">
        <v>470.07499999999999</v>
      </c>
      <c r="F8462" s="125">
        <v>0.58099999999996044</v>
      </c>
      <c r="G8462" s="103" t="s">
        <v>167</v>
      </c>
      <c r="H8462" s="119">
        <f t="shared" si="3505"/>
        <v>1.3809999999999605</v>
      </c>
      <c r="I8462" s="125" t="s">
        <v>5584</v>
      </c>
      <c r="J8462" s="125">
        <v>54396.03</v>
      </c>
      <c r="L8462" s="118">
        <v>0.7</v>
      </c>
    </row>
    <row r="8463" spans="1:12" x14ac:dyDescent="0.2">
      <c r="D8463" s="103"/>
      <c r="G8463" s="103"/>
    </row>
    <row r="8464" spans="1:12" x14ac:dyDescent="0.2">
      <c r="A8464" s="126" t="s">
        <v>5585</v>
      </c>
      <c r="B8464" s="127">
        <v>959933.43900000001</v>
      </c>
      <c r="C8464" s="127">
        <v>6474895.1770000001</v>
      </c>
      <c r="D8464" s="103" t="s">
        <v>167</v>
      </c>
      <c r="E8464" s="125">
        <v>470.11</v>
      </c>
      <c r="F8464" s="125">
        <v>0.69400000000001683</v>
      </c>
      <c r="G8464" s="103" t="s">
        <v>167</v>
      </c>
      <c r="H8464" s="119">
        <f t="shared" si="3505"/>
        <v>1.4940000000000169</v>
      </c>
      <c r="I8464" s="125" t="s">
        <v>5586</v>
      </c>
      <c r="J8464" s="125">
        <v>54415.86</v>
      </c>
      <c r="L8464" s="118">
        <v>0.7</v>
      </c>
    </row>
    <row r="8465" spans="1:12" x14ac:dyDescent="0.2">
      <c r="D8465" s="103"/>
      <c r="G8465" s="103"/>
    </row>
    <row r="8466" spans="1:12" x14ac:dyDescent="0.2">
      <c r="A8466" s="126" t="s">
        <v>5587</v>
      </c>
      <c r="B8466" s="127">
        <v>959937.17599999998</v>
      </c>
      <c r="C8466" s="127">
        <v>6474886.2340000002</v>
      </c>
      <c r="D8466" s="103" t="s">
        <v>167</v>
      </c>
      <c r="E8466" s="125">
        <v>470.041</v>
      </c>
      <c r="F8466" s="125">
        <v>0.56799999999998363</v>
      </c>
      <c r="G8466" s="103" t="s">
        <v>167</v>
      </c>
      <c r="H8466" s="119">
        <f t="shared" si="3505"/>
        <v>1.3679999999999837</v>
      </c>
      <c r="I8466" s="125" t="s">
        <v>5588</v>
      </c>
      <c r="J8466" s="125">
        <v>54425.56</v>
      </c>
      <c r="L8466" s="118">
        <v>0.7</v>
      </c>
    </row>
    <row r="8467" spans="1:12" x14ac:dyDescent="0.2">
      <c r="D8467" s="103"/>
      <c r="G8467" s="103"/>
    </row>
    <row r="8468" spans="1:12" x14ac:dyDescent="0.2">
      <c r="A8468" s="126">
        <v>3471</v>
      </c>
      <c r="B8468" s="127">
        <v>959940.92</v>
      </c>
      <c r="C8468" s="127">
        <v>6474876.1459999997</v>
      </c>
      <c r="D8468" s="103" t="s">
        <v>167</v>
      </c>
      <c r="E8468" s="125">
        <v>470.12900000000002</v>
      </c>
      <c r="F8468" s="125">
        <v>0.65300000000002001</v>
      </c>
      <c r="G8468" s="103" t="s">
        <v>167</v>
      </c>
      <c r="H8468" s="119">
        <f t="shared" si="3505"/>
        <v>1.4530000000000201</v>
      </c>
      <c r="I8468" s="125" t="s">
        <v>5589</v>
      </c>
      <c r="J8468" s="125">
        <v>54436.32</v>
      </c>
      <c r="L8468" s="118">
        <v>0.7</v>
      </c>
    </row>
    <row r="8469" spans="1:12" x14ac:dyDescent="0.2">
      <c r="D8469" s="103"/>
      <c r="G8469" s="103"/>
    </row>
    <row r="8470" spans="1:12" x14ac:dyDescent="0.2">
      <c r="A8470" s="126" t="s">
        <v>5590</v>
      </c>
      <c r="B8470" s="127">
        <v>959945.28099999996</v>
      </c>
      <c r="C8470" s="127">
        <v>6474864.4929999998</v>
      </c>
      <c r="D8470" s="103" t="s">
        <v>167</v>
      </c>
      <c r="E8470" s="125">
        <v>470.13200000000001</v>
      </c>
      <c r="F8470" s="125">
        <v>0.46300000000002228</v>
      </c>
      <c r="G8470" s="103" t="s">
        <v>167</v>
      </c>
      <c r="H8470" s="119">
        <f t="shared" si="3505"/>
        <v>1.2630000000000223</v>
      </c>
      <c r="I8470" s="125" t="s">
        <v>5591</v>
      </c>
      <c r="J8470" s="125">
        <v>54448.76</v>
      </c>
      <c r="L8470" s="118">
        <v>0.7</v>
      </c>
    </row>
    <row r="8471" spans="1:12" x14ac:dyDescent="0.2">
      <c r="D8471" s="103"/>
      <c r="G8471" s="103"/>
    </row>
    <row r="8472" spans="1:12" x14ac:dyDescent="0.2">
      <c r="A8472" s="126">
        <v>3472</v>
      </c>
      <c r="B8472" s="127">
        <v>959947.46900000004</v>
      </c>
      <c r="C8472" s="127">
        <v>6474856.8320000004</v>
      </c>
      <c r="D8472" s="103" t="s">
        <v>167</v>
      </c>
      <c r="E8472" s="125">
        <v>470.12900000000002</v>
      </c>
      <c r="F8472" s="125">
        <v>0.52199999999999136</v>
      </c>
      <c r="G8472" s="103" t="s">
        <v>167</v>
      </c>
      <c r="H8472" s="119">
        <f t="shared" si="3505"/>
        <v>1.3219999999999914</v>
      </c>
      <c r="I8472" s="125" t="s">
        <v>5592</v>
      </c>
      <c r="J8472" s="125">
        <v>54456.74</v>
      </c>
      <c r="L8472" s="118">
        <v>0.7</v>
      </c>
    </row>
    <row r="8473" spans="1:12" x14ac:dyDescent="0.2">
      <c r="D8473" s="103"/>
      <c r="G8473" s="103"/>
    </row>
    <row r="8474" spans="1:12" x14ac:dyDescent="0.2">
      <c r="A8474" s="126" t="s">
        <v>5593</v>
      </c>
      <c r="B8474" s="127">
        <v>959948.89599999995</v>
      </c>
      <c r="C8474" s="127">
        <v>6474850.6270000003</v>
      </c>
      <c r="D8474" s="103" t="s">
        <v>167</v>
      </c>
      <c r="E8474" s="125">
        <v>469.90100000000001</v>
      </c>
      <c r="F8474" s="125">
        <v>0.73500000000001364</v>
      </c>
      <c r="G8474" s="103" t="s">
        <v>167</v>
      </c>
      <c r="H8474" s="119">
        <f t="shared" si="3505"/>
        <v>1.5350000000000137</v>
      </c>
      <c r="I8474" s="125" t="s">
        <v>5594</v>
      </c>
      <c r="J8474" s="125">
        <v>54463.13</v>
      </c>
      <c r="L8474" s="118">
        <v>0.7</v>
      </c>
    </row>
    <row r="8475" spans="1:12" x14ac:dyDescent="0.2">
      <c r="D8475" s="103"/>
      <c r="G8475" s="103"/>
    </row>
    <row r="8476" spans="1:12" x14ac:dyDescent="0.2">
      <c r="A8476" s="126" t="s">
        <v>5595</v>
      </c>
      <c r="B8476" s="127">
        <v>959949.75300000003</v>
      </c>
      <c r="C8476" s="127">
        <v>6474845.5880000005</v>
      </c>
      <c r="D8476" s="103" t="s">
        <v>167</v>
      </c>
      <c r="E8476" s="125">
        <v>469.77</v>
      </c>
      <c r="F8476" s="125">
        <v>1.0670000000000073</v>
      </c>
      <c r="G8476" s="103" t="s">
        <v>167</v>
      </c>
      <c r="H8476" s="119">
        <f t="shared" si="3505"/>
        <v>2.0670000000000073</v>
      </c>
      <c r="I8476" s="125" t="s">
        <v>5596</v>
      </c>
      <c r="J8476" s="125">
        <v>54468.26</v>
      </c>
      <c r="L8476" s="118">
        <v>0.9</v>
      </c>
    </row>
    <row r="8477" spans="1:12" x14ac:dyDescent="0.2">
      <c r="D8477" s="103"/>
      <c r="G8477" s="103"/>
    </row>
    <row r="8478" spans="1:12" x14ac:dyDescent="0.2">
      <c r="A8478" s="126">
        <v>3473</v>
      </c>
      <c r="B8478" s="127">
        <v>959950.63</v>
      </c>
      <c r="C8478" s="127">
        <v>6474840.2079999996</v>
      </c>
      <c r="D8478" s="103" t="s">
        <v>167</v>
      </c>
      <c r="E8478" s="125">
        <v>469.78100000000001</v>
      </c>
      <c r="F8478" s="125">
        <v>1.3229999999999791</v>
      </c>
      <c r="G8478" s="103" t="s">
        <v>167</v>
      </c>
      <c r="H8478" s="119">
        <f t="shared" si="3505"/>
        <v>2.3229999999999791</v>
      </c>
      <c r="I8478" s="125" t="s">
        <v>5597</v>
      </c>
      <c r="J8478" s="125">
        <v>54473.72</v>
      </c>
      <c r="L8478" s="118">
        <v>0.9</v>
      </c>
    </row>
    <row r="8479" spans="1:12" x14ac:dyDescent="0.2">
      <c r="D8479" s="103"/>
      <c r="G8479" s="103"/>
    </row>
    <row r="8480" spans="1:12" x14ac:dyDescent="0.2">
      <c r="A8480" s="126" t="s">
        <v>5598</v>
      </c>
      <c r="B8480" s="127">
        <v>959952.27399999998</v>
      </c>
      <c r="C8480" s="127">
        <v>6474831.9550000001</v>
      </c>
      <c r="D8480" s="103" t="s">
        <v>167</v>
      </c>
      <c r="E8480" s="125">
        <v>469.83300000000003</v>
      </c>
      <c r="F8480" s="125">
        <v>0.8970000000000482</v>
      </c>
      <c r="G8480" s="103" t="s">
        <v>167</v>
      </c>
      <c r="H8480" s="119">
        <f t="shared" si="3505"/>
        <v>1.6970000000000482</v>
      </c>
      <c r="I8480" s="125" t="s">
        <v>5599</v>
      </c>
      <c r="J8480" s="125">
        <v>54482.15</v>
      </c>
      <c r="L8480" s="118">
        <v>0.7</v>
      </c>
    </row>
    <row r="8481" spans="1:12" x14ac:dyDescent="0.2">
      <c r="D8481" s="103"/>
      <c r="G8481" s="103"/>
    </row>
    <row r="8482" spans="1:12" x14ac:dyDescent="0.2">
      <c r="A8482" s="126" t="s">
        <v>5600</v>
      </c>
      <c r="B8482" s="127">
        <v>959954.48699999996</v>
      </c>
      <c r="C8482" s="127">
        <v>6474824.0949999997</v>
      </c>
      <c r="D8482" s="103" t="s">
        <v>167</v>
      </c>
      <c r="E8482" s="125">
        <v>469.73700000000002</v>
      </c>
      <c r="F8482" s="125">
        <v>0.87800000000004275</v>
      </c>
      <c r="G8482" s="103" t="s">
        <v>167</v>
      </c>
      <c r="H8482" s="119">
        <f t="shared" si="3505"/>
        <v>1.6780000000000428</v>
      </c>
      <c r="I8482" s="125" t="s">
        <v>5601</v>
      </c>
      <c r="J8482" s="125">
        <v>54490.32</v>
      </c>
      <c r="L8482" s="118">
        <v>0.7</v>
      </c>
    </row>
    <row r="8483" spans="1:12" x14ac:dyDescent="0.2">
      <c r="D8483" s="103"/>
      <c r="G8483" s="103"/>
    </row>
    <row r="8484" spans="1:12" x14ac:dyDescent="0.2">
      <c r="A8484" s="126">
        <v>3474</v>
      </c>
      <c r="B8484" s="127">
        <v>959955.777</v>
      </c>
      <c r="C8484" s="127">
        <v>6474818.7910000002</v>
      </c>
      <c r="D8484" s="103" t="s">
        <v>167</v>
      </c>
      <c r="E8484" s="125">
        <v>469.851</v>
      </c>
      <c r="F8484" s="125">
        <v>0.6220000000000141</v>
      </c>
      <c r="G8484" s="103" t="s">
        <v>167</v>
      </c>
      <c r="H8484" s="119">
        <f t="shared" si="3505"/>
        <v>1.4220000000000141</v>
      </c>
      <c r="I8484" s="125" t="s">
        <v>5602</v>
      </c>
      <c r="J8484" s="125">
        <v>54496.18</v>
      </c>
      <c r="L8484" s="118">
        <v>0.7</v>
      </c>
    </row>
    <row r="8485" spans="1:12" x14ac:dyDescent="0.2">
      <c r="D8485" s="103"/>
      <c r="G8485" s="103"/>
    </row>
    <row r="8486" spans="1:12" x14ac:dyDescent="0.2">
      <c r="A8486" s="126" t="s">
        <v>5603</v>
      </c>
      <c r="B8486" s="127">
        <v>959956.72900000005</v>
      </c>
      <c r="C8486" s="127">
        <v>6474815.21</v>
      </c>
      <c r="D8486" s="103" t="s">
        <v>167</v>
      </c>
      <c r="E8486" s="125">
        <v>469.85199999999998</v>
      </c>
      <c r="F8486" s="125">
        <v>0.57799999999997453</v>
      </c>
      <c r="G8486" s="103" t="s">
        <v>167</v>
      </c>
      <c r="H8486" s="119">
        <f t="shared" si="3505"/>
        <v>1.3779999999999746</v>
      </c>
      <c r="I8486" s="125" t="s">
        <v>5604</v>
      </c>
      <c r="J8486" s="125">
        <v>54499.5</v>
      </c>
      <c r="L8486" s="118">
        <v>0.7</v>
      </c>
    </row>
    <row r="8487" spans="1:12" x14ac:dyDescent="0.2">
      <c r="D8487" s="103"/>
      <c r="G8487" s="103"/>
    </row>
    <row r="8488" spans="1:12" x14ac:dyDescent="0.2">
      <c r="A8488" s="126" t="s">
        <v>5605</v>
      </c>
      <c r="B8488" s="127">
        <v>959958.299</v>
      </c>
      <c r="C8488" s="127">
        <v>6474808.8710000003</v>
      </c>
      <c r="D8488" s="103" t="s">
        <v>167</v>
      </c>
      <c r="E8488" s="125">
        <v>469.97399999999999</v>
      </c>
      <c r="F8488" s="125">
        <v>0.57999999999998408</v>
      </c>
      <c r="G8488" s="103" t="s">
        <v>167</v>
      </c>
      <c r="H8488" s="119">
        <f t="shared" si="3505"/>
        <v>1.3799999999999841</v>
      </c>
      <c r="I8488" s="125" t="s">
        <v>5606</v>
      </c>
      <c r="J8488" s="125">
        <v>54506.03</v>
      </c>
      <c r="L8488" s="118">
        <v>0.7</v>
      </c>
    </row>
    <row r="8489" spans="1:12" x14ac:dyDescent="0.2">
      <c r="D8489" s="103"/>
      <c r="G8489" s="103"/>
    </row>
    <row r="8490" spans="1:12" x14ac:dyDescent="0.2">
      <c r="A8490" s="126">
        <v>3475</v>
      </c>
      <c r="B8490" s="127">
        <v>959960.81</v>
      </c>
      <c r="C8490" s="127">
        <v>6474799.0889999997</v>
      </c>
      <c r="D8490" s="103" t="s">
        <v>167</v>
      </c>
      <c r="E8490" s="125">
        <v>470.16500000000002</v>
      </c>
      <c r="F8490" s="125">
        <v>0.58199999999999363</v>
      </c>
      <c r="G8490" s="103" t="s">
        <v>167</v>
      </c>
      <c r="H8490" s="119">
        <f t="shared" si="3505"/>
        <v>1.3819999999999937</v>
      </c>
      <c r="I8490" s="125" t="s">
        <v>5607</v>
      </c>
      <c r="J8490" s="125">
        <v>54516.65</v>
      </c>
      <c r="L8490" s="118">
        <v>0.7</v>
      </c>
    </row>
    <row r="8491" spans="1:12" x14ac:dyDescent="0.2">
      <c r="D8491" s="103"/>
      <c r="G8491" s="103"/>
    </row>
    <row r="8492" spans="1:12" x14ac:dyDescent="0.2">
      <c r="A8492" s="126" t="s">
        <v>5608</v>
      </c>
      <c r="B8492" s="127">
        <v>959961.96299999999</v>
      </c>
      <c r="C8492" s="127">
        <v>6474795.1449999996</v>
      </c>
      <c r="D8492" s="103" t="s">
        <v>167</v>
      </c>
      <c r="E8492" s="125">
        <v>470.23500000000001</v>
      </c>
      <c r="F8492" s="125">
        <v>0.65800000000001546</v>
      </c>
      <c r="G8492" s="103" t="s">
        <v>167</v>
      </c>
      <c r="H8492" s="119">
        <f t="shared" si="3505"/>
        <v>1.4580000000000155</v>
      </c>
      <c r="I8492" s="125" t="s">
        <v>5609</v>
      </c>
      <c r="J8492" s="125">
        <v>54520.73</v>
      </c>
      <c r="L8492" s="118">
        <v>0.7</v>
      </c>
    </row>
    <row r="8493" spans="1:12" x14ac:dyDescent="0.2">
      <c r="D8493" s="103"/>
      <c r="G8493" s="103"/>
    </row>
    <row r="8494" spans="1:12" x14ac:dyDescent="0.2">
      <c r="A8494" s="126">
        <v>3476</v>
      </c>
      <c r="B8494" s="127">
        <v>959966.88600000006</v>
      </c>
      <c r="C8494" s="127">
        <v>6474780.102</v>
      </c>
      <c r="D8494" s="103" t="s">
        <v>167</v>
      </c>
      <c r="E8494" s="125">
        <v>470.61200000000002</v>
      </c>
      <c r="F8494" s="125">
        <v>0.57100000000002638</v>
      </c>
      <c r="G8494" s="103" t="s">
        <v>167</v>
      </c>
      <c r="H8494" s="119">
        <f t="shared" si="3505"/>
        <v>1.3710000000000264</v>
      </c>
      <c r="I8494" s="125" t="s">
        <v>5610</v>
      </c>
      <c r="J8494" s="125">
        <v>54536.08</v>
      </c>
      <c r="L8494" s="118">
        <v>0.7</v>
      </c>
    </row>
    <row r="8495" spans="1:12" x14ac:dyDescent="0.2">
      <c r="D8495" s="103"/>
      <c r="G8495" s="103"/>
    </row>
    <row r="8496" spans="1:12" x14ac:dyDescent="0.2">
      <c r="A8496" s="126">
        <v>3477</v>
      </c>
      <c r="B8496" s="127">
        <v>959975.853</v>
      </c>
      <c r="C8496" s="127">
        <v>6474753.7769999998</v>
      </c>
      <c r="D8496" s="103" t="s">
        <v>167</v>
      </c>
      <c r="E8496" s="125">
        <v>471.387</v>
      </c>
      <c r="F8496" s="125">
        <v>0.60300000000000864</v>
      </c>
      <c r="G8496" s="103" t="s">
        <v>167</v>
      </c>
      <c r="H8496" s="119">
        <f t="shared" si="3505"/>
        <v>1.4030000000000087</v>
      </c>
      <c r="I8496" s="125" t="s">
        <v>5611</v>
      </c>
      <c r="J8496" s="125">
        <v>54563.89</v>
      </c>
      <c r="L8496" s="118">
        <v>0.7</v>
      </c>
    </row>
    <row r="8497" spans="1:12" x14ac:dyDescent="0.2">
      <c r="D8497" s="103"/>
      <c r="G8497" s="103"/>
    </row>
    <row r="8498" spans="1:12" x14ac:dyDescent="0.2">
      <c r="A8498" s="126">
        <v>3478</v>
      </c>
      <c r="B8498" s="127">
        <v>959981.31099999999</v>
      </c>
      <c r="C8498" s="127">
        <v>6474742.7199999997</v>
      </c>
      <c r="D8498" s="103" t="s">
        <v>167</v>
      </c>
      <c r="E8498" s="125">
        <v>471.78500000000003</v>
      </c>
      <c r="F8498" s="125">
        <v>0.5180000000000291</v>
      </c>
      <c r="G8498" s="103" t="s">
        <v>167</v>
      </c>
      <c r="H8498" s="119">
        <f t="shared" si="3505"/>
        <v>1.3180000000000291</v>
      </c>
      <c r="I8498" s="125" t="s">
        <v>5612</v>
      </c>
      <c r="J8498" s="125">
        <v>54576.28</v>
      </c>
      <c r="L8498" s="118">
        <v>0.7</v>
      </c>
    </row>
    <row r="8499" spans="1:12" x14ac:dyDescent="0.2">
      <c r="D8499" s="103"/>
      <c r="G8499" s="103"/>
    </row>
    <row r="8500" spans="1:12" x14ac:dyDescent="0.2">
      <c r="A8500" s="126" t="s">
        <v>5613</v>
      </c>
      <c r="B8500" s="127">
        <v>959987.66599999997</v>
      </c>
      <c r="C8500" s="127">
        <v>6474731.835</v>
      </c>
      <c r="D8500" s="103" t="s">
        <v>167</v>
      </c>
      <c r="E8500" s="125">
        <v>471.93400000000003</v>
      </c>
      <c r="F8500" s="125">
        <v>0.57500000000004547</v>
      </c>
      <c r="G8500" s="103" t="s">
        <v>167</v>
      </c>
      <c r="H8500" s="119">
        <f t="shared" si="3505"/>
        <v>1.1050000000000455</v>
      </c>
      <c r="I8500" s="125" t="s">
        <v>5614</v>
      </c>
      <c r="J8500" s="125">
        <v>54589.5</v>
      </c>
      <c r="L8500" s="118">
        <v>0.43</v>
      </c>
    </row>
    <row r="8501" spans="1:12" x14ac:dyDescent="0.2">
      <c r="D8501" s="103"/>
      <c r="G8501" s="103"/>
    </row>
    <row r="8502" spans="1:12" x14ac:dyDescent="0.2">
      <c r="A8502" s="126">
        <v>3479</v>
      </c>
      <c r="B8502" s="127">
        <v>959992.30700000003</v>
      </c>
      <c r="C8502" s="127">
        <v>6474724.8959999997</v>
      </c>
      <c r="D8502" s="103" t="s">
        <v>167</v>
      </c>
      <c r="E8502" s="125">
        <v>472.05099999999999</v>
      </c>
      <c r="F8502" s="125">
        <v>0.44399999999995998</v>
      </c>
      <c r="G8502" s="103" t="s">
        <v>167</v>
      </c>
      <c r="H8502" s="119">
        <f t="shared" si="3505"/>
        <v>1.24399999999996</v>
      </c>
      <c r="I8502" s="125" t="s">
        <v>5615</v>
      </c>
      <c r="J8502" s="125">
        <v>54598.080000000002</v>
      </c>
      <c r="L8502" s="118">
        <v>0.7</v>
      </c>
    </row>
    <row r="8503" spans="1:12" x14ac:dyDescent="0.2">
      <c r="D8503" s="103"/>
      <c r="G8503" s="103"/>
    </row>
    <row r="8504" spans="1:12" x14ac:dyDescent="0.2">
      <c r="A8504" s="126" t="s">
        <v>5616</v>
      </c>
      <c r="B8504" s="127">
        <v>959994.55200000003</v>
      </c>
      <c r="C8504" s="127">
        <v>6474718.8679999998</v>
      </c>
      <c r="D8504" s="103" t="s">
        <v>167</v>
      </c>
      <c r="E8504" s="125">
        <v>472.14499999999998</v>
      </c>
      <c r="F8504" s="125">
        <v>0.46099999999995589</v>
      </c>
      <c r="G8504" s="103" t="s">
        <v>167</v>
      </c>
      <c r="H8504" s="119">
        <f t="shared" si="3505"/>
        <v>1.2609999999999559</v>
      </c>
      <c r="I8504" s="125" t="s">
        <v>5617</v>
      </c>
      <c r="J8504" s="125">
        <v>54608.24</v>
      </c>
      <c r="L8504" s="118">
        <v>0.7</v>
      </c>
    </row>
    <row r="8505" spans="1:12" x14ac:dyDescent="0.2">
      <c r="D8505" s="103"/>
      <c r="G8505" s="103"/>
    </row>
    <row r="8506" spans="1:12" x14ac:dyDescent="0.2">
      <c r="A8506" s="126">
        <v>3480</v>
      </c>
      <c r="B8506" s="127">
        <v>959999.13100000005</v>
      </c>
      <c r="C8506" s="127">
        <v>6474703.898</v>
      </c>
      <c r="D8506" s="103" t="s">
        <v>167</v>
      </c>
      <c r="E8506" s="125">
        <v>472.86900000000003</v>
      </c>
      <c r="F8506" s="125">
        <v>1.1960000000000264</v>
      </c>
      <c r="G8506" s="103" t="s">
        <v>167</v>
      </c>
      <c r="H8506" s="119">
        <f t="shared" si="3505"/>
        <v>2.1960000000000264</v>
      </c>
      <c r="I8506" s="125" t="s">
        <v>5618</v>
      </c>
      <c r="J8506" s="125">
        <v>54620.74</v>
      </c>
      <c r="L8506" s="118">
        <v>0.9</v>
      </c>
    </row>
    <row r="8507" spans="1:12" x14ac:dyDescent="0.2">
      <c r="D8507" s="103"/>
      <c r="G8507" s="103"/>
    </row>
    <row r="8508" spans="1:12" x14ac:dyDescent="0.2">
      <c r="A8508" s="126" t="s">
        <v>5619</v>
      </c>
      <c r="B8508" s="127">
        <v>960000.51699999999</v>
      </c>
      <c r="C8508" s="127">
        <v>6474696.1390000004</v>
      </c>
      <c r="D8508" s="103" t="s">
        <v>167</v>
      </c>
      <c r="E8508" s="125">
        <v>473.16699999999997</v>
      </c>
      <c r="F8508" s="125">
        <v>0.50399999999996226</v>
      </c>
      <c r="G8508" s="103" t="s">
        <v>167</v>
      </c>
      <c r="H8508" s="119">
        <f t="shared" si="3505"/>
        <v>1.3039999999999623</v>
      </c>
      <c r="I8508" s="125" t="s">
        <v>5620</v>
      </c>
      <c r="J8508" s="125">
        <v>54627.33</v>
      </c>
      <c r="L8508" s="118">
        <v>0.7</v>
      </c>
    </row>
    <row r="8509" spans="1:12" x14ac:dyDescent="0.2">
      <c r="D8509" s="103"/>
      <c r="G8509" s="103"/>
    </row>
    <row r="8510" spans="1:12" x14ac:dyDescent="0.2">
      <c r="A8510" s="126">
        <v>3481</v>
      </c>
      <c r="B8510" s="127">
        <v>960001.53700000001</v>
      </c>
      <c r="C8510" s="127">
        <v>6474685.8720000004</v>
      </c>
      <c r="D8510" s="103" t="s">
        <v>167</v>
      </c>
      <c r="E8510" s="125">
        <v>473.43900000000002</v>
      </c>
      <c r="F8510" s="125">
        <v>0.50900000000001455</v>
      </c>
      <c r="G8510" s="103" t="s">
        <v>167</v>
      </c>
      <c r="H8510" s="119">
        <f t="shared" ref="H8510:H8572" si="3506">F8510+L8510+0.1</f>
        <v>1.3090000000000146</v>
      </c>
      <c r="I8510" s="125" t="s">
        <v>5621</v>
      </c>
      <c r="J8510" s="125">
        <v>54638.3</v>
      </c>
      <c r="L8510" s="118">
        <v>0.7</v>
      </c>
    </row>
    <row r="8511" spans="1:12" x14ac:dyDescent="0.2">
      <c r="D8511" s="103"/>
      <c r="G8511" s="103"/>
    </row>
    <row r="8512" spans="1:12" x14ac:dyDescent="0.2">
      <c r="A8512" s="126">
        <v>3482</v>
      </c>
      <c r="B8512" s="127">
        <v>960003.25100000005</v>
      </c>
      <c r="C8512" s="127">
        <v>6474665.8140000002</v>
      </c>
      <c r="D8512" s="103" t="s">
        <v>167</v>
      </c>
      <c r="E8512" s="125">
        <v>474.36900000000003</v>
      </c>
      <c r="F8512" s="125">
        <v>0.46200000000004593</v>
      </c>
      <c r="G8512" s="103" t="s">
        <v>167</v>
      </c>
      <c r="H8512" s="119">
        <f t="shared" si="3506"/>
        <v>1.262000000000046</v>
      </c>
      <c r="I8512" s="125" t="s">
        <v>5622</v>
      </c>
      <c r="J8512" s="125">
        <v>54657.81</v>
      </c>
      <c r="L8512" s="118">
        <v>0.7</v>
      </c>
    </row>
    <row r="8513" spans="1:12" x14ac:dyDescent="0.2">
      <c r="D8513" s="103"/>
      <c r="G8513" s="103"/>
    </row>
    <row r="8514" spans="1:12" x14ac:dyDescent="0.2">
      <c r="A8514" s="126">
        <v>3483</v>
      </c>
      <c r="B8514" s="127">
        <v>960004.06499999994</v>
      </c>
      <c r="C8514" s="127">
        <v>6474645.4289999995</v>
      </c>
      <c r="D8514" s="103" t="s">
        <v>167</v>
      </c>
      <c r="E8514" s="125">
        <v>475.65699999999998</v>
      </c>
      <c r="F8514" s="125">
        <v>0.60599999999999454</v>
      </c>
      <c r="G8514" s="103" t="s">
        <v>167</v>
      </c>
      <c r="H8514" s="119">
        <f t="shared" si="3506"/>
        <v>1.4059999999999946</v>
      </c>
      <c r="I8514" s="125" t="s">
        <v>5623</v>
      </c>
      <c r="J8514" s="125">
        <v>54678.239999999998</v>
      </c>
      <c r="L8514" s="118">
        <v>0.7</v>
      </c>
    </row>
    <row r="8515" spans="1:12" x14ac:dyDescent="0.2">
      <c r="D8515" s="103"/>
      <c r="G8515" s="103"/>
    </row>
    <row r="8516" spans="1:12" x14ac:dyDescent="0.2">
      <c r="A8516" s="126" t="s">
        <v>5624</v>
      </c>
      <c r="B8516" s="127">
        <v>960004.99699999997</v>
      </c>
      <c r="C8516" s="127">
        <v>6474634.8269999996</v>
      </c>
      <c r="D8516" s="103" t="s">
        <v>167</v>
      </c>
      <c r="E8516" s="125">
        <v>476.19400000000002</v>
      </c>
      <c r="F8516" s="125">
        <v>0.45400000000000773</v>
      </c>
      <c r="G8516" s="103" t="s">
        <v>167</v>
      </c>
      <c r="H8516" s="119">
        <f t="shared" si="3506"/>
        <v>1.2540000000000078</v>
      </c>
      <c r="I8516" s="125" t="s">
        <v>5625</v>
      </c>
      <c r="J8516" s="125">
        <v>54688.9</v>
      </c>
      <c r="L8516" s="118">
        <v>0.7</v>
      </c>
    </row>
    <row r="8517" spans="1:12" x14ac:dyDescent="0.2">
      <c r="D8517" s="103"/>
      <c r="F8517" s="125">
        <v>0</v>
      </c>
      <c r="G8517" s="103"/>
    </row>
    <row r="8518" spans="1:12" x14ac:dyDescent="0.2">
      <c r="A8518" s="126">
        <v>3484</v>
      </c>
      <c r="B8518" s="127">
        <v>960005.81099999999</v>
      </c>
      <c r="C8518" s="127">
        <v>6474626.0010000002</v>
      </c>
      <c r="D8518" s="103" t="s">
        <v>167</v>
      </c>
      <c r="E8518" s="125">
        <v>477.46100000000001</v>
      </c>
      <c r="F8518" s="125">
        <v>0.52400000000000091</v>
      </c>
      <c r="G8518" s="103" t="s">
        <v>167</v>
      </c>
      <c r="H8518" s="119">
        <f t="shared" si="3506"/>
        <v>1.324000000000001</v>
      </c>
      <c r="I8518" s="125" t="s">
        <v>5626</v>
      </c>
      <c r="J8518" s="125">
        <v>54698.76</v>
      </c>
      <c r="L8518" s="118">
        <v>0.7</v>
      </c>
    </row>
    <row r="8519" spans="1:12" x14ac:dyDescent="0.2">
      <c r="D8519" s="103"/>
      <c r="F8519" s="125">
        <v>0</v>
      </c>
      <c r="G8519" s="103"/>
    </row>
    <row r="8520" spans="1:12" x14ac:dyDescent="0.2">
      <c r="A8520" s="126">
        <v>3485</v>
      </c>
      <c r="B8520" s="127">
        <v>960007.75300000003</v>
      </c>
      <c r="C8520" s="127">
        <v>6474605.4029999999</v>
      </c>
      <c r="D8520" s="103" t="s">
        <v>167</v>
      </c>
      <c r="E8520" s="125">
        <v>478.51499999999999</v>
      </c>
      <c r="F8520" s="125">
        <v>0.53499999999996817</v>
      </c>
      <c r="G8520" s="103" t="s">
        <v>167</v>
      </c>
      <c r="H8520" s="119">
        <f t="shared" si="3506"/>
        <v>1.3349999999999682</v>
      </c>
      <c r="I8520" s="125" t="s">
        <v>5627</v>
      </c>
      <c r="J8520" s="125">
        <v>54719.59</v>
      </c>
      <c r="L8520" s="118">
        <v>0.7</v>
      </c>
    </row>
    <row r="8521" spans="1:12" x14ac:dyDescent="0.2">
      <c r="D8521" s="103"/>
      <c r="F8521" s="125">
        <v>0</v>
      </c>
      <c r="G8521" s="103"/>
    </row>
    <row r="8522" spans="1:12" x14ac:dyDescent="0.2">
      <c r="A8522" s="126" t="s">
        <v>5628</v>
      </c>
      <c r="B8522" s="127">
        <v>960007.84199999995</v>
      </c>
      <c r="C8522" s="127">
        <v>6474595.193</v>
      </c>
      <c r="D8522" s="103" t="s">
        <v>167</v>
      </c>
      <c r="E8522" s="125">
        <v>479.32600000000002</v>
      </c>
      <c r="F8522" s="125">
        <v>1.4600000000000364</v>
      </c>
      <c r="G8522" s="103" t="s">
        <v>167</v>
      </c>
      <c r="H8522" s="119">
        <f t="shared" si="3506"/>
        <v>2.4600000000000364</v>
      </c>
      <c r="I8522" s="125" t="s">
        <v>5629</v>
      </c>
      <c r="J8522" s="125">
        <v>54729.9</v>
      </c>
      <c r="L8522" s="118">
        <v>0.9</v>
      </c>
    </row>
    <row r="8523" spans="1:12" x14ac:dyDescent="0.2">
      <c r="D8523" s="103"/>
      <c r="F8523" s="125">
        <v>0</v>
      </c>
      <c r="G8523" s="103"/>
    </row>
    <row r="8524" spans="1:12" x14ac:dyDescent="0.2">
      <c r="A8524" s="126">
        <v>3486</v>
      </c>
      <c r="B8524" s="127">
        <v>960006.65500000003</v>
      </c>
      <c r="C8524" s="127">
        <v>6474586.818</v>
      </c>
      <c r="D8524" s="103" t="s">
        <v>167</v>
      </c>
      <c r="E8524" s="125">
        <v>479.96800000000002</v>
      </c>
      <c r="F8524" s="125">
        <v>0.47100000000000364</v>
      </c>
      <c r="G8524" s="103" t="s">
        <v>167</v>
      </c>
      <c r="H8524" s="119">
        <f t="shared" si="3506"/>
        <v>1.2710000000000037</v>
      </c>
      <c r="I8524" s="125" t="s">
        <v>5630</v>
      </c>
      <c r="J8524" s="125">
        <v>54740.11</v>
      </c>
      <c r="L8524" s="118">
        <v>0.7</v>
      </c>
    </row>
    <row r="8525" spans="1:12" x14ac:dyDescent="0.2">
      <c r="D8525" s="103"/>
      <c r="F8525" s="125">
        <v>0</v>
      </c>
      <c r="G8525" s="103"/>
    </row>
    <row r="8526" spans="1:12" x14ac:dyDescent="0.2">
      <c r="A8526" s="126" t="s">
        <v>5631</v>
      </c>
      <c r="B8526" s="127">
        <v>960005.33499999996</v>
      </c>
      <c r="C8526" s="127">
        <v>6474578.9050000003</v>
      </c>
      <c r="D8526" s="103" t="s">
        <v>167</v>
      </c>
      <c r="E8526" s="125">
        <v>480.8</v>
      </c>
      <c r="F8526" s="125">
        <v>0.45900000000000318</v>
      </c>
      <c r="G8526" s="103" t="s">
        <v>167</v>
      </c>
      <c r="H8526" s="119">
        <f t="shared" si="3506"/>
        <v>1.2590000000000032</v>
      </c>
      <c r="I8526" s="125" t="s">
        <v>5632</v>
      </c>
      <c r="J8526" s="125">
        <v>54746.23</v>
      </c>
      <c r="L8526" s="118">
        <v>0.7</v>
      </c>
    </row>
    <row r="8527" spans="1:12" x14ac:dyDescent="0.2">
      <c r="D8527" s="103"/>
      <c r="F8527" s="125">
        <v>0</v>
      </c>
      <c r="G8527" s="103"/>
    </row>
    <row r="8528" spans="1:12" ht="15" x14ac:dyDescent="0.2">
      <c r="A8528" s="126">
        <v>3487</v>
      </c>
      <c r="B8528" s="127">
        <v>960002.63500000001</v>
      </c>
      <c r="C8528" s="127">
        <v>6474566.5549999997</v>
      </c>
      <c r="D8528" s="103" t="s">
        <v>167</v>
      </c>
      <c r="E8528" s="125">
        <v>483.72800000000001</v>
      </c>
      <c r="F8528" s="125">
        <v>1.7750000000000341</v>
      </c>
      <c r="G8528" s="103" t="s">
        <v>167</v>
      </c>
      <c r="H8528" s="119">
        <f t="shared" si="3506"/>
        <v>2.5750000000000344</v>
      </c>
      <c r="I8528" s="125" t="s">
        <v>5633</v>
      </c>
      <c r="J8528" s="125">
        <v>54792.54</v>
      </c>
      <c r="K8528" s="132" t="s">
        <v>5640</v>
      </c>
      <c r="L8528" s="118">
        <v>0.7</v>
      </c>
    </row>
    <row r="8529" spans="1:12" x14ac:dyDescent="0.2">
      <c r="D8529" s="103"/>
      <c r="F8529" s="125">
        <v>0</v>
      </c>
      <c r="G8529" s="103"/>
    </row>
    <row r="8530" spans="1:12" x14ac:dyDescent="0.2">
      <c r="A8530" s="126" t="s">
        <v>5634</v>
      </c>
      <c r="B8530" s="127">
        <v>960002.29399999999</v>
      </c>
      <c r="C8530" s="127">
        <v>6474562.1229999997</v>
      </c>
      <c r="D8530" s="103" t="s">
        <v>167</v>
      </c>
      <c r="E8530" s="125">
        <v>484.65899999999999</v>
      </c>
      <c r="F8530" s="125">
        <v>2.3840000000000146</v>
      </c>
      <c r="G8530" s="103" t="s">
        <v>167</v>
      </c>
      <c r="H8530" s="119">
        <f t="shared" si="3506"/>
        <v>2.9140000000000148</v>
      </c>
      <c r="I8530" s="125" t="s">
        <v>5635</v>
      </c>
      <c r="J8530" s="125">
        <v>54796.82</v>
      </c>
      <c r="L8530" s="118">
        <v>0.43</v>
      </c>
    </row>
    <row r="8531" spans="1:12" x14ac:dyDescent="0.2">
      <c r="D8531" s="103"/>
      <c r="F8531" s="125">
        <v>0</v>
      </c>
      <c r="G8531" s="103"/>
    </row>
    <row r="8532" spans="1:12" x14ac:dyDescent="0.2">
      <c r="A8532" s="126" t="s">
        <v>5636</v>
      </c>
      <c r="B8532" s="127">
        <v>960002.755</v>
      </c>
      <c r="C8532" s="127">
        <v>6474558.2429999998</v>
      </c>
      <c r="D8532" s="103" t="s">
        <v>167</v>
      </c>
      <c r="E8532" s="125">
        <v>485.053</v>
      </c>
      <c r="F8532" s="125">
        <v>2.51400000000001</v>
      </c>
      <c r="G8532" s="103" t="s">
        <v>167</v>
      </c>
      <c r="H8532" s="119">
        <f t="shared" si="3506"/>
        <v>3.0440000000000103</v>
      </c>
      <c r="I8532" s="125" t="s">
        <v>5637</v>
      </c>
      <c r="J8532" s="125">
        <v>54799.64</v>
      </c>
      <c r="L8532" s="118">
        <v>0.43</v>
      </c>
    </row>
    <row r="8533" spans="1:12" x14ac:dyDescent="0.2">
      <c r="D8533" s="103"/>
      <c r="F8533" s="125">
        <v>0</v>
      </c>
      <c r="G8533" s="103"/>
    </row>
    <row r="8534" spans="1:12" x14ac:dyDescent="0.2">
      <c r="A8534" s="126" t="s">
        <v>5638</v>
      </c>
      <c r="B8534" s="127">
        <v>960004.05799999996</v>
      </c>
      <c r="C8534" s="127">
        <v>6474553.6940000001</v>
      </c>
      <c r="D8534" s="103" t="s">
        <v>167</v>
      </c>
      <c r="E8534" s="125">
        <v>485.03</v>
      </c>
      <c r="F8534" s="125">
        <v>2.2179999999999609</v>
      </c>
      <c r="G8534" s="103" t="s">
        <v>167</v>
      </c>
      <c r="H8534" s="119">
        <f t="shared" si="3506"/>
        <v>2.7479999999999611</v>
      </c>
      <c r="I8534" s="125" t="s">
        <v>5639</v>
      </c>
      <c r="J8534" s="125">
        <v>54804.34</v>
      </c>
      <c r="L8534" s="118">
        <v>0.43</v>
      </c>
    </row>
    <row r="8535" spans="1:12" x14ac:dyDescent="0.2">
      <c r="D8535" s="103"/>
      <c r="F8535" s="125">
        <v>0</v>
      </c>
      <c r="G8535" s="103"/>
    </row>
    <row r="8536" spans="1:12" x14ac:dyDescent="0.2">
      <c r="A8536" s="126">
        <v>3488</v>
      </c>
      <c r="B8536" s="127">
        <v>960005.38699999999</v>
      </c>
      <c r="C8536" s="127">
        <v>6474549.932</v>
      </c>
      <c r="D8536" s="103" t="s">
        <v>167</v>
      </c>
      <c r="E8536" s="125">
        <v>484.82400000000001</v>
      </c>
      <c r="F8536" s="125">
        <v>1.8910000000000196</v>
      </c>
      <c r="G8536" s="103" t="s">
        <v>167</v>
      </c>
      <c r="H8536" s="119">
        <f t="shared" si="3506"/>
        <v>2.4210000000000198</v>
      </c>
      <c r="I8536" s="125">
        <v>53840.34</v>
      </c>
      <c r="J8536" s="125">
        <v>54808.34</v>
      </c>
      <c r="L8536" s="118">
        <v>0.43</v>
      </c>
    </row>
    <row r="8537" spans="1:12" x14ac:dyDescent="0.2">
      <c r="D8537" s="103"/>
      <c r="F8537" s="125">
        <v>0</v>
      </c>
      <c r="G8537" s="103"/>
    </row>
    <row r="8538" spans="1:12" x14ac:dyDescent="0.2">
      <c r="A8538" s="126">
        <v>3500</v>
      </c>
      <c r="B8538" s="127">
        <v>960010.63300000003</v>
      </c>
      <c r="C8538" s="127">
        <v>6474538.1600000001</v>
      </c>
      <c r="D8538" s="103" t="s">
        <v>167</v>
      </c>
      <c r="E8538" s="125">
        <v>484.50200000000001</v>
      </c>
      <c r="F8538" s="125">
        <v>1.5480000000000018</v>
      </c>
      <c r="G8538" s="103" t="s">
        <v>167</v>
      </c>
      <c r="H8538" s="119">
        <f t="shared" si="3506"/>
        <v>2.0780000000000016</v>
      </c>
      <c r="I8538" s="125">
        <v>53853.23</v>
      </c>
      <c r="J8538" s="125">
        <v>54821.23</v>
      </c>
      <c r="L8538" s="118">
        <v>0.43</v>
      </c>
    </row>
    <row r="8539" spans="1:12" x14ac:dyDescent="0.2">
      <c r="D8539" s="103"/>
      <c r="G8539" s="103"/>
    </row>
    <row r="8540" spans="1:12" x14ac:dyDescent="0.2">
      <c r="A8540" s="126" t="s">
        <v>5641</v>
      </c>
      <c r="B8540" s="127">
        <v>960012.57299999997</v>
      </c>
      <c r="C8540" s="127">
        <v>6474534.2960000001</v>
      </c>
      <c r="D8540" s="103" t="s">
        <v>167</v>
      </c>
      <c r="E8540" s="125">
        <v>484.30099999999999</v>
      </c>
      <c r="F8540" s="125">
        <v>1.3519999999999754</v>
      </c>
      <c r="G8540" s="103" t="s">
        <v>167</v>
      </c>
      <c r="H8540" s="119">
        <f t="shared" si="3506"/>
        <v>1.8819999999999755</v>
      </c>
      <c r="I8540" s="125" t="s">
        <v>5642</v>
      </c>
      <c r="J8540" s="125">
        <v>54825.55</v>
      </c>
      <c r="L8540" s="118">
        <v>0.43</v>
      </c>
    </row>
    <row r="8541" spans="1:12" x14ac:dyDescent="0.2">
      <c r="D8541" s="103"/>
      <c r="F8541" s="125">
        <v>0</v>
      </c>
      <c r="G8541" s="103"/>
    </row>
    <row r="8542" spans="1:12" x14ac:dyDescent="0.2">
      <c r="A8542" s="126" t="s">
        <v>5643</v>
      </c>
      <c r="B8542" s="127">
        <v>960014.34699999995</v>
      </c>
      <c r="C8542" s="127">
        <v>6474531.1849999996</v>
      </c>
      <c r="D8542" s="103" t="s">
        <v>167</v>
      </c>
      <c r="E8542" s="125">
        <v>484.09199999999998</v>
      </c>
      <c r="F8542" s="125">
        <v>1.1419999999999959</v>
      </c>
      <c r="G8542" s="103" t="s">
        <v>167</v>
      </c>
      <c r="H8542" s="119">
        <f t="shared" si="3506"/>
        <v>1.6719999999999959</v>
      </c>
      <c r="I8542" s="125" t="s">
        <v>5644</v>
      </c>
      <c r="J8542" s="125">
        <v>54829.13</v>
      </c>
      <c r="L8542" s="118">
        <v>0.43</v>
      </c>
    </row>
    <row r="8543" spans="1:12" x14ac:dyDescent="0.2">
      <c r="D8543" s="103"/>
      <c r="F8543" s="125">
        <v>0</v>
      </c>
      <c r="G8543" s="103"/>
    </row>
    <row r="8544" spans="1:12" x14ac:dyDescent="0.2">
      <c r="A8544" s="126" t="s">
        <v>5645</v>
      </c>
      <c r="B8544" s="127">
        <v>960017.451</v>
      </c>
      <c r="C8544" s="127">
        <v>6474526.6610000003</v>
      </c>
      <c r="D8544" s="103" t="s">
        <v>167</v>
      </c>
      <c r="E8544" s="125">
        <v>483.54199999999997</v>
      </c>
      <c r="F8544" s="125">
        <v>0.56099999999997863</v>
      </c>
      <c r="G8544" s="103" t="s">
        <v>167</v>
      </c>
      <c r="H8544" s="119">
        <f t="shared" si="3506"/>
        <v>1.0909999999999787</v>
      </c>
      <c r="I8544" s="125" t="s">
        <v>5646</v>
      </c>
      <c r="J8544" s="125">
        <v>54834.62</v>
      </c>
      <c r="L8544" s="118">
        <v>0.43</v>
      </c>
    </row>
    <row r="8545" spans="1:12" x14ac:dyDescent="0.2">
      <c r="D8545" s="103"/>
      <c r="F8545" s="125">
        <v>0</v>
      </c>
      <c r="G8545" s="103"/>
    </row>
    <row r="8546" spans="1:12" x14ac:dyDescent="0.2">
      <c r="A8546" s="126">
        <v>3501</v>
      </c>
      <c r="B8546" s="127">
        <v>960020.41200000001</v>
      </c>
      <c r="C8546" s="127">
        <v>6474522.5250000004</v>
      </c>
      <c r="D8546" s="103" t="s">
        <v>167</v>
      </c>
      <c r="E8546" s="125">
        <v>483.63099999999997</v>
      </c>
      <c r="F8546" s="125">
        <v>0.55099999999998772</v>
      </c>
      <c r="G8546" s="103" t="s">
        <v>167</v>
      </c>
      <c r="H8546" s="119">
        <f t="shared" si="3506"/>
        <v>1.0809999999999877</v>
      </c>
      <c r="I8546" s="125" t="s">
        <v>5647</v>
      </c>
      <c r="J8546" s="125">
        <v>54839.71</v>
      </c>
      <c r="L8546" s="118">
        <v>0.43</v>
      </c>
    </row>
    <row r="8547" spans="1:12" x14ac:dyDescent="0.2">
      <c r="D8547" s="103"/>
      <c r="F8547" s="125">
        <v>0</v>
      </c>
      <c r="G8547" s="103"/>
    </row>
    <row r="8548" spans="1:12" x14ac:dyDescent="0.2">
      <c r="A8548" s="126" t="s">
        <v>5648</v>
      </c>
      <c r="B8548" s="127">
        <v>960024.38100000005</v>
      </c>
      <c r="C8548" s="127">
        <v>6474516.5719999997</v>
      </c>
      <c r="D8548" s="103" t="s">
        <v>167</v>
      </c>
      <c r="E8548" s="125">
        <v>483.70499999999998</v>
      </c>
      <c r="F8548" s="125">
        <v>0.45400000000000773</v>
      </c>
      <c r="G8548" s="103" t="s">
        <v>167</v>
      </c>
      <c r="H8548" s="119">
        <f t="shared" si="3506"/>
        <v>1.2540000000000078</v>
      </c>
      <c r="I8548" s="125" t="s">
        <v>5649</v>
      </c>
      <c r="J8548" s="125">
        <v>54846.26</v>
      </c>
      <c r="L8548" s="118">
        <v>0.7</v>
      </c>
    </row>
    <row r="8549" spans="1:12" x14ac:dyDescent="0.2">
      <c r="D8549" s="103"/>
      <c r="F8549" s="125">
        <v>0</v>
      </c>
      <c r="G8549" s="103"/>
    </row>
    <row r="8550" spans="1:12" x14ac:dyDescent="0.2">
      <c r="A8550" s="126" t="s">
        <v>5650</v>
      </c>
      <c r="B8550" s="127">
        <v>960025.74300000002</v>
      </c>
      <c r="C8550" s="127">
        <v>6474514.409</v>
      </c>
      <c r="D8550" s="103" t="s">
        <v>167</v>
      </c>
      <c r="E8550" s="125">
        <v>483.72800000000001</v>
      </c>
      <c r="F8550" s="125">
        <v>0.47200000000003683</v>
      </c>
      <c r="G8550" s="103" t="s">
        <v>167</v>
      </c>
      <c r="H8550" s="119">
        <f t="shared" si="3506"/>
        <v>1.2720000000000369</v>
      </c>
      <c r="I8550" s="125" t="s">
        <v>5651</v>
      </c>
      <c r="J8550" s="125">
        <v>54849.81</v>
      </c>
      <c r="L8550" s="118">
        <v>0.7</v>
      </c>
    </row>
    <row r="8551" spans="1:12" x14ac:dyDescent="0.2">
      <c r="D8551" s="103"/>
      <c r="F8551" s="125">
        <v>0</v>
      </c>
      <c r="G8551" s="103"/>
    </row>
    <row r="8552" spans="1:12" x14ac:dyDescent="0.2">
      <c r="A8552" s="126">
        <v>3502</v>
      </c>
      <c r="B8552" s="127">
        <v>960032.09100000001</v>
      </c>
      <c r="C8552" s="127">
        <v>6474504.1720000003</v>
      </c>
      <c r="D8552" s="103" t="s">
        <v>167</v>
      </c>
      <c r="E8552" s="125">
        <v>483.928</v>
      </c>
      <c r="F8552" s="125">
        <v>0.4819999999999709</v>
      </c>
      <c r="G8552" s="103" t="s">
        <v>167</v>
      </c>
      <c r="H8552" s="119">
        <f t="shared" si="3506"/>
        <v>1.2819999999999709</v>
      </c>
      <c r="I8552" s="125" t="s">
        <v>5652</v>
      </c>
      <c r="J8552" s="125">
        <v>54861.47</v>
      </c>
      <c r="L8552" s="118">
        <v>0.7</v>
      </c>
    </row>
    <row r="8553" spans="1:12" x14ac:dyDescent="0.2">
      <c r="D8553" s="103"/>
      <c r="F8553" s="125">
        <v>0</v>
      </c>
      <c r="G8553" s="103"/>
    </row>
    <row r="8554" spans="1:12" x14ac:dyDescent="0.2">
      <c r="A8554" s="126">
        <v>3503</v>
      </c>
      <c r="B8554" s="127">
        <v>960042.83299999998</v>
      </c>
      <c r="C8554" s="127">
        <v>6474488.3279999997</v>
      </c>
      <c r="D8554" s="103" t="s">
        <v>167</v>
      </c>
      <c r="E8554" s="125">
        <v>484.00400000000002</v>
      </c>
      <c r="F8554" s="125">
        <v>0.48600000000004684</v>
      </c>
      <c r="G8554" s="103" t="s">
        <v>167</v>
      </c>
      <c r="H8554" s="119">
        <f t="shared" si="3506"/>
        <v>1.2860000000000469</v>
      </c>
      <c r="I8554" s="125" t="s">
        <v>5653</v>
      </c>
      <c r="J8554" s="125">
        <v>54880.61</v>
      </c>
      <c r="L8554" s="118">
        <v>0.7</v>
      </c>
    </row>
    <row r="8555" spans="1:12" x14ac:dyDescent="0.2">
      <c r="D8555" s="103"/>
      <c r="F8555" s="125">
        <v>0</v>
      </c>
      <c r="G8555" s="103"/>
    </row>
    <row r="8556" spans="1:12" x14ac:dyDescent="0.2">
      <c r="A8556" s="126" t="s">
        <v>5654</v>
      </c>
      <c r="B8556" s="127">
        <v>960048.47699999996</v>
      </c>
      <c r="C8556" s="127">
        <v>6474480.8650000002</v>
      </c>
      <c r="D8556" s="103" t="s">
        <v>167</v>
      </c>
      <c r="E8556" s="125">
        <v>484.017</v>
      </c>
      <c r="F8556" s="125">
        <v>0.54300000000000637</v>
      </c>
      <c r="G8556" s="103" t="s">
        <v>167</v>
      </c>
      <c r="H8556" s="119">
        <f t="shared" si="3506"/>
        <v>1.3430000000000064</v>
      </c>
      <c r="I8556" s="125" t="s">
        <v>5655</v>
      </c>
      <c r="J8556" s="125">
        <v>54889.97</v>
      </c>
      <c r="L8556" s="118">
        <v>0.7</v>
      </c>
    </row>
    <row r="8557" spans="1:12" x14ac:dyDescent="0.2">
      <c r="D8557" s="103"/>
      <c r="F8557" s="125">
        <v>0</v>
      </c>
      <c r="G8557" s="103"/>
    </row>
    <row r="8558" spans="1:12" x14ac:dyDescent="0.2">
      <c r="A8558" s="126">
        <v>3504</v>
      </c>
      <c r="B8558" s="127">
        <v>960055.90300000005</v>
      </c>
      <c r="C8558" s="127">
        <v>6474472.4050000003</v>
      </c>
      <c r="D8558" s="103" t="s">
        <v>167</v>
      </c>
      <c r="E8558" s="125">
        <v>484.06599999999997</v>
      </c>
      <c r="F8558" s="125">
        <v>0.56999999999999318</v>
      </c>
      <c r="G8558" s="103" t="s">
        <v>167</v>
      </c>
      <c r="H8558" s="119">
        <f t="shared" si="3506"/>
        <v>1.3699999999999932</v>
      </c>
      <c r="I8558" s="125" t="s">
        <v>5656</v>
      </c>
      <c r="J8558" s="125">
        <v>54901.23</v>
      </c>
      <c r="L8558" s="118">
        <v>0.7</v>
      </c>
    </row>
    <row r="8559" spans="1:12" x14ac:dyDescent="0.2">
      <c r="D8559" s="103"/>
      <c r="F8559" s="125">
        <v>0</v>
      </c>
      <c r="G8559" s="103"/>
    </row>
    <row r="8560" spans="1:12" x14ac:dyDescent="0.2">
      <c r="A8560" s="126">
        <v>3505</v>
      </c>
      <c r="B8560" s="127">
        <v>960069.73499999999</v>
      </c>
      <c r="C8560" s="127">
        <v>6474457.7949999999</v>
      </c>
      <c r="D8560" s="103" t="s">
        <v>167</v>
      </c>
      <c r="E8560" s="125">
        <v>484.03100000000001</v>
      </c>
      <c r="F8560" s="125">
        <v>0.45300000000003138</v>
      </c>
      <c r="G8560" s="103" t="s">
        <v>167</v>
      </c>
      <c r="H8560" s="119">
        <f t="shared" si="3506"/>
        <v>1.2530000000000314</v>
      </c>
      <c r="I8560" s="125" t="s">
        <v>5657</v>
      </c>
      <c r="J8560" s="125">
        <v>54921.36</v>
      </c>
      <c r="L8560" s="118">
        <v>0.7</v>
      </c>
    </row>
    <row r="8561" spans="1:12" x14ac:dyDescent="0.2">
      <c r="D8561" s="103"/>
      <c r="F8561" s="125">
        <v>0</v>
      </c>
      <c r="G8561" s="103"/>
    </row>
    <row r="8562" spans="1:12" x14ac:dyDescent="0.2">
      <c r="A8562" s="126">
        <v>3506</v>
      </c>
      <c r="B8562" s="127">
        <v>960084.26300000004</v>
      </c>
      <c r="C8562" s="127">
        <v>6474444.4160000002</v>
      </c>
      <c r="D8562" s="103" t="s">
        <v>167</v>
      </c>
      <c r="E8562" s="125">
        <v>484.25599999999997</v>
      </c>
      <c r="F8562" s="125">
        <v>0.54699999999996862</v>
      </c>
      <c r="G8562" s="103" t="s">
        <v>167</v>
      </c>
      <c r="H8562" s="119">
        <f t="shared" si="3506"/>
        <v>1.3469999999999687</v>
      </c>
      <c r="I8562" s="125" t="s">
        <v>5658</v>
      </c>
      <c r="J8562" s="125">
        <v>54941.120000000003</v>
      </c>
      <c r="L8562" s="118">
        <v>0.7</v>
      </c>
    </row>
    <row r="8563" spans="1:12" x14ac:dyDescent="0.2">
      <c r="D8563" s="103"/>
      <c r="F8563" s="125">
        <v>0</v>
      </c>
      <c r="G8563" s="103"/>
    </row>
    <row r="8564" spans="1:12" x14ac:dyDescent="0.2">
      <c r="A8564" s="126">
        <v>3507</v>
      </c>
      <c r="B8564" s="127">
        <v>960100.18400000001</v>
      </c>
      <c r="C8564" s="127">
        <v>6474432.0789999999</v>
      </c>
      <c r="D8564" s="103" t="s">
        <v>167</v>
      </c>
      <c r="E8564" s="125">
        <v>484.916</v>
      </c>
      <c r="F8564" s="125">
        <v>0.69299999999998363</v>
      </c>
      <c r="G8564" s="103" t="s">
        <v>167</v>
      </c>
      <c r="H8564" s="119">
        <f t="shared" si="3506"/>
        <v>1.4929999999999837</v>
      </c>
      <c r="I8564" s="125" t="s">
        <v>5659</v>
      </c>
      <c r="J8564" s="125">
        <v>54961.279999999999</v>
      </c>
      <c r="L8564" s="118">
        <v>0.7</v>
      </c>
    </row>
    <row r="8565" spans="1:12" x14ac:dyDescent="0.2">
      <c r="D8565" s="103"/>
      <c r="F8565" s="125">
        <v>0</v>
      </c>
      <c r="G8565" s="103"/>
    </row>
    <row r="8566" spans="1:12" x14ac:dyDescent="0.2">
      <c r="A8566" s="126">
        <v>3508</v>
      </c>
      <c r="B8566" s="127">
        <v>960116.66299999994</v>
      </c>
      <c r="C8566" s="127">
        <v>6474420.71</v>
      </c>
      <c r="D8566" s="103" t="s">
        <v>167</v>
      </c>
      <c r="E8566" s="125">
        <v>485.54500000000002</v>
      </c>
      <c r="F8566" s="125">
        <v>0.53300000000001546</v>
      </c>
      <c r="G8566" s="103" t="s">
        <v>167</v>
      </c>
      <c r="H8566" s="119">
        <f t="shared" si="3506"/>
        <v>1.3330000000000155</v>
      </c>
      <c r="I8566" s="125" t="s">
        <v>5660</v>
      </c>
      <c r="J8566" s="125">
        <v>54981.32</v>
      </c>
      <c r="L8566" s="118">
        <v>0.7</v>
      </c>
    </row>
    <row r="8567" spans="1:12" x14ac:dyDescent="0.2">
      <c r="D8567" s="103"/>
      <c r="F8567" s="125">
        <v>0</v>
      </c>
      <c r="G8567" s="103"/>
    </row>
    <row r="8568" spans="1:12" x14ac:dyDescent="0.2">
      <c r="A8568" s="126">
        <v>3509</v>
      </c>
      <c r="B8568" s="127">
        <v>960133.99199999997</v>
      </c>
      <c r="C8568" s="127">
        <v>6474411.2649999997</v>
      </c>
      <c r="D8568" s="103" t="s">
        <v>167</v>
      </c>
      <c r="E8568" s="125">
        <v>486.31700000000001</v>
      </c>
      <c r="F8568" s="125">
        <v>0.59600000000000364</v>
      </c>
      <c r="G8568" s="103" t="s">
        <v>167</v>
      </c>
      <c r="H8568" s="119">
        <f t="shared" si="3506"/>
        <v>1.3960000000000037</v>
      </c>
      <c r="I8568" s="125" t="s">
        <v>5661</v>
      </c>
      <c r="J8568" s="125">
        <v>55001.08</v>
      </c>
      <c r="L8568" s="118">
        <v>0.7</v>
      </c>
    </row>
    <row r="8569" spans="1:12" x14ac:dyDescent="0.2">
      <c r="D8569" s="103"/>
      <c r="F8569" s="125">
        <v>0</v>
      </c>
      <c r="G8569" s="103"/>
    </row>
    <row r="8570" spans="1:12" x14ac:dyDescent="0.2">
      <c r="A8570" s="126">
        <v>3510</v>
      </c>
      <c r="B8570" s="127">
        <v>960151.46600000001</v>
      </c>
      <c r="C8570" s="127">
        <v>6474401.2960000001</v>
      </c>
      <c r="D8570" s="103" t="s">
        <v>167</v>
      </c>
      <c r="E8570" s="125">
        <v>487.42399999999998</v>
      </c>
      <c r="F8570" s="125">
        <v>0.66100000000000136</v>
      </c>
      <c r="G8570" s="103" t="s">
        <v>167</v>
      </c>
      <c r="H8570" s="119">
        <f t="shared" si="3506"/>
        <v>1.4610000000000014</v>
      </c>
      <c r="I8570" s="125" t="s">
        <v>5662</v>
      </c>
      <c r="J8570" s="125">
        <v>55021.22</v>
      </c>
      <c r="L8570" s="118">
        <v>0.7</v>
      </c>
    </row>
    <row r="8571" spans="1:12" x14ac:dyDescent="0.2">
      <c r="D8571" s="103"/>
      <c r="F8571" s="125">
        <v>0</v>
      </c>
      <c r="G8571" s="103"/>
    </row>
    <row r="8572" spans="1:12" x14ac:dyDescent="0.2">
      <c r="A8572" s="126">
        <v>3511</v>
      </c>
      <c r="B8572" s="127">
        <v>960168.73</v>
      </c>
      <c r="C8572" s="127">
        <v>6474390.6859999998</v>
      </c>
      <c r="D8572" s="103" t="s">
        <v>167</v>
      </c>
      <c r="E8572" s="125">
        <v>488.01100000000002</v>
      </c>
      <c r="F8572" s="125">
        <v>0.77800000000002001</v>
      </c>
      <c r="G8572" s="103" t="s">
        <v>167</v>
      </c>
      <c r="H8572" s="119">
        <f t="shared" si="3506"/>
        <v>1.5780000000000201</v>
      </c>
      <c r="I8572" s="125" t="s">
        <v>5663</v>
      </c>
      <c r="J8572" s="125">
        <v>55041.5</v>
      </c>
      <c r="L8572" s="118">
        <v>0.7</v>
      </c>
    </row>
    <row r="8573" spans="1:12" x14ac:dyDescent="0.2">
      <c r="D8573" s="103"/>
      <c r="F8573" s="125">
        <v>0</v>
      </c>
      <c r="G8573" s="103"/>
    </row>
    <row r="8574" spans="1:12" x14ac:dyDescent="0.2">
      <c r="A8574" s="126">
        <v>3512</v>
      </c>
      <c r="B8574" s="127">
        <v>960185.321</v>
      </c>
      <c r="C8574" s="127">
        <v>6474380.0820000004</v>
      </c>
      <c r="D8574" s="103" t="s">
        <v>167</v>
      </c>
      <c r="E8574" s="125">
        <v>488.49900000000002</v>
      </c>
      <c r="F8574" s="125">
        <v>0.68700000000001182</v>
      </c>
      <c r="G8574" s="103" t="s">
        <v>167</v>
      </c>
      <c r="H8574" s="119">
        <f t="shared" ref="H8574:H8636" si="3507">F8574+L8574+0.1</f>
        <v>1.4870000000000119</v>
      </c>
      <c r="I8574" s="125" t="s">
        <v>5664</v>
      </c>
      <c r="J8574" s="125">
        <v>55061.19</v>
      </c>
      <c r="L8574" s="118">
        <v>0.7</v>
      </c>
    </row>
    <row r="8575" spans="1:12" x14ac:dyDescent="0.2">
      <c r="D8575" s="103"/>
      <c r="F8575" s="125">
        <v>0</v>
      </c>
      <c r="G8575" s="103"/>
    </row>
    <row r="8576" spans="1:12" x14ac:dyDescent="0.2">
      <c r="A8576" s="126">
        <v>3513</v>
      </c>
      <c r="B8576" s="127">
        <v>960202.12800000003</v>
      </c>
      <c r="C8576" s="127">
        <v>6474368.3930000002</v>
      </c>
      <c r="D8576" s="103" t="s">
        <v>167</v>
      </c>
      <c r="E8576" s="125">
        <v>489.053</v>
      </c>
      <c r="F8576" s="125">
        <v>0.67599999999998772</v>
      </c>
      <c r="G8576" s="103" t="s">
        <v>167</v>
      </c>
      <c r="H8576" s="119">
        <f t="shared" si="3507"/>
        <v>1.4759999999999878</v>
      </c>
      <c r="I8576" s="125" t="s">
        <v>5665</v>
      </c>
      <c r="J8576" s="125">
        <v>55081.67</v>
      </c>
      <c r="L8576" s="118">
        <v>0.7</v>
      </c>
    </row>
    <row r="8577" spans="1:12" x14ac:dyDescent="0.2">
      <c r="D8577" s="103"/>
      <c r="F8577" s="125">
        <v>0</v>
      </c>
      <c r="G8577" s="103"/>
    </row>
    <row r="8578" spans="1:12" x14ac:dyDescent="0.2">
      <c r="A8578" s="126">
        <v>3514</v>
      </c>
      <c r="B8578" s="127">
        <v>960218.71100000001</v>
      </c>
      <c r="C8578" s="127">
        <v>6474356.9749999996</v>
      </c>
      <c r="D8578" s="103" t="s">
        <v>167</v>
      </c>
      <c r="E8578" s="125">
        <v>489.54500000000002</v>
      </c>
      <c r="F8578" s="125">
        <v>0.78000000000002956</v>
      </c>
      <c r="G8578" s="103" t="s">
        <v>167</v>
      </c>
      <c r="H8578" s="119">
        <f t="shared" si="3507"/>
        <v>1.5800000000000296</v>
      </c>
      <c r="I8578" s="125" t="s">
        <v>5666</v>
      </c>
      <c r="J8578" s="125">
        <v>55101.81</v>
      </c>
      <c r="L8578" s="118">
        <v>0.7</v>
      </c>
    </row>
    <row r="8579" spans="1:12" x14ac:dyDescent="0.2">
      <c r="D8579" s="103"/>
      <c r="F8579" s="125">
        <v>0</v>
      </c>
      <c r="G8579" s="103"/>
    </row>
    <row r="8580" spans="1:12" x14ac:dyDescent="0.2">
      <c r="A8580" s="126" t="s">
        <v>5667</v>
      </c>
      <c r="B8580" s="127">
        <v>960224.53599999996</v>
      </c>
      <c r="C8580" s="127">
        <v>6474353.7350000003</v>
      </c>
      <c r="D8580" s="103" t="s">
        <v>167</v>
      </c>
      <c r="E8580" s="125">
        <v>489.65100000000001</v>
      </c>
      <c r="F8580" s="125">
        <v>0.76900000000000546</v>
      </c>
      <c r="G8580" s="103" t="s">
        <v>167</v>
      </c>
      <c r="H8580" s="119">
        <f t="shared" si="3507"/>
        <v>1.5690000000000055</v>
      </c>
      <c r="I8580" s="125" t="s">
        <v>5668</v>
      </c>
      <c r="J8580" s="125">
        <v>55108.49</v>
      </c>
      <c r="L8580" s="118">
        <v>0.7</v>
      </c>
    </row>
    <row r="8581" spans="1:12" x14ac:dyDescent="0.2">
      <c r="D8581" s="103"/>
      <c r="F8581" s="125">
        <v>0</v>
      </c>
      <c r="G8581" s="103"/>
    </row>
    <row r="8582" spans="1:12" x14ac:dyDescent="0.2">
      <c r="A8582" s="126">
        <v>3515</v>
      </c>
      <c r="B8582" s="127">
        <v>960235.08499999996</v>
      </c>
      <c r="C8582" s="127">
        <v>6474349.04</v>
      </c>
      <c r="D8582" s="103" t="s">
        <v>167</v>
      </c>
      <c r="E8582" s="125">
        <v>489.81700000000001</v>
      </c>
      <c r="F8582" s="125">
        <v>0.44100000000003092</v>
      </c>
      <c r="G8582" s="103" t="s">
        <v>167</v>
      </c>
      <c r="H8582" s="119">
        <f t="shared" si="3507"/>
        <v>1.241000000000031</v>
      </c>
      <c r="I8582" s="125" t="s">
        <v>5669</v>
      </c>
      <c r="J8582" s="125">
        <v>55120.05</v>
      </c>
      <c r="L8582" s="118">
        <v>0.7</v>
      </c>
    </row>
    <row r="8583" spans="1:12" x14ac:dyDescent="0.2">
      <c r="D8583" s="103"/>
      <c r="F8583" s="125">
        <v>0</v>
      </c>
      <c r="G8583" s="103"/>
    </row>
    <row r="8584" spans="1:12" x14ac:dyDescent="0.2">
      <c r="A8584" s="126" t="s">
        <v>5670</v>
      </c>
      <c r="B8584" s="127">
        <v>960241.96400000004</v>
      </c>
      <c r="C8584" s="127">
        <v>6474345.7810000004</v>
      </c>
      <c r="D8584" s="103" t="s">
        <v>167</v>
      </c>
      <c r="E8584" s="125">
        <v>490.01600000000002</v>
      </c>
      <c r="F8584" s="125">
        <v>0.57100000000002638</v>
      </c>
      <c r="G8584" s="103" t="s">
        <v>167</v>
      </c>
      <c r="H8584" s="119">
        <f t="shared" si="3507"/>
        <v>1.3710000000000264</v>
      </c>
      <c r="I8584" s="125" t="s">
        <v>5671</v>
      </c>
      <c r="J8584" s="125">
        <v>55127.66</v>
      </c>
      <c r="L8584" s="118">
        <v>0.7</v>
      </c>
    </row>
    <row r="8585" spans="1:12" x14ac:dyDescent="0.2">
      <c r="D8585" s="103"/>
      <c r="F8585" s="125">
        <v>0</v>
      </c>
      <c r="G8585" s="103"/>
    </row>
    <row r="8586" spans="1:12" x14ac:dyDescent="0.2">
      <c r="A8586" s="126">
        <v>3516</v>
      </c>
      <c r="B8586" s="127">
        <v>960254.228</v>
      </c>
      <c r="C8586" s="127">
        <v>6474338.875</v>
      </c>
      <c r="D8586" s="103" t="s">
        <v>167</v>
      </c>
      <c r="E8586" s="125">
        <v>490.40499999999997</v>
      </c>
      <c r="F8586" s="125">
        <v>1.0799999999999841</v>
      </c>
      <c r="G8586" s="103" t="s">
        <v>167</v>
      </c>
      <c r="H8586" s="119">
        <f t="shared" si="3507"/>
        <v>2.0799999999999841</v>
      </c>
      <c r="I8586" s="125" t="s">
        <v>5672</v>
      </c>
      <c r="J8586" s="125">
        <v>55141.72</v>
      </c>
      <c r="L8586" s="118">
        <v>0.9</v>
      </c>
    </row>
    <row r="8587" spans="1:12" x14ac:dyDescent="0.2">
      <c r="D8587" s="103"/>
      <c r="F8587" s="125">
        <v>0</v>
      </c>
      <c r="G8587" s="103"/>
    </row>
    <row r="8588" spans="1:12" x14ac:dyDescent="0.2">
      <c r="A8588" s="126">
        <v>3517</v>
      </c>
      <c r="B8588" s="127">
        <v>960267.59</v>
      </c>
      <c r="C8588" s="127">
        <v>6474328.8540000003</v>
      </c>
      <c r="D8588" s="103" t="s">
        <v>167</v>
      </c>
      <c r="E8588" s="125">
        <v>490.57299999999998</v>
      </c>
      <c r="F8588" s="125">
        <v>1.0489999999999782</v>
      </c>
      <c r="G8588" s="103" t="s">
        <v>167</v>
      </c>
      <c r="H8588" s="119">
        <f t="shared" si="3507"/>
        <v>2.0489999999999782</v>
      </c>
      <c r="I8588" s="125" t="s">
        <v>5673</v>
      </c>
      <c r="J8588" s="125">
        <v>55158.49</v>
      </c>
      <c r="L8588" s="118">
        <v>0.9</v>
      </c>
    </row>
    <row r="8589" spans="1:12" x14ac:dyDescent="0.2">
      <c r="D8589" s="103"/>
      <c r="F8589" s="125">
        <v>0</v>
      </c>
      <c r="G8589" s="103"/>
    </row>
    <row r="8590" spans="1:12" x14ac:dyDescent="0.2">
      <c r="A8590" s="126" t="s">
        <v>5674</v>
      </c>
      <c r="B8590" s="127">
        <v>960281.61699999997</v>
      </c>
      <c r="C8590" s="127">
        <v>6474317.7439999999</v>
      </c>
      <c r="D8590" s="103" t="s">
        <v>167</v>
      </c>
      <c r="E8590" s="125">
        <v>490.50599999999997</v>
      </c>
      <c r="F8590" s="125">
        <v>1.3549999999999613</v>
      </c>
      <c r="G8590" s="103" t="s">
        <v>167</v>
      </c>
      <c r="H8590" s="119">
        <f t="shared" si="3507"/>
        <v>2.3549999999999613</v>
      </c>
      <c r="I8590" s="125" t="s">
        <v>5675</v>
      </c>
      <c r="J8590" s="125">
        <v>55176.36</v>
      </c>
      <c r="L8590" s="118">
        <v>0.9</v>
      </c>
    </row>
    <row r="8591" spans="1:12" x14ac:dyDescent="0.2">
      <c r="D8591" s="103"/>
      <c r="F8591" s="125">
        <v>0</v>
      </c>
      <c r="G8591" s="103"/>
    </row>
    <row r="8592" spans="1:12" x14ac:dyDescent="0.2">
      <c r="A8592" s="126">
        <v>3518</v>
      </c>
      <c r="B8592" s="127">
        <v>960289.31099999999</v>
      </c>
      <c r="C8592" s="127">
        <v>6474312.0650000004</v>
      </c>
      <c r="D8592" s="103" t="s">
        <v>167</v>
      </c>
      <c r="E8592" s="125">
        <v>490.07100000000003</v>
      </c>
      <c r="F8592" s="125">
        <v>1.063000000000045</v>
      </c>
      <c r="G8592" s="103" t="s">
        <v>167</v>
      </c>
      <c r="H8592" s="119">
        <f t="shared" si="3507"/>
        <v>2.063000000000045</v>
      </c>
      <c r="I8592" s="125" t="s">
        <v>5676</v>
      </c>
      <c r="J8592" s="125">
        <v>55185.919999999998</v>
      </c>
      <c r="L8592" s="118">
        <v>0.9</v>
      </c>
    </row>
    <row r="8593" spans="1:12" x14ac:dyDescent="0.2">
      <c r="D8593" s="103"/>
      <c r="F8593" s="125">
        <v>0</v>
      </c>
      <c r="G8593" s="103"/>
    </row>
    <row r="8594" spans="1:12" x14ac:dyDescent="0.2">
      <c r="A8594" s="126" t="s">
        <v>5677</v>
      </c>
      <c r="B8594" s="127">
        <v>960294.15599999996</v>
      </c>
      <c r="C8594" s="127">
        <v>6474308.1009999998</v>
      </c>
      <c r="D8594" s="103" t="s">
        <v>167</v>
      </c>
      <c r="E8594" s="125">
        <v>489.66</v>
      </c>
      <c r="F8594" s="125">
        <v>0.99300000000005184</v>
      </c>
      <c r="G8594" s="103" t="s">
        <v>167</v>
      </c>
      <c r="H8594" s="119">
        <f t="shared" si="3507"/>
        <v>1.9930000000000518</v>
      </c>
      <c r="I8594" s="125" t="s">
        <v>5678</v>
      </c>
      <c r="J8594" s="125">
        <v>55192.19</v>
      </c>
      <c r="L8594" s="118">
        <v>0.9</v>
      </c>
    </row>
    <row r="8595" spans="1:12" x14ac:dyDescent="0.2">
      <c r="D8595" s="103"/>
      <c r="F8595" s="125">
        <v>0</v>
      </c>
      <c r="G8595" s="103"/>
    </row>
    <row r="8596" spans="1:12" x14ac:dyDescent="0.2">
      <c r="A8596" s="126" t="s">
        <v>5679</v>
      </c>
      <c r="B8596" s="127">
        <v>960296.39</v>
      </c>
      <c r="C8596" s="127">
        <v>6474305.7949999999</v>
      </c>
      <c r="D8596" s="103" t="s">
        <v>167</v>
      </c>
      <c r="E8596" s="125">
        <v>489.46699999999998</v>
      </c>
      <c r="F8596" s="125">
        <v>1.1069999999999709</v>
      </c>
      <c r="G8596" s="103" t="s">
        <v>167</v>
      </c>
      <c r="H8596" s="119">
        <f t="shared" si="3507"/>
        <v>2.1069999999999709</v>
      </c>
      <c r="I8596" s="125" t="s">
        <v>5680</v>
      </c>
      <c r="J8596" s="125">
        <v>55195.41</v>
      </c>
      <c r="L8596" s="118">
        <v>0.9</v>
      </c>
    </row>
    <row r="8597" spans="1:12" x14ac:dyDescent="0.2">
      <c r="D8597" s="103"/>
      <c r="F8597" s="125">
        <v>0</v>
      </c>
      <c r="G8597" s="103"/>
    </row>
    <row r="8598" spans="1:12" x14ac:dyDescent="0.2">
      <c r="A8598" s="126">
        <v>3519</v>
      </c>
      <c r="B8598" s="127">
        <v>960300.65599999996</v>
      </c>
      <c r="C8598" s="127">
        <v>6474300.9730000002</v>
      </c>
      <c r="D8598" s="103" t="s">
        <v>167</v>
      </c>
      <c r="E8598" s="125">
        <v>489.13099999999997</v>
      </c>
      <c r="F8598" s="125">
        <v>1.2949999999999591</v>
      </c>
      <c r="G8598" s="103" t="s">
        <v>167</v>
      </c>
      <c r="H8598" s="119">
        <f t="shared" si="3507"/>
        <v>2.2949999999999591</v>
      </c>
      <c r="I8598" s="125" t="s">
        <v>5681</v>
      </c>
      <c r="J8598" s="125">
        <v>55201.88</v>
      </c>
      <c r="L8598" s="118">
        <v>0.9</v>
      </c>
    </row>
    <row r="8599" spans="1:12" x14ac:dyDescent="0.2">
      <c r="D8599" s="103"/>
      <c r="F8599" s="125">
        <v>0</v>
      </c>
      <c r="G8599" s="103"/>
    </row>
    <row r="8600" spans="1:12" x14ac:dyDescent="0.2">
      <c r="A8600" s="126">
        <v>3520</v>
      </c>
      <c r="B8600" s="127">
        <v>960306.45600000001</v>
      </c>
      <c r="C8600" s="127">
        <v>6474293.8890000004</v>
      </c>
      <c r="D8600" s="103" t="s">
        <v>167</v>
      </c>
      <c r="E8600" s="125">
        <v>488.61200000000002</v>
      </c>
      <c r="F8600" s="125">
        <v>0.90700000000003911</v>
      </c>
      <c r="G8600" s="103" t="s">
        <v>167</v>
      </c>
      <c r="H8600" s="119">
        <f t="shared" si="3507"/>
        <v>1.7070000000000392</v>
      </c>
      <c r="I8600" s="125" t="s">
        <v>5682</v>
      </c>
      <c r="J8600" s="125">
        <v>55211.040000000001</v>
      </c>
      <c r="L8600" s="118">
        <v>0.7</v>
      </c>
    </row>
    <row r="8601" spans="1:12" x14ac:dyDescent="0.2">
      <c r="D8601" s="103"/>
      <c r="F8601" s="125">
        <v>0</v>
      </c>
      <c r="G8601" s="103"/>
    </row>
    <row r="8602" spans="1:12" x14ac:dyDescent="0.2">
      <c r="A8602" s="126" t="s">
        <v>5683</v>
      </c>
      <c r="B8602" s="127">
        <v>960310.43400000001</v>
      </c>
      <c r="C8602" s="127">
        <v>6474290.4670000002</v>
      </c>
      <c r="D8602" s="103" t="s">
        <v>167</v>
      </c>
      <c r="E8602" s="125">
        <v>488.61500000000001</v>
      </c>
      <c r="F8602" s="125">
        <v>1.0049999999999955</v>
      </c>
      <c r="G8602" s="103" t="s">
        <v>167</v>
      </c>
      <c r="H8602" s="119">
        <f t="shared" si="3507"/>
        <v>1.8049999999999955</v>
      </c>
      <c r="I8602" s="125" t="s">
        <v>5684</v>
      </c>
      <c r="J8602" s="125">
        <v>55216.3</v>
      </c>
      <c r="L8602" s="118">
        <v>0.7</v>
      </c>
    </row>
    <row r="8603" spans="1:12" x14ac:dyDescent="0.2">
      <c r="D8603" s="103"/>
      <c r="F8603" s="125">
        <v>0</v>
      </c>
      <c r="G8603" s="103"/>
    </row>
    <row r="8604" spans="1:12" x14ac:dyDescent="0.2">
      <c r="A8604" s="126" t="s">
        <v>5685</v>
      </c>
      <c r="B8604" s="127">
        <v>960323.90399999998</v>
      </c>
      <c r="C8604" s="127">
        <v>6474281.0060000001</v>
      </c>
      <c r="D8604" s="103" t="s">
        <v>167</v>
      </c>
      <c r="E8604" s="125">
        <v>488.178</v>
      </c>
      <c r="F8604" s="125">
        <v>0.66300000000001091</v>
      </c>
      <c r="G8604" s="103" t="s">
        <v>167</v>
      </c>
      <c r="H8604" s="119">
        <f t="shared" si="3507"/>
        <v>1.463000000000011</v>
      </c>
      <c r="I8604" s="125" t="s">
        <v>5686</v>
      </c>
      <c r="J8604" s="125">
        <v>55232.76</v>
      </c>
      <c r="L8604" s="118">
        <v>0.7</v>
      </c>
    </row>
    <row r="8605" spans="1:12" x14ac:dyDescent="0.2">
      <c r="D8605" s="103"/>
      <c r="F8605" s="125">
        <v>0</v>
      </c>
      <c r="G8605" s="103"/>
    </row>
    <row r="8606" spans="1:12" x14ac:dyDescent="0.2">
      <c r="A8606" s="126">
        <v>3521</v>
      </c>
      <c r="B8606" s="127">
        <v>960332.18799999997</v>
      </c>
      <c r="C8606" s="127">
        <v>6474275.0149999997</v>
      </c>
      <c r="D8606" s="103" t="s">
        <v>167</v>
      </c>
      <c r="E8606" s="125">
        <v>487.88600000000002</v>
      </c>
      <c r="F8606" s="125">
        <v>0.48900000000003274</v>
      </c>
      <c r="G8606" s="103" t="s">
        <v>167</v>
      </c>
      <c r="H8606" s="119">
        <f t="shared" si="3507"/>
        <v>1.2890000000000328</v>
      </c>
      <c r="I8606" s="125" t="s">
        <v>5687</v>
      </c>
      <c r="J8606" s="125">
        <v>55242.98</v>
      </c>
      <c r="L8606" s="118">
        <v>0.7</v>
      </c>
    </row>
    <row r="8607" spans="1:12" x14ac:dyDescent="0.2">
      <c r="D8607" s="103"/>
      <c r="F8607" s="125">
        <v>0</v>
      </c>
      <c r="G8607" s="103"/>
    </row>
    <row r="8608" spans="1:12" x14ac:dyDescent="0.2">
      <c r="A8608" s="126" t="s">
        <v>5688</v>
      </c>
      <c r="B8608" s="127">
        <v>960340.25399999996</v>
      </c>
      <c r="C8608" s="127">
        <v>6474269.3159999996</v>
      </c>
      <c r="D8608" s="103" t="s">
        <v>167</v>
      </c>
      <c r="E8608" s="125">
        <v>487.60399999999998</v>
      </c>
      <c r="F8608" s="125">
        <v>0.58299999999996999</v>
      </c>
      <c r="G8608" s="103" t="s">
        <v>167</v>
      </c>
      <c r="H8608" s="119">
        <f t="shared" si="3507"/>
        <v>1.38299999999997</v>
      </c>
      <c r="I8608" s="125" t="s">
        <v>5689</v>
      </c>
      <c r="J8608" s="125">
        <v>55252.86</v>
      </c>
      <c r="L8608" s="118">
        <v>0.7</v>
      </c>
    </row>
    <row r="8609" spans="1:12" x14ac:dyDescent="0.2">
      <c r="D8609" s="103"/>
      <c r="F8609" s="125">
        <v>0</v>
      </c>
      <c r="G8609" s="103"/>
    </row>
    <row r="8610" spans="1:12" x14ac:dyDescent="0.2">
      <c r="A8610" s="126" t="s">
        <v>5690</v>
      </c>
      <c r="B8610" s="127">
        <v>960345.098</v>
      </c>
      <c r="C8610" s="127">
        <v>6474265.8099999996</v>
      </c>
      <c r="D8610" s="103" t="s">
        <v>167</v>
      </c>
      <c r="E8610" s="125">
        <v>487.42700000000002</v>
      </c>
      <c r="F8610" s="125">
        <v>0.73400000000003729</v>
      </c>
      <c r="G8610" s="103" t="s">
        <v>167</v>
      </c>
      <c r="H8610" s="119">
        <f t="shared" si="3507"/>
        <v>1.5340000000000373</v>
      </c>
      <c r="I8610" s="125" t="s">
        <v>5691</v>
      </c>
      <c r="J8610" s="125">
        <v>55258.86</v>
      </c>
      <c r="L8610" s="118">
        <v>0.7</v>
      </c>
    </row>
    <row r="8611" spans="1:12" x14ac:dyDescent="0.2">
      <c r="D8611" s="103"/>
      <c r="F8611" s="125">
        <v>0</v>
      </c>
      <c r="G8611" s="103"/>
    </row>
    <row r="8612" spans="1:12" x14ac:dyDescent="0.2">
      <c r="A8612" s="126">
        <v>3522</v>
      </c>
      <c r="B8612" s="127">
        <v>960347.86</v>
      </c>
      <c r="C8612" s="127">
        <v>6474263.5439999998</v>
      </c>
      <c r="D8612" s="103" t="s">
        <v>167</v>
      </c>
      <c r="E8612" s="125">
        <v>487.334</v>
      </c>
      <c r="F8612" s="125">
        <v>0.76600000000001955</v>
      </c>
      <c r="G8612" s="103" t="s">
        <v>167</v>
      </c>
      <c r="H8612" s="119">
        <f t="shared" si="3507"/>
        <v>1.5660000000000196</v>
      </c>
      <c r="I8612" s="125" t="s">
        <v>5692</v>
      </c>
      <c r="J8612" s="125">
        <v>55262.44</v>
      </c>
      <c r="L8612" s="118">
        <v>0.7</v>
      </c>
    </row>
    <row r="8613" spans="1:12" x14ac:dyDescent="0.2">
      <c r="D8613" s="103"/>
      <c r="F8613" s="125">
        <v>0</v>
      </c>
      <c r="G8613" s="103"/>
    </row>
    <row r="8614" spans="1:12" x14ac:dyDescent="0.2">
      <c r="A8614" s="126" t="s">
        <v>5693</v>
      </c>
      <c r="B8614" s="127">
        <v>960349.29200000002</v>
      </c>
      <c r="C8614" s="127">
        <v>6474262.2419999996</v>
      </c>
      <c r="D8614" s="103" t="s">
        <v>167</v>
      </c>
      <c r="E8614" s="125">
        <v>487.28800000000001</v>
      </c>
      <c r="F8614" s="125">
        <v>0.74400000000002819</v>
      </c>
      <c r="G8614" s="103" t="s">
        <v>167</v>
      </c>
      <c r="H8614" s="119">
        <f t="shared" si="3507"/>
        <v>1.5440000000000282</v>
      </c>
      <c r="I8614" s="125" t="s">
        <v>5694</v>
      </c>
      <c r="J8614" s="125">
        <v>55264.37</v>
      </c>
      <c r="L8614" s="118">
        <v>0.7</v>
      </c>
    </row>
    <row r="8615" spans="1:12" x14ac:dyDescent="0.2">
      <c r="D8615" s="103"/>
      <c r="F8615" s="125">
        <v>0</v>
      </c>
      <c r="G8615" s="103"/>
    </row>
    <row r="8616" spans="1:12" x14ac:dyDescent="0.2">
      <c r="A8616" s="126" t="s">
        <v>5695</v>
      </c>
      <c r="B8616" s="127">
        <v>960350.47400000005</v>
      </c>
      <c r="C8616" s="127">
        <v>6474261.0109999999</v>
      </c>
      <c r="D8616" s="103" t="s">
        <v>167</v>
      </c>
      <c r="E8616" s="125">
        <v>487.26100000000002</v>
      </c>
      <c r="F8616" s="125">
        <v>0.74500000000000455</v>
      </c>
      <c r="G8616" s="103" t="s">
        <v>167</v>
      </c>
      <c r="H8616" s="119">
        <f t="shared" si="3507"/>
        <v>1.5450000000000046</v>
      </c>
      <c r="I8616" s="125" t="s">
        <v>5696</v>
      </c>
      <c r="J8616" s="125">
        <v>55266.080000000002</v>
      </c>
      <c r="L8616" s="118">
        <v>0.7</v>
      </c>
    </row>
    <row r="8617" spans="1:12" x14ac:dyDescent="0.2">
      <c r="D8617" s="103"/>
      <c r="G8617" s="103"/>
    </row>
    <row r="8618" spans="1:12" x14ac:dyDescent="0.2">
      <c r="A8618" s="126" t="s">
        <v>5697</v>
      </c>
      <c r="B8618" s="127">
        <v>960354.01399999997</v>
      </c>
      <c r="C8618" s="127">
        <v>6474256.9630000005</v>
      </c>
      <c r="D8618" s="103" t="s">
        <v>167</v>
      </c>
      <c r="E8618" s="125">
        <v>487.18599999999998</v>
      </c>
      <c r="F8618" s="125">
        <v>0.76999999999998181</v>
      </c>
      <c r="G8618" s="103" t="s">
        <v>167</v>
      </c>
      <c r="H8618" s="119">
        <f t="shared" si="3507"/>
        <v>1.5699999999999819</v>
      </c>
      <c r="I8618" s="125" t="s">
        <v>5698</v>
      </c>
      <c r="J8618" s="125">
        <v>55271.46</v>
      </c>
      <c r="L8618" s="118">
        <v>0.7</v>
      </c>
    </row>
    <row r="8619" spans="1:12" x14ac:dyDescent="0.2">
      <c r="D8619" s="103"/>
      <c r="F8619" s="125">
        <v>0</v>
      </c>
      <c r="G8619" s="103"/>
    </row>
    <row r="8620" spans="1:12" x14ac:dyDescent="0.2">
      <c r="A8620" s="126" t="s">
        <v>5699</v>
      </c>
      <c r="B8620" s="127">
        <v>960356.61100000003</v>
      </c>
      <c r="C8620" s="127">
        <v>6474254.4309999999</v>
      </c>
      <c r="D8620" s="103" t="s">
        <v>167</v>
      </c>
      <c r="E8620" s="125">
        <v>487.125</v>
      </c>
      <c r="F8620" s="125">
        <v>0.73500000000001364</v>
      </c>
      <c r="G8620" s="103" t="s">
        <v>167</v>
      </c>
      <c r="H8620" s="119">
        <f t="shared" si="3507"/>
        <v>1.5350000000000137</v>
      </c>
      <c r="I8620" s="125" t="s">
        <v>5700</v>
      </c>
      <c r="J8620" s="125">
        <v>55275.09</v>
      </c>
      <c r="L8620" s="118">
        <v>0.7</v>
      </c>
    </row>
    <row r="8621" spans="1:12" x14ac:dyDescent="0.2">
      <c r="D8621" s="103"/>
      <c r="F8621" s="125">
        <v>0</v>
      </c>
      <c r="G8621" s="103"/>
    </row>
    <row r="8622" spans="1:12" x14ac:dyDescent="0.2">
      <c r="A8622" s="126" t="s">
        <v>5701</v>
      </c>
      <c r="B8622" s="127">
        <v>960359.34100000001</v>
      </c>
      <c r="C8622" s="127">
        <v>6474251.9649999999</v>
      </c>
      <c r="D8622" s="103" t="s">
        <v>167</v>
      </c>
      <c r="E8622" s="125">
        <v>487.005</v>
      </c>
      <c r="F8622" s="125">
        <v>0.65600000000000591</v>
      </c>
      <c r="G8622" s="103" t="s">
        <v>167</v>
      </c>
      <c r="H8622" s="119">
        <f t="shared" si="3507"/>
        <v>1.456000000000006</v>
      </c>
      <c r="I8622" s="125" t="s">
        <v>5702</v>
      </c>
      <c r="J8622" s="125">
        <v>55278.77</v>
      </c>
      <c r="L8622" s="118">
        <v>0.7</v>
      </c>
    </row>
    <row r="8623" spans="1:12" x14ac:dyDescent="0.2">
      <c r="D8623" s="103"/>
      <c r="F8623" s="125">
        <v>0</v>
      </c>
      <c r="G8623" s="103"/>
    </row>
    <row r="8624" spans="1:12" x14ac:dyDescent="0.2">
      <c r="A8624" s="126">
        <v>3523</v>
      </c>
      <c r="B8624" s="127">
        <v>960363.71900000004</v>
      </c>
      <c r="C8624" s="127">
        <v>6474248.6040000003</v>
      </c>
      <c r="D8624" s="103" t="s">
        <v>167</v>
      </c>
      <c r="E8624" s="125">
        <v>486.84500000000003</v>
      </c>
      <c r="F8624" s="125">
        <v>0.52100000000001501</v>
      </c>
      <c r="G8624" s="103" t="s">
        <v>167</v>
      </c>
      <c r="H8624" s="119">
        <f t="shared" si="3507"/>
        <v>1.3210000000000151</v>
      </c>
      <c r="I8624" s="125" t="s">
        <v>5703</v>
      </c>
      <c r="J8624" s="125">
        <v>55284.31</v>
      </c>
      <c r="L8624" s="118">
        <v>0.7</v>
      </c>
    </row>
    <row r="8625" spans="1:12" x14ac:dyDescent="0.2">
      <c r="D8625" s="103"/>
      <c r="F8625" s="125">
        <v>0</v>
      </c>
      <c r="G8625" s="103"/>
    </row>
    <row r="8626" spans="1:12" x14ac:dyDescent="0.2">
      <c r="A8626" s="126">
        <v>3524</v>
      </c>
      <c r="B8626" s="127">
        <v>960378.17599999998</v>
      </c>
      <c r="C8626" s="127">
        <v>6474238.2390000001</v>
      </c>
      <c r="D8626" s="103" t="s">
        <v>167</v>
      </c>
      <c r="E8626" s="125">
        <v>486.32499999999999</v>
      </c>
      <c r="F8626" s="125">
        <v>0.52999999999997272</v>
      </c>
      <c r="G8626" s="103" t="s">
        <v>167</v>
      </c>
      <c r="H8626" s="119">
        <f t="shared" si="3507"/>
        <v>1.3299999999999728</v>
      </c>
      <c r="I8626" s="125" t="s">
        <v>5704</v>
      </c>
      <c r="J8626" s="125">
        <v>55302.09</v>
      </c>
      <c r="L8626" s="118">
        <v>0.7</v>
      </c>
    </row>
    <row r="8627" spans="1:12" x14ac:dyDescent="0.2">
      <c r="D8627" s="103"/>
      <c r="F8627" s="125">
        <v>0</v>
      </c>
      <c r="G8627" s="103"/>
    </row>
    <row r="8628" spans="1:12" x14ac:dyDescent="0.2">
      <c r="A8628" s="126">
        <v>3525</v>
      </c>
      <c r="B8628" s="127">
        <v>960394.46900000004</v>
      </c>
      <c r="C8628" s="127">
        <v>6474226.4689999996</v>
      </c>
      <c r="D8628" s="103" t="s">
        <v>167</v>
      </c>
      <c r="E8628" s="125">
        <v>485.73399999999998</v>
      </c>
      <c r="F8628" s="125">
        <v>0.53699999999997772</v>
      </c>
      <c r="G8628" s="103" t="s">
        <v>167</v>
      </c>
      <c r="H8628" s="119">
        <f t="shared" si="3507"/>
        <v>1.3369999999999778</v>
      </c>
      <c r="I8628" s="125" t="s">
        <v>5705</v>
      </c>
      <c r="J8628" s="125">
        <v>55322.19</v>
      </c>
      <c r="L8628" s="118">
        <v>0.7</v>
      </c>
    </row>
    <row r="8629" spans="1:12" x14ac:dyDescent="0.2">
      <c r="D8629" s="103"/>
      <c r="F8629" s="125">
        <v>0</v>
      </c>
      <c r="G8629" s="103"/>
    </row>
    <row r="8630" spans="1:12" x14ac:dyDescent="0.2">
      <c r="A8630" s="126">
        <v>3526</v>
      </c>
      <c r="B8630" s="127">
        <v>960410.90300000005</v>
      </c>
      <c r="C8630" s="127">
        <v>6474214.5099999998</v>
      </c>
      <c r="D8630" s="103" t="s">
        <v>167</v>
      </c>
      <c r="E8630" s="125">
        <v>485.12400000000002</v>
      </c>
      <c r="F8630" s="125">
        <v>0.53700000000003456</v>
      </c>
      <c r="G8630" s="103" t="s">
        <v>167</v>
      </c>
      <c r="H8630" s="119">
        <f t="shared" si="3507"/>
        <v>1.3370000000000346</v>
      </c>
      <c r="I8630" s="125" t="s">
        <v>5706</v>
      </c>
      <c r="J8630" s="125">
        <v>55342.53</v>
      </c>
      <c r="L8630" s="118">
        <v>0.7</v>
      </c>
    </row>
    <row r="8631" spans="1:12" x14ac:dyDescent="0.2">
      <c r="D8631" s="103"/>
      <c r="F8631" s="125">
        <v>0</v>
      </c>
      <c r="G8631" s="103"/>
    </row>
    <row r="8632" spans="1:12" x14ac:dyDescent="0.2">
      <c r="A8632" s="126">
        <v>3527</v>
      </c>
      <c r="B8632" s="127">
        <v>960427.06700000004</v>
      </c>
      <c r="C8632" s="127">
        <v>6474202.824</v>
      </c>
      <c r="D8632" s="103" t="s">
        <v>167</v>
      </c>
      <c r="E8632" s="125">
        <v>484.536</v>
      </c>
      <c r="F8632" s="125">
        <v>0.47199999999997999</v>
      </c>
      <c r="G8632" s="103" t="s">
        <v>167</v>
      </c>
      <c r="H8632" s="119">
        <f t="shared" si="3507"/>
        <v>1.27199999999998</v>
      </c>
      <c r="I8632" s="125" t="s">
        <v>5707</v>
      </c>
      <c r="J8632" s="125">
        <v>55362.48</v>
      </c>
      <c r="L8632" s="118">
        <v>0.7</v>
      </c>
    </row>
    <row r="8633" spans="1:12" x14ac:dyDescent="0.2">
      <c r="D8633" s="103"/>
      <c r="F8633" s="125">
        <v>0</v>
      </c>
      <c r="G8633" s="103"/>
    </row>
    <row r="8634" spans="1:12" x14ac:dyDescent="0.2">
      <c r="A8634" s="126">
        <v>3528</v>
      </c>
      <c r="B8634" s="127">
        <v>960443.20700000005</v>
      </c>
      <c r="C8634" s="127">
        <v>6474191.3389999997</v>
      </c>
      <c r="D8634" s="103" t="s">
        <v>167</v>
      </c>
      <c r="E8634" s="125">
        <v>484.03199999999998</v>
      </c>
      <c r="F8634" s="125">
        <v>0.53600000000000136</v>
      </c>
      <c r="G8634" s="103" t="s">
        <v>167</v>
      </c>
      <c r="H8634" s="119">
        <f t="shared" si="3507"/>
        <v>1.3360000000000014</v>
      </c>
      <c r="I8634" s="125" t="s">
        <v>5708</v>
      </c>
      <c r="J8634" s="125">
        <v>55382.28</v>
      </c>
      <c r="L8634" s="118">
        <v>0.7</v>
      </c>
    </row>
    <row r="8635" spans="1:12" x14ac:dyDescent="0.2">
      <c r="D8635" s="103"/>
      <c r="F8635" s="125">
        <v>0</v>
      </c>
      <c r="G8635" s="103"/>
    </row>
    <row r="8636" spans="1:12" x14ac:dyDescent="0.2">
      <c r="A8636" s="126">
        <v>3529</v>
      </c>
      <c r="B8636" s="127">
        <v>960458.46</v>
      </c>
      <c r="C8636" s="127">
        <v>6474179.8420000002</v>
      </c>
      <c r="D8636" s="103" t="s">
        <v>167</v>
      </c>
      <c r="E8636" s="125">
        <v>483.61</v>
      </c>
      <c r="F8636" s="125">
        <v>0.54700000000002547</v>
      </c>
      <c r="G8636" s="103" t="s">
        <v>167</v>
      </c>
      <c r="H8636" s="119">
        <f t="shared" si="3507"/>
        <v>1.3470000000000255</v>
      </c>
      <c r="I8636" s="125" t="s">
        <v>5709</v>
      </c>
      <c r="J8636" s="125">
        <v>55401.4</v>
      </c>
      <c r="L8636" s="118">
        <v>0.7</v>
      </c>
    </row>
    <row r="8637" spans="1:12" x14ac:dyDescent="0.2">
      <c r="D8637" s="103"/>
      <c r="F8637" s="125">
        <v>0</v>
      </c>
      <c r="G8637" s="103"/>
    </row>
    <row r="8638" spans="1:12" x14ac:dyDescent="0.2">
      <c r="A8638" s="126">
        <v>3530</v>
      </c>
      <c r="B8638" s="127">
        <v>960475.01500000001</v>
      </c>
      <c r="C8638" s="127">
        <v>6474167.9390000002</v>
      </c>
      <c r="D8638" s="103" t="s">
        <v>167</v>
      </c>
      <c r="E8638" s="125">
        <v>483.20299999999997</v>
      </c>
      <c r="F8638" s="125">
        <v>0.4959999999999809</v>
      </c>
      <c r="G8638" s="103" t="s">
        <v>167</v>
      </c>
      <c r="H8638" s="119">
        <f t="shared" ref="H8638:H8700" si="3508">F8638+L8638+0.1</f>
        <v>1.2959999999999809</v>
      </c>
      <c r="I8638" s="125" t="s">
        <v>5710</v>
      </c>
      <c r="J8638" s="125">
        <v>55421.77</v>
      </c>
      <c r="L8638" s="118">
        <v>0.7</v>
      </c>
    </row>
    <row r="8639" spans="1:12" x14ac:dyDescent="0.2">
      <c r="D8639" s="103"/>
      <c r="F8639" s="125">
        <v>0</v>
      </c>
      <c r="G8639" s="103"/>
    </row>
    <row r="8640" spans="1:12" x14ac:dyDescent="0.2">
      <c r="A8640" s="126">
        <v>3531</v>
      </c>
      <c r="B8640" s="127">
        <v>960491.57400000002</v>
      </c>
      <c r="C8640" s="127">
        <v>6474155.8789999997</v>
      </c>
      <c r="D8640" s="103" t="s">
        <v>167</v>
      </c>
      <c r="E8640" s="125">
        <v>482.89600000000002</v>
      </c>
      <c r="F8640" s="125">
        <v>0.50499999999999545</v>
      </c>
      <c r="G8640" s="103" t="s">
        <v>167</v>
      </c>
      <c r="H8640" s="119">
        <f t="shared" si="3508"/>
        <v>1.3049999999999955</v>
      </c>
      <c r="I8640" s="125" t="s">
        <v>5711</v>
      </c>
      <c r="J8640" s="125">
        <v>55442.27</v>
      </c>
      <c r="L8640" s="118">
        <v>0.7</v>
      </c>
    </row>
    <row r="8641" spans="1:12" x14ac:dyDescent="0.2">
      <c r="D8641" s="103"/>
      <c r="F8641" s="125">
        <v>0</v>
      </c>
      <c r="G8641" s="103"/>
    </row>
    <row r="8642" spans="1:12" x14ac:dyDescent="0.2">
      <c r="A8642" s="126">
        <v>3532</v>
      </c>
      <c r="B8642" s="127">
        <v>960507.72400000005</v>
      </c>
      <c r="C8642" s="127">
        <v>6474144.1670000004</v>
      </c>
      <c r="D8642" s="103" t="s">
        <v>167</v>
      </c>
      <c r="E8642" s="125">
        <v>482.637</v>
      </c>
      <c r="F8642" s="125">
        <v>0.57999999999998408</v>
      </c>
      <c r="G8642" s="103" t="s">
        <v>167</v>
      </c>
      <c r="H8642" s="119">
        <f t="shared" si="3508"/>
        <v>1.3799999999999841</v>
      </c>
      <c r="I8642" s="125" t="s">
        <v>5712</v>
      </c>
      <c r="J8642" s="125">
        <v>55462.27</v>
      </c>
      <c r="L8642" s="118">
        <v>0.7</v>
      </c>
    </row>
    <row r="8643" spans="1:12" x14ac:dyDescent="0.2">
      <c r="D8643" s="103"/>
      <c r="F8643" s="125">
        <v>0</v>
      </c>
      <c r="G8643" s="103"/>
    </row>
    <row r="8644" spans="1:12" x14ac:dyDescent="0.2">
      <c r="A8644" s="126">
        <v>3533</v>
      </c>
      <c r="B8644" s="127">
        <v>960523.72499999998</v>
      </c>
      <c r="C8644" s="127">
        <v>6474132.5199999996</v>
      </c>
      <c r="D8644" s="103" t="s">
        <v>167</v>
      </c>
      <c r="E8644" s="125">
        <v>482.47800000000001</v>
      </c>
      <c r="F8644" s="125">
        <v>0.58899999999999864</v>
      </c>
      <c r="G8644" s="103" t="s">
        <v>167</v>
      </c>
      <c r="H8644" s="119">
        <f t="shared" si="3508"/>
        <v>1.3889999999999987</v>
      </c>
      <c r="I8644" s="125" t="s">
        <v>5713</v>
      </c>
      <c r="J8644" s="125">
        <v>55481.97</v>
      </c>
      <c r="L8644" s="118">
        <v>0.7</v>
      </c>
    </row>
    <row r="8645" spans="1:12" x14ac:dyDescent="0.2">
      <c r="D8645" s="103"/>
      <c r="F8645" s="125">
        <v>0</v>
      </c>
      <c r="G8645" s="103"/>
    </row>
    <row r="8646" spans="1:12" x14ac:dyDescent="0.2">
      <c r="A8646" s="126">
        <v>3534</v>
      </c>
      <c r="B8646" s="127">
        <v>960540.08600000001</v>
      </c>
      <c r="C8646" s="127">
        <v>6474120.591</v>
      </c>
      <c r="D8646" s="103" t="s">
        <v>167</v>
      </c>
      <c r="E8646" s="125">
        <v>482.39</v>
      </c>
      <c r="F8646" s="125">
        <v>0.57799999999997453</v>
      </c>
      <c r="G8646" s="103" t="s">
        <v>167</v>
      </c>
      <c r="H8646" s="119">
        <f t="shared" si="3508"/>
        <v>1.3779999999999746</v>
      </c>
      <c r="I8646" s="125" t="s">
        <v>5714</v>
      </c>
      <c r="J8646" s="125">
        <v>55502.32</v>
      </c>
      <c r="L8646" s="118">
        <v>0.7</v>
      </c>
    </row>
    <row r="8647" spans="1:12" x14ac:dyDescent="0.2">
      <c r="D8647" s="103"/>
      <c r="F8647" s="125">
        <v>0</v>
      </c>
      <c r="G8647" s="103"/>
    </row>
    <row r="8648" spans="1:12" x14ac:dyDescent="0.2">
      <c r="A8648" s="126">
        <v>3535</v>
      </c>
      <c r="B8648" s="127">
        <v>960560.049</v>
      </c>
      <c r="C8648" s="127">
        <v>6474106.2429999998</v>
      </c>
      <c r="D8648" s="103" t="s">
        <v>167</v>
      </c>
      <c r="E8648" s="125">
        <v>482.32600000000002</v>
      </c>
      <c r="F8648" s="125">
        <v>1.6120000000000232</v>
      </c>
      <c r="G8648" s="103" t="s">
        <v>167</v>
      </c>
      <c r="H8648" s="119">
        <f t="shared" si="3508"/>
        <v>2.6120000000000232</v>
      </c>
      <c r="I8648" s="125" t="s">
        <v>5715</v>
      </c>
      <c r="J8648" s="125">
        <v>55526.83</v>
      </c>
      <c r="L8648" s="118">
        <v>0.9</v>
      </c>
    </row>
    <row r="8649" spans="1:12" x14ac:dyDescent="0.2">
      <c r="D8649" s="103"/>
      <c r="F8649" s="125">
        <v>0</v>
      </c>
      <c r="G8649" s="103"/>
    </row>
    <row r="8650" spans="1:12" x14ac:dyDescent="0.2">
      <c r="A8650" s="126">
        <v>3536</v>
      </c>
      <c r="B8650" s="127">
        <v>960572.97900000005</v>
      </c>
      <c r="C8650" s="127">
        <v>6474097.2340000002</v>
      </c>
      <c r="D8650" s="103" t="s">
        <v>167</v>
      </c>
      <c r="E8650" s="125">
        <v>482.33600000000001</v>
      </c>
      <c r="F8650" s="125">
        <v>0.84199999999998454</v>
      </c>
      <c r="G8650" s="103" t="s">
        <v>167</v>
      </c>
      <c r="H8650" s="119">
        <f t="shared" si="3508"/>
        <v>1.6419999999999846</v>
      </c>
      <c r="I8650" s="125" t="s">
        <v>5716</v>
      </c>
      <c r="J8650" s="125">
        <v>55542.66</v>
      </c>
      <c r="L8650" s="118">
        <v>0.7</v>
      </c>
    </row>
    <row r="8651" spans="1:12" x14ac:dyDescent="0.2">
      <c r="D8651" s="103"/>
      <c r="F8651" s="125">
        <v>0</v>
      </c>
      <c r="G8651" s="103"/>
    </row>
    <row r="8652" spans="1:12" x14ac:dyDescent="0.2">
      <c r="A8652" s="126">
        <v>3537</v>
      </c>
      <c r="B8652" s="127">
        <v>960589.02899999998</v>
      </c>
      <c r="C8652" s="127">
        <v>6474085.9409999996</v>
      </c>
      <c r="D8652" s="103" t="s">
        <v>167</v>
      </c>
      <c r="E8652" s="125">
        <v>482.41500000000002</v>
      </c>
      <c r="F8652" s="125">
        <v>0.48099999999999454</v>
      </c>
      <c r="G8652" s="103" t="s">
        <v>167</v>
      </c>
      <c r="H8652" s="119">
        <f t="shared" si="3508"/>
        <v>1.2809999999999946</v>
      </c>
      <c r="I8652" s="125" t="s">
        <v>5717</v>
      </c>
      <c r="J8652" s="125">
        <v>55562.3</v>
      </c>
      <c r="L8652" s="118">
        <v>0.7</v>
      </c>
    </row>
    <row r="8653" spans="1:12" x14ac:dyDescent="0.2">
      <c r="D8653" s="103"/>
      <c r="F8653" s="125">
        <v>0</v>
      </c>
      <c r="G8653" s="103"/>
    </row>
    <row r="8654" spans="1:12" x14ac:dyDescent="0.2">
      <c r="A8654" s="126">
        <v>3538</v>
      </c>
      <c r="B8654" s="127">
        <v>960605.31900000002</v>
      </c>
      <c r="C8654" s="127">
        <v>6474074.5029999996</v>
      </c>
      <c r="D8654" s="103" t="s">
        <v>167</v>
      </c>
      <c r="E8654" s="125">
        <v>482.553</v>
      </c>
      <c r="F8654" s="125">
        <v>0.51900000000000546</v>
      </c>
      <c r="G8654" s="103" t="s">
        <v>167</v>
      </c>
      <c r="H8654" s="119">
        <f t="shared" si="3508"/>
        <v>1.3190000000000055</v>
      </c>
      <c r="I8654" s="125" t="s">
        <v>5718</v>
      </c>
      <c r="J8654" s="125">
        <v>55582.19</v>
      </c>
      <c r="L8654" s="118">
        <v>0.7</v>
      </c>
    </row>
    <row r="8655" spans="1:12" x14ac:dyDescent="0.2">
      <c r="D8655" s="103"/>
      <c r="F8655" s="125">
        <v>0</v>
      </c>
      <c r="G8655" s="103"/>
    </row>
    <row r="8656" spans="1:12" x14ac:dyDescent="0.2">
      <c r="A8656" s="126">
        <v>3539</v>
      </c>
      <c r="B8656" s="127">
        <v>960621.97499999998</v>
      </c>
      <c r="C8656" s="127">
        <v>6474063.1579999998</v>
      </c>
      <c r="D8656" s="103" t="s">
        <v>167</v>
      </c>
      <c r="E8656" s="125">
        <v>482.69600000000003</v>
      </c>
      <c r="F8656" s="125">
        <v>0.57600000000002183</v>
      </c>
      <c r="G8656" s="103" t="s">
        <v>167</v>
      </c>
      <c r="H8656" s="119">
        <f t="shared" si="3508"/>
        <v>1.3760000000000219</v>
      </c>
      <c r="I8656" s="125" t="s">
        <v>5719</v>
      </c>
      <c r="J8656" s="125">
        <v>55602.36</v>
      </c>
      <c r="L8656" s="118">
        <v>0.7</v>
      </c>
    </row>
    <row r="8657" spans="1:12" x14ac:dyDescent="0.2">
      <c r="D8657" s="103"/>
      <c r="F8657" s="125">
        <v>0</v>
      </c>
      <c r="G8657" s="103"/>
    </row>
    <row r="8658" spans="1:12" x14ac:dyDescent="0.2">
      <c r="A8658" s="126">
        <v>3540</v>
      </c>
      <c r="B8658" s="127">
        <v>960638.48899999994</v>
      </c>
      <c r="C8658" s="127">
        <v>6474052.2120000003</v>
      </c>
      <c r="D8658" s="103" t="s">
        <v>167</v>
      </c>
      <c r="E8658" s="125">
        <v>482.80599999999998</v>
      </c>
      <c r="F8658" s="125">
        <v>0.48399999999998045</v>
      </c>
      <c r="G8658" s="103" t="s">
        <v>167</v>
      </c>
      <c r="H8658" s="119">
        <f t="shared" si="3508"/>
        <v>1.2839999999999805</v>
      </c>
      <c r="I8658" s="125" t="s">
        <v>5720</v>
      </c>
      <c r="J8658" s="125">
        <v>55622.16</v>
      </c>
      <c r="L8658" s="118">
        <v>0.7</v>
      </c>
    </row>
    <row r="8659" spans="1:12" x14ac:dyDescent="0.2">
      <c r="D8659" s="103"/>
      <c r="F8659" s="125">
        <v>0</v>
      </c>
      <c r="G8659" s="103"/>
    </row>
    <row r="8660" spans="1:12" x14ac:dyDescent="0.2">
      <c r="A8660" s="126">
        <v>3541</v>
      </c>
      <c r="B8660" s="127">
        <v>960655.52899999998</v>
      </c>
      <c r="C8660" s="127">
        <v>6474040.8229999999</v>
      </c>
      <c r="D8660" s="103" t="s">
        <v>167</v>
      </c>
      <c r="E8660" s="125">
        <v>482.94299999999998</v>
      </c>
      <c r="F8660" s="125">
        <v>0.51299999999997681</v>
      </c>
      <c r="G8660" s="103" t="s">
        <v>167</v>
      </c>
      <c r="H8660" s="119">
        <f t="shared" si="3508"/>
        <v>1.3129999999999769</v>
      </c>
      <c r="I8660" s="125" t="s">
        <v>5721</v>
      </c>
      <c r="J8660" s="125">
        <v>55642.66</v>
      </c>
      <c r="L8660" s="118">
        <v>0.7</v>
      </c>
    </row>
    <row r="8661" spans="1:12" x14ac:dyDescent="0.2">
      <c r="D8661" s="103"/>
      <c r="F8661" s="125">
        <v>0</v>
      </c>
      <c r="G8661" s="103"/>
    </row>
    <row r="8662" spans="1:12" x14ac:dyDescent="0.2">
      <c r="A8662" s="126">
        <v>3542</v>
      </c>
      <c r="B8662" s="127">
        <v>960671.91700000002</v>
      </c>
      <c r="C8662" s="127">
        <v>6474030.0939999996</v>
      </c>
      <c r="D8662" s="103" t="s">
        <v>167</v>
      </c>
      <c r="E8662" s="125">
        <v>483.077</v>
      </c>
      <c r="F8662" s="125">
        <v>0.50599999999997181</v>
      </c>
      <c r="G8662" s="103" t="s">
        <v>167</v>
      </c>
      <c r="H8662" s="119">
        <f t="shared" si="3508"/>
        <v>1.3059999999999719</v>
      </c>
      <c r="I8662" s="125" t="s">
        <v>5722</v>
      </c>
      <c r="J8662" s="125">
        <v>55662.239999999998</v>
      </c>
      <c r="L8662" s="118">
        <v>0.7</v>
      </c>
    </row>
    <row r="8663" spans="1:12" x14ac:dyDescent="0.2">
      <c r="D8663" s="103"/>
      <c r="F8663" s="125">
        <v>0</v>
      </c>
      <c r="G8663" s="103"/>
    </row>
    <row r="8664" spans="1:12" x14ac:dyDescent="0.2">
      <c r="A8664" s="126">
        <v>3543</v>
      </c>
      <c r="B8664" s="127">
        <v>960689.00600000005</v>
      </c>
      <c r="C8664" s="127">
        <v>6474019.1210000003</v>
      </c>
      <c r="D8664" s="103" t="s">
        <v>167</v>
      </c>
      <c r="E8664" s="125">
        <v>483.20800000000003</v>
      </c>
      <c r="F8664" s="125">
        <v>0.52700000000004366</v>
      </c>
      <c r="G8664" s="103" t="s">
        <v>167</v>
      </c>
      <c r="H8664" s="119">
        <f t="shared" si="3508"/>
        <v>1.3270000000000437</v>
      </c>
      <c r="I8664" s="125" t="s">
        <v>5723</v>
      </c>
      <c r="J8664" s="125">
        <v>55682.55</v>
      </c>
      <c r="L8664" s="118">
        <v>0.7</v>
      </c>
    </row>
    <row r="8665" spans="1:12" x14ac:dyDescent="0.2">
      <c r="D8665" s="103"/>
      <c r="F8665" s="125">
        <v>0</v>
      </c>
      <c r="G8665" s="103"/>
    </row>
    <row r="8666" spans="1:12" x14ac:dyDescent="0.2">
      <c r="A8666" s="126">
        <v>3544</v>
      </c>
      <c r="B8666" s="127">
        <v>960705.58200000005</v>
      </c>
      <c r="C8666" s="127">
        <v>6474008.443</v>
      </c>
      <c r="D8666" s="103" t="s">
        <v>167</v>
      </c>
      <c r="E8666" s="125">
        <v>483.36</v>
      </c>
      <c r="F8666" s="125">
        <v>0.50999999999999091</v>
      </c>
      <c r="G8666" s="103" t="s">
        <v>167</v>
      </c>
      <c r="H8666" s="119">
        <f t="shared" si="3508"/>
        <v>1.3099999999999909</v>
      </c>
      <c r="I8666" s="125" t="s">
        <v>5724</v>
      </c>
      <c r="J8666" s="125">
        <v>55702.27</v>
      </c>
      <c r="L8666" s="118">
        <v>0.7</v>
      </c>
    </row>
    <row r="8667" spans="1:12" x14ac:dyDescent="0.2">
      <c r="D8667" s="103"/>
      <c r="F8667" s="125">
        <v>0</v>
      </c>
      <c r="G8667" s="103"/>
    </row>
    <row r="8668" spans="1:12" x14ac:dyDescent="0.2">
      <c r="A8668" s="126">
        <v>3545</v>
      </c>
      <c r="B8668" s="127">
        <v>960722.54099999997</v>
      </c>
      <c r="C8668" s="127">
        <v>6473997.7970000003</v>
      </c>
      <c r="D8668" s="103" t="s">
        <v>167</v>
      </c>
      <c r="E8668" s="125">
        <v>483.47300000000001</v>
      </c>
      <c r="F8668" s="125">
        <v>0.50900000000001455</v>
      </c>
      <c r="G8668" s="103" t="s">
        <v>167</v>
      </c>
      <c r="H8668" s="119">
        <f t="shared" si="3508"/>
        <v>1.3090000000000146</v>
      </c>
      <c r="I8668" s="125" t="s">
        <v>5725</v>
      </c>
      <c r="J8668" s="125">
        <v>55722.29</v>
      </c>
      <c r="L8668" s="118">
        <v>0.7</v>
      </c>
    </row>
    <row r="8669" spans="1:12" x14ac:dyDescent="0.2">
      <c r="D8669" s="103"/>
      <c r="F8669" s="125">
        <v>0</v>
      </c>
      <c r="G8669" s="103"/>
    </row>
    <row r="8670" spans="1:12" x14ac:dyDescent="0.2">
      <c r="A8670" s="126">
        <v>3546</v>
      </c>
      <c r="B8670" s="127">
        <v>960739.46699999995</v>
      </c>
      <c r="C8670" s="127">
        <v>6473987.2220000001</v>
      </c>
      <c r="D8670" s="103" t="s">
        <v>167</v>
      </c>
      <c r="E8670" s="125">
        <v>483.62099999999998</v>
      </c>
      <c r="F8670" s="125">
        <v>0.51699999999999591</v>
      </c>
      <c r="G8670" s="103" t="s">
        <v>167</v>
      </c>
      <c r="H8670" s="119">
        <f t="shared" si="3508"/>
        <v>1.316999999999996</v>
      </c>
      <c r="I8670" s="125" t="s">
        <v>5726</v>
      </c>
      <c r="J8670" s="125">
        <v>55742.25</v>
      </c>
      <c r="L8670" s="118">
        <v>0.7</v>
      </c>
    </row>
    <row r="8671" spans="1:12" x14ac:dyDescent="0.2">
      <c r="D8671" s="103"/>
      <c r="F8671" s="125">
        <v>0</v>
      </c>
      <c r="G8671" s="103"/>
    </row>
    <row r="8672" spans="1:12" x14ac:dyDescent="0.2">
      <c r="A8672" s="126">
        <v>3547</v>
      </c>
      <c r="B8672" s="127">
        <v>960756.53500000003</v>
      </c>
      <c r="C8672" s="127">
        <v>6473976.6380000003</v>
      </c>
      <c r="D8672" s="103" t="s">
        <v>167</v>
      </c>
      <c r="E8672" s="125">
        <v>483.73899999999998</v>
      </c>
      <c r="F8672" s="125">
        <v>0.49799999999999045</v>
      </c>
      <c r="G8672" s="103" t="s">
        <v>167</v>
      </c>
      <c r="H8672" s="119">
        <f t="shared" si="3508"/>
        <v>1.2979999999999905</v>
      </c>
      <c r="I8672" s="125" t="s">
        <v>5727</v>
      </c>
      <c r="J8672" s="125">
        <v>55762.34</v>
      </c>
      <c r="L8672" s="118">
        <v>0.7</v>
      </c>
    </row>
    <row r="8673" spans="1:12" x14ac:dyDescent="0.2">
      <c r="D8673" s="103"/>
      <c r="F8673" s="125">
        <v>0</v>
      </c>
      <c r="G8673" s="103"/>
    </row>
    <row r="8674" spans="1:12" x14ac:dyDescent="0.2">
      <c r="A8674" s="126">
        <v>3548</v>
      </c>
      <c r="B8674" s="127">
        <v>960776.01500000001</v>
      </c>
      <c r="C8674" s="127">
        <v>6473964.6030000001</v>
      </c>
      <c r="D8674" s="103" t="s">
        <v>167</v>
      </c>
      <c r="E8674" s="125">
        <v>483.887</v>
      </c>
      <c r="F8674" s="125">
        <v>0.50900000000001455</v>
      </c>
      <c r="G8674" s="103" t="s">
        <v>167</v>
      </c>
      <c r="H8674" s="119">
        <f t="shared" si="3508"/>
        <v>1.3090000000000146</v>
      </c>
      <c r="I8674" s="125" t="s">
        <v>5728</v>
      </c>
      <c r="J8674" s="125">
        <v>55785.23</v>
      </c>
      <c r="L8674" s="118">
        <v>0.7</v>
      </c>
    </row>
    <row r="8675" spans="1:12" x14ac:dyDescent="0.2">
      <c r="D8675" s="103"/>
      <c r="F8675" s="125">
        <v>0</v>
      </c>
      <c r="G8675" s="103"/>
    </row>
    <row r="8676" spans="1:12" x14ac:dyDescent="0.2">
      <c r="A8676" s="126">
        <v>3549</v>
      </c>
      <c r="B8676" s="127">
        <v>960790.71799999999</v>
      </c>
      <c r="C8676" s="127">
        <v>6473955.8200000003</v>
      </c>
      <c r="D8676" s="103" t="s">
        <v>167</v>
      </c>
      <c r="E8676" s="125">
        <v>484.00700000000001</v>
      </c>
      <c r="F8676" s="125">
        <v>0.54899999999997817</v>
      </c>
      <c r="G8676" s="103" t="s">
        <v>167</v>
      </c>
      <c r="H8676" s="119">
        <f t="shared" si="3508"/>
        <v>1.3489999999999782</v>
      </c>
      <c r="I8676" s="125" t="s">
        <v>5729</v>
      </c>
      <c r="J8676" s="125">
        <v>55802.36</v>
      </c>
      <c r="L8676" s="118">
        <v>0.7</v>
      </c>
    </row>
    <row r="8677" spans="1:12" x14ac:dyDescent="0.2">
      <c r="D8677" s="103"/>
      <c r="F8677" s="125">
        <v>0</v>
      </c>
      <c r="G8677" s="103"/>
    </row>
    <row r="8678" spans="1:12" x14ac:dyDescent="0.2">
      <c r="A8678" s="126">
        <v>3550</v>
      </c>
      <c r="B8678" s="127">
        <v>960807.429</v>
      </c>
      <c r="C8678" s="127">
        <v>6473945.6129999999</v>
      </c>
      <c r="D8678" s="103" t="s">
        <v>167</v>
      </c>
      <c r="E8678" s="125">
        <v>484.16199999999998</v>
      </c>
      <c r="F8678" s="125">
        <v>0.55499999999994998</v>
      </c>
      <c r="G8678" s="103" t="s">
        <v>167</v>
      </c>
      <c r="H8678" s="119">
        <f t="shared" si="3508"/>
        <v>1.35499999999995</v>
      </c>
      <c r="I8678" s="125" t="s">
        <v>5730</v>
      </c>
      <c r="J8678" s="125">
        <v>55821.94</v>
      </c>
      <c r="L8678" s="118">
        <v>0.7</v>
      </c>
    </row>
    <row r="8679" spans="1:12" x14ac:dyDescent="0.2">
      <c r="D8679" s="103"/>
      <c r="F8679" s="125">
        <v>0</v>
      </c>
      <c r="G8679" s="103"/>
    </row>
    <row r="8680" spans="1:12" x14ac:dyDescent="0.2">
      <c r="A8680" s="126">
        <v>3551</v>
      </c>
      <c r="B8680" s="127">
        <v>960824.80599999998</v>
      </c>
      <c r="C8680" s="127">
        <v>6473935.267</v>
      </c>
      <c r="D8680" s="103" t="s">
        <v>167</v>
      </c>
      <c r="E8680" s="125">
        <v>484.30599999999998</v>
      </c>
      <c r="F8680" s="125">
        <v>0.53699999999997772</v>
      </c>
      <c r="G8680" s="103" t="s">
        <v>167</v>
      </c>
      <c r="H8680" s="119">
        <f t="shared" si="3508"/>
        <v>1.3369999999999778</v>
      </c>
      <c r="I8680" s="125" t="s">
        <v>5731</v>
      </c>
      <c r="J8680" s="125">
        <v>55842.17</v>
      </c>
      <c r="L8680" s="118">
        <v>0.7</v>
      </c>
    </row>
    <row r="8681" spans="1:12" x14ac:dyDescent="0.2">
      <c r="D8681" s="103"/>
      <c r="F8681" s="125">
        <v>0</v>
      </c>
      <c r="G8681" s="103"/>
    </row>
    <row r="8682" spans="1:12" x14ac:dyDescent="0.2">
      <c r="A8682" s="126">
        <v>3552</v>
      </c>
      <c r="B8682" s="127">
        <v>960842.26500000001</v>
      </c>
      <c r="C8682" s="127">
        <v>6473925.057</v>
      </c>
      <c r="D8682" s="103" t="s">
        <v>167</v>
      </c>
      <c r="E8682" s="125">
        <v>484.517</v>
      </c>
      <c r="F8682" s="125">
        <v>0.53199999999998226</v>
      </c>
      <c r="G8682" s="103" t="s">
        <v>167</v>
      </c>
      <c r="H8682" s="119">
        <f t="shared" si="3508"/>
        <v>1.3319999999999823</v>
      </c>
      <c r="I8682" s="125" t="s">
        <v>5732</v>
      </c>
      <c r="J8682" s="125">
        <v>55862.39</v>
      </c>
      <c r="L8682" s="118">
        <v>0.7</v>
      </c>
    </row>
    <row r="8683" spans="1:12" x14ac:dyDescent="0.2">
      <c r="D8683" s="103"/>
      <c r="F8683" s="125">
        <v>0</v>
      </c>
      <c r="G8683" s="103"/>
    </row>
    <row r="8684" spans="1:12" x14ac:dyDescent="0.2">
      <c r="A8684" s="126">
        <v>3553</v>
      </c>
      <c r="B8684" s="127">
        <v>960858.97</v>
      </c>
      <c r="C8684" s="127">
        <v>6473915.2070000004</v>
      </c>
      <c r="D8684" s="103" t="s">
        <v>167</v>
      </c>
      <c r="E8684" s="125">
        <v>484.73700000000002</v>
      </c>
      <c r="F8684" s="125">
        <v>0.47300000000001319</v>
      </c>
      <c r="G8684" s="103" t="s">
        <v>167</v>
      </c>
      <c r="H8684" s="119">
        <f t="shared" si="3508"/>
        <v>1.2730000000000132</v>
      </c>
      <c r="I8684" s="125" t="s">
        <v>5733</v>
      </c>
      <c r="J8684" s="125">
        <v>55881.78</v>
      </c>
      <c r="L8684" s="118">
        <v>0.7</v>
      </c>
    </row>
    <row r="8685" spans="1:12" x14ac:dyDescent="0.2">
      <c r="D8685" s="103"/>
      <c r="F8685" s="125">
        <v>0</v>
      </c>
      <c r="G8685" s="103"/>
    </row>
    <row r="8686" spans="1:12" x14ac:dyDescent="0.2">
      <c r="A8686" s="126">
        <v>3554</v>
      </c>
      <c r="B8686" s="127">
        <v>960876.31400000001</v>
      </c>
      <c r="C8686" s="127">
        <v>6473905.0939999996</v>
      </c>
      <c r="D8686" s="103" t="s">
        <v>167</v>
      </c>
      <c r="E8686" s="125">
        <v>484.99900000000002</v>
      </c>
      <c r="F8686" s="125">
        <v>0.47100000000000364</v>
      </c>
      <c r="G8686" s="103" t="s">
        <v>167</v>
      </c>
      <c r="H8686" s="119">
        <f t="shared" si="3508"/>
        <v>1.2710000000000037</v>
      </c>
      <c r="I8686" s="125" t="s">
        <v>5734</v>
      </c>
      <c r="J8686" s="125">
        <v>55901.88</v>
      </c>
      <c r="L8686" s="118">
        <v>0.7</v>
      </c>
    </row>
    <row r="8687" spans="1:12" x14ac:dyDescent="0.2">
      <c r="D8687" s="103"/>
      <c r="F8687" s="125">
        <v>0</v>
      </c>
      <c r="G8687" s="103"/>
    </row>
    <row r="8688" spans="1:12" x14ac:dyDescent="0.2">
      <c r="A8688" s="126">
        <v>3555</v>
      </c>
      <c r="B8688" s="127">
        <v>960894.85499999998</v>
      </c>
      <c r="C8688" s="127">
        <v>6473894.2939999998</v>
      </c>
      <c r="D8688" s="103" t="s">
        <v>167</v>
      </c>
      <c r="E8688" s="125">
        <v>485.32900000000001</v>
      </c>
      <c r="F8688" s="125">
        <v>0.492999999999995</v>
      </c>
      <c r="G8688" s="103" t="s">
        <v>167</v>
      </c>
      <c r="H8688" s="119">
        <f t="shared" si="3508"/>
        <v>1.292999999999995</v>
      </c>
      <c r="I8688" s="125" t="s">
        <v>5735</v>
      </c>
      <c r="J8688" s="125">
        <v>55923.38</v>
      </c>
      <c r="L8688" s="118">
        <v>0.7</v>
      </c>
    </row>
    <row r="8689" spans="1:12" x14ac:dyDescent="0.2">
      <c r="D8689" s="103"/>
      <c r="F8689" s="125">
        <v>0</v>
      </c>
      <c r="G8689" s="103"/>
    </row>
    <row r="8690" spans="1:12" x14ac:dyDescent="0.2">
      <c r="A8690" s="126">
        <v>3556</v>
      </c>
      <c r="B8690" s="127">
        <v>960912.14899999998</v>
      </c>
      <c r="C8690" s="127">
        <v>6473884.3550000004</v>
      </c>
      <c r="D8690" s="103" t="s">
        <v>167</v>
      </c>
      <c r="E8690" s="125">
        <v>485.67099999999999</v>
      </c>
      <c r="F8690" s="125">
        <v>0.54500000000001592</v>
      </c>
      <c r="G8690" s="103" t="s">
        <v>167</v>
      </c>
      <c r="H8690" s="119">
        <f t="shared" si="3508"/>
        <v>1.345000000000016</v>
      </c>
      <c r="I8690" s="125" t="s">
        <v>5736</v>
      </c>
      <c r="J8690" s="125">
        <v>55943.28</v>
      </c>
      <c r="L8690" s="118">
        <v>0.7</v>
      </c>
    </row>
    <row r="8691" spans="1:12" x14ac:dyDescent="0.2">
      <c r="D8691" s="103"/>
      <c r="F8691" s="125">
        <v>0</v>
      </c>
      <c r="G8691" s="103"/>
    </row>
    <row r="8692" spans="1:12" x14ac:dyDescent="0.2">
      <c r="A8692" s="126">
        <v>3557</v>
      </c>
      <c r="B8692" s="127">
        <v>960929.5</v>
      </c>
      <c r="C8692" s="127">
        <v>6473874.5350000001</v>
      </c>
      <c r="D8692" s="103" t="s">
        <v>167</v>
      </c>
      <c r="E8692" s="125">
        <v>486.04199999999997</v>
      </c>
      <c r="F8692" s="125">
        <v>0.56399999999996453</v>
      </c>
      <c r="G8692" s="103" t="s">
        <v>167</v>
      </c>
      <c r="H8692" s="119">
        <f t="shared" si="3508"/>
        <v>1.3639999999999646</v>
      </c>
      <c r="I8692" s="125" t="s">
        <v>5737</v>
      </c>
      <c r="J8692" s="125">
        <v>55963.22</v>
      </c>
      <c r="L8692" s="118">
        <v>0.7</v>
      </c>
    </row>
    <row r="8693" spans="1:12" x14ac:dyDescent="0.2">
      <c r="D8693" s="103"/>
      <c r="F8693" s="125">
        <v>0</v>
      </c>
      <c r="G8693" s="103"/>
    </row>
    <row r="8694" spans="1:12" x14ac:dyDescent="0.2">
      <c r="A8694" s="126">
        <v>3558</v>
      </c>
      <c r="B8694" s="127">
        <v>960946.85400000005</v>
      </c>
      <c r="C8694" s="127">
        <v>6473864.7230000002</v>
      </c>
      <c r="D8694" s="103" t="s">
        <v>167</v>
      </c>
      <c r="E8694" s="125">
        <v>486.40800000000002</v>
      </c>
      <c r="F8694" s="125">
        <v>0.50200000000000955</v>
      </c>
      <c r="G8694" s="103" t="s">
        <v>167</v>
      </c>
      <c r="H8694" s="119">
        <f t="shared" si="3508"/>
        <v>1.3020000000000096</v>
      </c>
      <c r="I8694" s="125" t="s">
        <v>5738</v>
      </c>
      <c r="J8694" s="125">
        <v>55983.16</v>
      </c>
      <c r="L8694" s="118">
        <v>0.7</v>
      </c>
    </row>
    <row r="8695" spans="1:12" x14ac:dyDescent="0.2">
      <c r="D8695" s="103"/>
      <c r="F8695" s="125">
        <v>0</v>
      </c>
      <c r="G8695" s="103"/>
    </row>
    <row r="8696" spans="1:12" x14ac:dyDescent="0.2">
      <c r="A8696" s="126">
        <v>3559</v>
      </c>
      <c r="B8696" s="127">
        <v>960963.90500000003</v>
      </c>
      <c r="C8696" s="127">
        <v>6473855.1749999998</v>
      </c>
      <c r="D8696" s="103" t="s">
        <v>167</v>
      </c>
      <c r="E8696" s="125">
        <v>486.75900000000001</v>
      </c>
      <c r="F8696" s="125">
        <v>0.5040000000000191</v>
      </c>
      <c r="G8696" s="103" t="s">
        <v>167</v>
      </c>
      <c r="H8696" s="119">
        <f t="shared" si="3508"/>
        <v>1.3040000000000191</v>
      </c>
      <c r="I8696" s="125" t="s">
        <v>5739</v>
      </c>
      <c r="J8696" s="125">
        <v>56002.7</v>
      </c>
      <c r="L8696" s="118">
        <v>0.7</v>
      </c>
    </row>
    <row r="8697" spans="1:12" x14ac:dyDescent="0.2">
      <c r="D8697" s="103"/>
      <c r="F8697" s="125">
        <v>0</v>
      </c>
      <c r="G8697" s="103"/>
    </row>
    <row r="8698" spans="1:12" x14ac:dyDescent="0.2">
      <c r="A8698" s="126">
        <v>3560</v>
      </c>
      <c r="B8698" s="127">
        <v>960981.89399999997</v>
      </c>
      <c r="C8698" s="127">
        <v>6473845.1969999997</v>
      </c>
      <c r="D8698" s="103" t="s">
        <v>167</v>
      </c>
      <c r="E8698" s="125">
        <v>487.13499999999999</v>
      </c>
      <c r="F8698" s="125">
        <v>0.52799999999996317</v>
      </c>
      <c r="G8698" s="103" t="s">
        <v>167</v>
      </c>
      <c r="H8698" s="119">
        <f t="shared" si="3508"/>
        <v>1.3279999999999632</v>
      </c>
      <c r="I8698" s="125" t="s">
        <v>5740</v>
      </c>
      <c r="J8698" s="125">
        <v>56023.28</v>
      </c>
      <c r="L8698" s="118">
        <v>0.7</v>
      </c>
    </row>
    <row r="8699" spans="1:12" x14ac:dyDescent="0.2">
      <c r="D8699" s="103"/>
      <c r="G8699" s="103"/>
    </row>
    <row r="8700" spans="1:12" x14ac:dyDescent="0.2">
      <c r="A8700" s="126">
        <v>3561</v>
      </c>
      <c r="B8700" s="127">
        <v>960999.15500000003</v>
      </c>
      <c r="C8700" s="127">
        <v>6473835.6449999996</v>
      </c>
      <c r="D8700" s="103" t="s">
        <v>167</v>
      </c>
      <c r="E8700" s="125">
        <v>487.49</v>
      </c>
      <c r="F8700" s="125">
        <v>0.51699999999999591</v>
      </c>
      <c r="G8700" s="103" t="s">
        <v>167</v>
      </c>
      <c r="H8700" s="119">
        <f t="shared" si="3508"/>
        <v>1.316999999999996</v>
      </c>
      <c r="I8700" s="125" t="s">
        <v>5741</v>
      </c>
      <c r="J8700" s="125">
        <v>56043.01</v>
      </c>
      <c r="L8700" s="118">
        <v>0.7</v>
      </c>
    </row>
    <row r="8701" spans="1:12" x14ac:dyDescent="0.2">
      <c r="D8701" s="103"/>
      <c r="F8701" s="125">
        <v>0</v>
      </c>
      <c r="G8701" s="103"/>
    </row>
    <row r="8702" spans="1:12" x14ac:dyDescent="0.2">
      <c r="A8702" s="126">
        <v>3562</v>
      </c>
      <c r="B8702" s="127">
        <v>961016.60100000002</v>
      </c>
      <c r="C8702" s="127">
        <v>6473826.0970000001</v>
      </c>
      <c r="D8702" s="103" t="s">
        <v>167</v>
      </c>
      <c r="E8702" s="125">
        <v>487.84800000000001</v>
      </c>
      <c r="F8702" s="125">
        <v>0.55600000000004002</v>
      </c>
      <c r="G8702" s="103" t="s">
        <v>167</v>
      </c>
      <c r="H8702" s="119">
        <f t="shared" ref="H8702:H8764" si="3509">F8702+L8702+0.1</f>
        <v>1.3560000000000401</v>
      </c>
      <c r="I8702" s="125" t="s">
        <v>5742</v>
      </c>
      <c r="J8702" s="125">
        <v>56062.9</v>
      </c>
      <c r="L8702" s="118">
        <v>0.7</v>
      </c>
    </row>
    <row r="8703" spans="1:12" x14ac:dyDescent="0.2">
      <c r="D8703" s="103"/>
      <c r="F8703" s="125">
        <v>0</v>
      </c>
      <c r="G8703" s="103"/>
    </row>
    <row r="8704" spans="1:12" x14ac:dyDescent="0.2">
      <c r="A8704" s="126">
        <v>3563</v>
      </c>
      <c r="B8704" s="127">
        <v>961033.70900000003</v>
      </c>
      <c r="C8704" s="127">
        <v>6473816.5099999998</v>
      </c>
      <c r="D8704" s="103" t="s">
        <v>167</v>
      </c>
      <c r="E8704" s="125">
        <v>488.17899999999997</v>
      </c>
      <c r="F8704" s="125">
        <v>0.56699999999995043</v>
      </c>
      <c r="G8704" s="103" t="s">
        <v>167</v>
      </c>
      <c r="H8704" s="119">
        <f t="shared" si="3509"/>
        <v>1.3669999999999505</v>
      </c>
      <c r="I8704" s="125" t="s">
        <v>5743</v>
      </c>
      <c r="J8704" s="125">
        <v>56082.51</v>
      </c>
      <c r="L8704" s="118">
        <v>0.7</v>
      </c>
    </row>
    <row r="8705" spans="1:12" x14ac:dyDescent="0.2">
      <c r="D8705" s="103"/>
      <c r="F8705" s="125">
        <v>0</v>
      </c>
      <c r="G8705" s="103"/>
    </row>
    <row r="8706" spans="1:12" x14ac:dyDescent="0.2">
      <c r="A8706" s="126">
        <v>3564</v>
      </c>
      <c r="B8706" s="127">
        <v>961051.28</v>
      </c>
      <c r="C8706" s="127">
        <v>6473806.8870000001</v>
      </c>
      <c r="D8706" s="103" t="s">
        <v>167</v>
      </c>
      <c r="E8706" s="125">
        <v>488.50900000000001</v>
      </c>
      <c r="F8706" s="125">
        <v>0.492999999999995</v>
      </c>
      <c r="G8706" s="103" t="s">
        <v>167</v>
      </c>
      <c r="H8706" s="119">
        <f t="shared" si="3509"/>
        <v>1.292999999999995</v>
      </c>
      <c r="I8706" s="125" t="s">
        <v>5744</v>
      </c>
      <c r="J8706" s="125">
        <v>56102.55</v>
      </c>
      <c r="L8706" s="118">
        <v>0.7</v>
      </c>
    </row>
    <row r="8707" spans="1:12" x14ac:dyDescent="0.2">
      <c r="D8707" s="103"/>
      <c r="F8707" s="125">
        <v>0</v>
      </c>
      <c r="G8707" s="103"/>
    </row>
    <row r="8708" spans="1:12" x14ac:dyDescent="0.2">
      <c r="A8708" s="126">
        <v>3565</v>
      </c>
      <c r="B8708" s="127">
        <v>961069.17799999996</v>
      </c>
      <c r="C8708" s="127">
        <v>6473796.9469999997</v>
      </c>
      <c r="D8708" s="103" t="s">
        <v>167</v>
      </c>
      <c r="E8708" s="125">
        <v>488.91</v>
      </c>
      <c r="F8708" s="125">
        <v>0.55100000000004457</v>
      </c>
      <c r="G8708" s="103" t="s">
        <v>167</v>
      </c>
      <c r="H8708" s="119">
        <f t="shared" si="3509"/>
        <v>1.3510000000000446</v>
      </c>
      <c r="I8708" s="125" t="s">
        <v>5745</v>
      </c>
      <c r="J8708" s="125">
        <v>56123.02</v>
      </c>
      <c r="L8708" s="118">
        <v>0.7</v>
      </c>
    </row>
    <row r="8709" spans="1:12" x14ac:dyDescent="0.2">
      <c r="D8709" s="103"/>
      <c r="F8709" s="125">
        <v>0</v>
      </c>
      <c r="G8709" s="103"/>
    </row>
    <row r="8710" spans="1:12" x14ac:dyDescent="0.2">
      <c r="A8710" s="126">
        <v>65</v>
      </c>
      <c r="B8710" s="127">
        <v>961080.71799999999</v>
      </c>
      <c r="C8710" s="127">
        <v>6473790.4879999999</v>
      </c>
      <c r="D8710" s="103" t="s">
        <v>167</v>
      </c>
      <c r="E8710" s="125">
        <v>489.14800000000002</v>
      </c>
      <c r="F8710" s="125">
        <v>0.57200000000000273</v>
      </c>
      <c r="G8710" s="103" t="s">
        <v>167</v>
      </c>
      <c r="H8710" s="119">
        <f t="shared" si="3509"/>
        <v>1.3720000000000028</v>
      </c>
      <c r="I8710" s="125" t="s">
        <v>5746</v>
      </c>
      <c r="J8710" s="125">
        <v>56136.25</v>
      </c>
      <c r="L8710" s="118">
        <v>0.7</v>
      </c>
    </row>
    <row r="8711" spans="1:12" x14ac:dyDescent="0.2">
      <c r="D8711" s="103"/>
      <c r="F8711" s="125">
        <v>0</v>
      </c>
      <c r="G8711" s="103"/>
    </row>
    <row r="8712" spans="1:12" x14ac:dyDescent="0.2">
      <c r="A8712" s="126">
        <v>3566</v>
      </c>
      <c r="B8712" s="127">
        <v>961092.38100000005</v>
      </c>
      <c r="C8712" s="127">
        <v>6473784.0619999999</v>
      </c>
      <c r="D8712" s="103" t="s">
        <v>167</v>
      </c>
      <c r="E8712" s="125">
        <v>489.38400000000001</v>
      </c>
      <c r="F8712" s="125">
        <v>0.51200000000000045</v>
      </c>
      <c r="G8712" s="103" t="s">
        <v>167</v>
      </c>
      <c r="H8712" s="119">
        <f t="shared" si="3509"/>
        <v>1.3120000000000005</v>
      </c>
      <c r="I8712" s="125" t="s">
        <v>5747</v>
      </c>
      <c r="J8712" s="125">
        <v>56149.57</v>
      </c>
      <c r="L8712" s="118">
        <v>0.7</v>
      </c>
    </row>
    <row r="8713" spans="1:12" x14ac:dyDescent="0.2">
      <c r="D8713" s="103"/>
      <c r="F8713" s="125">
        <v>0</v>
      </c>
      <c r="G8713" s="103"/>
    </row>
    <row r="8714" spans="1:12" x14ac:dyDescent="0.2">
      <c r="A8714" s="126">
        <v>3567</v>
      </c>
      <c r="B8714" s="127">
        <v>961103.93500000006</v>
      </c>
      <c r="C8714" s="127">
        <v>6473777.6890000002</v>
      </c>
      <c r="D8714" s="103" t="s">
        <v>167</v>
      </c>
      <c r="E8714" s="125">
        <v>489.62400000000002</v>
      </c>
      <c r="F8714" s="125">
        <v>0.55299999999999727</v>
      </c>
      <c r="G8714" s="103" t="s">
        <v>167</v>
      </c>
      <c r="H8714" s="119">
        <f t="shared" si="3509"/>
        <v>1.3529999999999973</v>
      </c>
      <c r="I8714" s="125" t="s">
        <v>5748</v>
      </c>
      <c r="J8714" s="125">
        <v>56162.77</v>
      </c>
      <c r="L8714" s="118">
        <v>0.7</v>
      </c>
    </row>
    <row r="8715" spans="1:12" x14ac:dyDescent="0.2">
      <c r="D8715" s="103"/>
      <c r="F8715" s="125">
        <v>0</v>
      </c>
      <c r="G8715" s="103"/>
    </row>
    <row r="8716" spans="1:12" x14ac:dyDescent="0.2">
      <c r="A8716" s="126">
        <v>3568</v>
      </c>
      <c r="B8716" s="127">
        <v>961121.27399999998</v>
      </c>
      <c r="C8716" s="127">
        <v>6473768.2199999997</v>
      </c>
      <c r="D8716" s="103" t="s">
        <v>167</v>
      </c>
      <c r="E8716" s="125">
        <v>489.96699999999998</v>
      </c>
      <c r="F8716" s="125">
        <v>0.56399999999996453</v>
      </c>
      <c r="G8716" s="103" t="s">
        <v>167</v>
      </c>
      <c r="H8716" s="119">
        <f t="shared" si="3509"/>
        <v>1.3639999999999646</v>
      </c>
      <c r="I8716" s="125" t="s">
        <v>5749</v>
      </c>
      <c r="J8716" s="125">
        <v>56182.52</v>
      </c>
      <c r="L8716" s="118">
        <v>0.7</v>
      </c>
    </row>
    <row r="8717" spans="1:12" x14ac:dyDescent="0.2">
      <c r="D8717" s="103"/>
      <c r="F8717" s="125">
        <v>0</v>
      </c>
      <c r="G8717" s="103"/>
    </row>
    <row r="8718" spans="1:12" x14ac:dyDescent="0.2">
      <c r="A8718" s="126" t="s">
        <v>5750</v>
      </c>
      <c r="B8718" s="127">
        <v>961135.89399999997</v>
      </c>
      <c r="C8718" s="127">
        <v>6473760.4330000002</v>
      </c>
      <c r="D8718" s="103" t="s">
        <v>167</v>
      </c>
      <c r="E8718" s="125">
        <v>490.25900000000001</v>
      </c>
      <c r="F8718" s="125">
        <v>0.54400000000003956</v>
      </c>
      <c r="G8718" s="103" t="s">
        <v>167</v>
      </c>
      <c r="H8718" s="119">
        <f t="shared" si="3509"/>
        <v>1.3440000000000396</v>
      </c>
      <c r="I8718" s="125" t="s">
        <v>5751</v>
      </c>
      <c r="J8718" s="125">
        <v>56197.51</v>
      </c>
      <c r="L8718" s="118">
        <v>0.7</v>
      </c>
    </row>
    <row r="8719" spans="1:12" x14ac:dyDescent="0.2">
      <c r="D8719" s="103"/>
      <c r="F8719" s="125">
        <v>0</v>
      </c>
      <c r="G8719" s="103"/>
    </row>
    <row r="8720" spans="1:12" x14ac:dyDescent="0.2">
      <c r="A8720" s="126">
        <v>3569</v>
      </c>
      <c r="B8720" s="127">
        <v>961138.55900000001</v>
      </c>
      <c r="C8720" s="127">
        <v>6473759.6119999997</v>
      </c>
      <c r="D8720" s="103" t="s">
        <v>167</v>
      </c>
      <c r="E8720" s="125">
        <v>490.27</v>
      </c>
      <c r="F8720" s="125">
        <v>0.65099999999995362</v>
      </c>
      <c r="G8720" s="103" t="s">
        <v>167</v>
      </c>
      <c r="H8720" s="119">
        <f t="shared" si="3509"/>
        <v>1.4509999999999537</v>
      </c>
      <c r="I8720" s="125" t="s">
        <v>5752</v>
      </c>
      <c r="J8720" s="125">
        <v>56201.88</v>
      </c>
      <c r="L8720" s="118">
        <v>0.7</v>
      </c>
    </row>
    <row r="8721" spans="1:12" x14ac:dyDescent="0.2">
      <c r="D8721" s="103"/>
      <c r="F8721" s="125">
        <v>0</v>
      </c>
      <c r="G8721" s="103"/>
    </row>
    <row r="8722" spans="1:12" x14ac:dyDescent="0.2">
      <c r="A8722" s="126" t="s">
        <v>5753</v>
      </c>
      <c r="B8722" s="127">
        <v>961141.55599999998</v>
      </c>
      <c r="C8722" s="127">
        <v>6473758.7209999999</v>
      </c>
      <c r="D8722" s="103" t="s">
        <v>167</v>
      </c>
      <c r="E8722" s="125">
        <v>490.28100000000001</v>
      </c>
      <c r="F8722" s="125">
        <v>0.82100000000002638</v>
      </c>
      <c r="G8722" s="103" t="s">
        <v>167</v>
      </c>
      <c r="H8722" s="119">
        <f t="shared" si="3509"/>
        <v>1.6210000000000264</v>
      </c>
      <c r="I8722" s="125" t="s">
        <v>5754</v>
      </c>
      <c r="J8722" s="125">
        <v>56205.02</v>
      </c>
      <c r="L8722" s="118">
        <v>0.7</v>
      </c>
    </row>
    <row r="8723" spans="1:12" x14ac:dyDescent="0.2">
      <c r="D8723" s="103"/>
      <c r="F8723" s="125">
        <v>0</v>
      </c>
      <c r="G8723" s="103"/>
    </row>
    <row r="8724" spans="1:12" x14ac:dyDescent="0.2">
      <c r="A8724" s="126" t="s">
        <v>5755</v>
      </c>
      <c r="B8724" s="127">
        <v>961143.826</v>
      </c>
      <c r="C8724" s="127">
        <v>6473758.2860000003</v>
      </c>
      <c r="D8724" s="103" t="s">
        <v>167</v>
      </c>
      <c r="E8724" s="125">
        <v>490.315</v>
      </c>
      <c r="F8724" s="125">
        <v>0.96600000000000819</v>
      </c>
      <c r="G8724" s="103" t="s">
        <v>167</v>
      </c>
      <c r="H8724" s="119">
        <f t="shared" si="3509"/>
        <v>1.7660000000000082</v>
      </c>
      <c r="I8724" s="125" t="s">
        <v>5756</v>
      </c>
      <c r="J8724" s="125">
        <v>56207.33</v>
      </c>
      <c r="L8724" s="118">
        <v>0.7</v>
      </c>
    </row>
    <row r="8725" spans="1:12" x14ac:dyDescent="0.2">
      <c r="D8725" s="103"/>
      <c r="F8725" s="125">
        <v>0</v>
      </c>
      <c r="G8725" s="103"/>
    </row>
    <row r="8726" spans="1:12" x14ac:dyDescent="0.2">
      <c r="A8726" s="126" t="s">
        <v>5757</v>
      </c>
      <c r="B8726" s="127">
        <v>961150.87199999997</v>
      </c>
      <c r="C8726" s="127">
        <v>6473756.8540000003</v>
      </c>
      <c r="D8726" s="103" t="s">
        <v>167</v>
      </c>
      <c r="E8726" s="125">
        <v>489.52</v>
      </c>
      <c r="F8726" s="125">
        <v>0.62999999999999545</v>
      </c>
      <c r="G8726" s="103" t="s">
        <v>167</v>
      </c>
      <c r="H8726" s="119">
        <f t="shared" si="3509"/>
        <v>1.4299999999999955</v>
      </c>
      <c r="I8726" s="125" t="s">
        <v>5758</v>
      </c>
      <c r="J8726" s="125">
        <v>56217.68</v>
      </c>
      <c r="L8726" s="118">
        <v>0.7</v>
      </c>
    </row>
    <row r="8727" spans="1:12" x14ac:dyDescent="0.2">
      <c r="D8727" s="103"/>
      <c r="F8727" s="125">
        <v>0</v>
      </c>
      <c r="G8727" s="103"/>
    </row>
    <row r="8728" spans="1:12" x14ac:dyDescent="0.2">
      <c r="A8728" s="126">
        <v>3570</v>
      </c>
      <c r="B8728" s="127">
        <v>961157.69400000002</v>
      </c>
      <c r="C8728" s="127">
        <v>6473755.5039999997</v>
      </c>
      <c r="D8728" s="103" t="s">
        <v>167</v>
      </c>
      <c r="E8728" s="125">
        <v>488.28399999999999</v>
      </c>
      <c r="F8728" s="125">
        <v>0.81099999999997863</v>
      </c>
      <c r="G8728" s="103" t="s">
        <v>167</v>
      </c>
      <c r="H8728" s="119">
        <f t="shared" si="3509"/>
        <v>1.6109999999999787</v>
      </c>
      <c r="I8728" s="125" t="s">
        <v>5759</v>
      </c>
      <c r="J8728" s="125">
        <v>56224.56</v>
      </c>
      <c r="L8728" s="118">
        <v>0.7</v>
      </c>
    </row>
    <row r="8729" spans="1:12" x14ac:dyDescent="0.2">
      <c r="D8729" s="103"/>
      <c r="F8729" s="125">
        <v>0</v>
      </c>
      <c r="G8729" s="103"/>
    </row>
    <row r="8730" spans="1:12" x14ac:dyDescent="0.2">
      <c r="A8730" s="126" t="s">
        <v>5760</v>
      </c>
      <c r="B8730" s="127">
        <v>961170.69299999997</v>
      </c>
      <c r="C8730" s="127">
        <v>6473753.5549999997</v>
      </c>
      <c r="D8730" s="103" t="s">
        <v>167</v>
      </c>
      <c r="E8730" s="125">
        <v>486.77</v>
      </c>
      <c r="F8730" s="125">
        <v>0.90799999999995862</v>
      </c>
      <c r="G8730" s="103" t="s">
        <v>167</v>
      </c>
      <c r="H8730" s="119">
        <f t="shared" si="3509"/>
        <v>1.7079999999999587</v>
      </c>
      <c r="I8730" s="125" t="s">
        <v>5761</v>
      </c>
      <c r="J8730" s="125">
        <v>56234.879999999997</v>
      </c>
      <c r="L8730" s="118">
        <v>0.7</v>
      </c>
    </row>
    <row r="8731" spans="1:12" x14ac:dyDescent="0.2">
      <c r="D8731" s="103"/>
      <c r="F8731" s="125">
        <v>0</v>
      </c>
      <c r="G8731" s="103"/>
    </row>
    <row r="8732" spans="1:12" x14ac:dyDescent="0.2">
      <c r="A8732" s="126">
        <v>3571</v>
      </c>
      <c r="B8732" s="127">
        <v>961177.81799999997</v>
      </c>
      <c r="C8732" s="127">
        <v>6473752.6449999996</v>
      </c>
      <c r="D8732" s="103" t="s">
        <v>167</v>
      </c>
      <c r="E8732" s="125">
        <v>487.13600000000002</v>
      </c>
      <c r="F8732" s="125">
        <v>0.86100000000004684</v>
      </c>
      <c r="G8732" s="103" t="s">
        <v>167</v>
      </c>
      <c r="H8732" s="119">
        <f t="shared" si="3509"/>
        <v>1.6610000000000469</v>
      </c>
      <c r="I8732" s="125" t="s">
        <v>5762</v>
      </c>
      <c r="J8732" s="125">
        <v>56242.080000000002</v>
      </c>
      <c r="L8732" s="118">
        <v>0.7</v>
      </c>
    </row>
    <row r="8733" spans="1:12" x14ac:dyDescent="0.2">
      <c r="D8733" s="103"/>
      <c r="F8733" s="125">
        <v>0</v>
      </c>
      <c r="G8733" s="103"/>
    </row>
    <row r="8734" spans="1:12" x14ac:dyDescent="0.2">
      <c r="A8734" s="126">
        <v>3572</v>
      </c>
      <c r="B8734" s="127">
        <v>961197.51500000001</v>
      </c>
      <c r="C8734" s="127">
        <v>6473750.2309999997</v>
      </c>
      <c r="D8734" s="103" t="s">
        <v>167</v>
      </c>
      <c r="E8734" s="125">
        <v>488.19400000000002</v>
      </c>
      <c r="F8734" s="125">
        <v>0.64600000000001501</v>
      </c>
      <c r="G8734" s="103" t="s">
        <v>167</v>
      </c>
      <c r="H8734" s="119">
        <f t="shared" si="3509"/>
        <v>1.4460000000000151</v>
      </c>
      <c r="I8734" s="125" t="s">
        <v>5763</v>
      </c>
      <c r="J8734" s="125">
        <v>56262</v>
      </c>
      <c r="L8734" s="118">
        <v>0.7</v>
      </c>
    </row>
    <row r="8735" spans="1:12" x14ac:dyDescent="0.2">
      <c r="D8735" s="103"/>
      <c r="F8735" s="125">
        <v>0</v>
      </c>
      <c r="G8735" s="103"/>
    </row>
    <row r="8736" spans="1:12" x14ac:dyDescent="0.2">
      <c r="A8736" s="126" t="s">
        <v>5764</v>
      </c>
      <c r="B8736" s="127">
        <v>961211.86199999996</v>
      </c>
      <c r="C8736" s="127">
        <v>6473748.2939999998</v>
      </c>
      <c r="D8736" s="103" t="s">
        <v>167</v>
      </c>
      <c r="E8736" s="125">
        <v>490.90800000000002</v>
      </c>
      <c r="F8736" s="125">
        <v>1.160000000000025</v>
      </c>
      <c r="G8736" s="103" t="s">
        <v>167</v>
      </c>
      <c r="H8736" s="119">
        <f t="shared" si="3509"/>
        <v>1.9600000000000251</v>
      </c>
      <c r="I8736" s="125" t="s">
        <v>5765</v>
      </c>
      <c r="J8736" s="125">
        <v>56276.61</v>
      </c>
      <c r="L8736" s="118">
        <v>0.7</v>
      </c>
    </row>
    <row r="8737" spans="1:12" x14ac:dyDescent="0.2">
      <c r="D8737" s="103"/>
      <c r="F8737" s="125">
        <v>0</v>
      </c>
      <c r="G8737" s="103"/>
    </row>
    <row r="8738" spans="1:12" x14ac:dyDescent="0.2">
      <c r="A8738" s="126" t="s">
        <v>5766</v>
      </c>
      <c r="B8738" s="127">
        <v>961214.63800000004</v>
      </c>
      <c r="C8738" s="127">
        <v>6473747.7089999998</v>
      </c>
      <c r="D8738" s="103" t="s">
        <v>167</v>
      </c>
      <c r="E8738" s="125">
        <v>490.99200000000002</v>
      </c>
      <c r="F8738" s="125">
        <v>0.81499999999999773</v>
      </c>
      <c r="G8738" s="103" t="s">
        <v>167</v>
      </c>
      <c r="H8738" s="119">
        <f t="shared" si="3509"/>
        <v>1.3449999999999978</v>
      </c>
      <c r="I8738" s="125" t="s">
        <v>5767</v>
      </c>
      <c r="J8738" s="125">
        <v>56281.43</v>
      </c>
      <c r="L8738" s="118">
        <v>0.43</v>
      </c>
    </row>
    <row r="8739" spans="1:12" x14ac:dyDescent="0.2">
      <c r="D8739" s="103"/>
      <c r="F8739" s="125">
        <v>0</v>
      </c>
      <c r="G8739" s="103"/>
    </row>
    <row r="8740" spans="1:12" x14ac:dyDescent="0.2">
      <c r="A8740" s="126">
        <v>3573</v>
      </c>
      <c r="B8740" s="127">
        <v>961220.06</v>
      </c>
      <c r="C8740" s="127">
        <v>6473747.2060000002</v>
      </c>
      <c r="D8740" s="103" t="s">
        <v>167</v>
      </c>
      <c r="E8740" s="125">
        <v>491.06599999999997</v>
      </c>
      <c r="F8740" s="125">
        <v>0.6139999999999759</v>
      </c>
      <c r="G8740" s="103" t="s">
        <v>167</v>
      </c>
      <c r="H8740" s="119">
        <f t="shared" si="3509"/>
        <v>1.1439999999999759</v>
      </c>
      <c r="I8740" s="125" t="s">
        <v>5768</v>
      </c>
      <c r="J8740" s="125">
        <v>56286.31</v>
      </c>
      <c r="L8740" s="118">
        <v>0.43</v>
      </c>
    </row>
    <row r="8741" spans="1:12" x14ac:dyDescent="0.2">
      <c r="D8741" s="103"/>
      <c r="F8741" s="125">
        <v>0</v>
      </c>
      <c r="G8741" s="103"/>
    </row>
    <row r="8742" spans="1:12" x14ac:dyDescent="0.2">
      <c r="A8742" s="126" t="s">
        <v>5769</v>
      </c>
      <c r="B8742" s="127">
        <v>961226.13600000006</v>
      </c>
      <c r="C8742" s="127">
        <v>6473748.142</v>
      </c>
      <c r="D8742" s="103" t="s">
        <v>167</v>
      </c>
      <c r="E8742" s="125">
        <v>490.8</v>
      </c>
      <c r="F8742" s="125">
        <v>0.56400000000002137</v>
      </c>
      <c r="G8742" s="103" t="s">
        <v>167</v>
      </c>
      <c r="H8742" s="119">
        <f t="shared" si="3509"/>
        <v>1.3640000000000214</v>
      </c>
      <c r="I8742" s="125" t="s">
        <v>5770</v>
      </c>
      <c r="J8742" s="125">
        <v>56291.11</v>
      </c>
      <c r="L8742" s="118">
        <v>0.7</v>
      </c>
    </row>
    <row r="8743" spans="1:12" x14ac:dyDescent="0.2">
      <c r="D8743" s="103"/>
      <c r="F8743" s="125">
        <v>0</v>
      </c>
      <c r="G8743" s="103"/>
    </row>
    <row r="8744" spans="1:12" x14ac:dyDescent="0.2">
      <c r="A8744" s="126" t="s">
        <v>5771</v>
      </c>
      <c r="B8744" s="127">
        <v>961231.60100000002</v>
      </c>
      <c r="C8744" s="127">
        <v>6473750.5120000001</v>
      </c>
      <c r="D8744" s="103" t="s">
        <v>167</v>
      </c>
      <c r="E8744" s="125">
        <v>490.59</v>
      </c>
      <c r="F8744" s="125">
        <v>0.55699999999995953</v>
      </c>
      <c r="G8744" s="103" t="s">
        <v>167</v>
      </c>
      <c r="H8744" s="119">
        <f t="shared" si="3509"/>
        <v>1.3569999999999596</v>
      </c>
      <c r="I8744" s="125" t="s">
        <v>5772</v>
      </c>
      <c r="J8744" s="125">
        <v>56297.99</v>
      </c>
      <c r="L8744" s="118">
        <v>0.7</v>
      </c>
    </row>
    <row r="8745" spans="1:12" x14ac:dyDescent="0.2">
      <c r="D8745" s="103"/>
      <c r="F8745" s="125">
        <v>0</v>
      </c>
      <c r="G8745" s="103"/>
    </row>
    <row r="8746" spans="1:12" x14ac:dyDescent="0.2">
      <c r="A8746" s="126" t="s">
        <v>5773</v>
      </c>
      <c r="B8746" s="127">
        <v>961235.04799999995</v>
      </c>
      <c r="C8746" s="127">
        <v>6473751.6399999997</v>
      </c>
      <c r="D8746" s="103" t="s">
        <v>167</v>
      </c>
      <c r="E8746" s="125">
        <v>490.46699999999998</v>
      </c>
      <c r="F8746" s="125">
        <v>0.4919999999999618</v>
      </c>
      <c r="G8746" s="103" t="s">
        <v>167</v>
      </c>
      <c r="H8746" s="119">
        <f t="shared" si="3509"/>
        <v>1.2919999999999618</v>
      </c>
      <c r="I8746" s="125" t="s">
        <v>5774</v>
      </c>
      <c r="J8746" s="125">
        <v>56301.33</v>
      </c>
      <c r="L8746" s="118">
        <v>0.7</v>
      </c>
    </row>
    <row r="8747" spans="1:12" x14ac:dyDescent="0.2">
      <c r="D8747" s="103"/>
      <c r="F8747" s="125">
        <v>0</v>
      </c>
      <c r="G8747" s="103"/>
    </row>
    <row r="8748" spans="1:12" x14ac:dyDescent="0.2">
      <c r="A8748" s="126">
        <v>3574</v>
      </c>
      <c r="B8748" s="127">
        <v>961238.12600000005</v>
      </c>
      <c r="C8748" s="127">
        <v>6473752.2920000004</v>
      </c>
      <c r="D8748" s="103" t="s">
        <v>167</v>
      </c>
      <c r="E8748" s="125">
        <v>490.399</v>
      </c>
      <c r="F8748" s="125">
        <v>0.55000000000001137</v>
      </c>
      <c r="G8748" s="103" t="s">
        <v>167</v>
      </c>
      <c r="H8748" s="119">
        <f t="shared" si="3509"/>
        <v>1.5500000000000114</v>
      </c>
      <c r="I8748" s="125" t="s">
        <v>5775</v>
      </c>
      <c r="J8748" s="125">
        <v>56305.27</v>
      </c>
      <c r="L8748" s="118">
        <v>0.9</v>
      </c>
    </row>
    <row r="8749" spans="1:12" x14ac:dyDescent="0.2">
      <c r="D8749" s="103"/>
      <c r="F8749" s="125">
        <v>0</v>
      </c>
      <c r="G8749" s="103"/>
    </row>
    <row r="8750" spans="1:12" x14ac:dyDescent="0.2">
      <c r="A8750" s="126" t="s">
        <v>5776</v>
      </c>
      <c r="B8750" s="127">
        <v>961247.44499999995</v>
      </c>
      <c r="C8750" s="127">
        <v>6473750.665</v>
      </c>
      <c r="D8750" s="103" t="s">
        <v>167</v>
      </c>
      <c r="E8750" s="125">
        <v>490.02</v>
      </c>
      <c r="F8750" s="125">
        <v>1.089999999999975</v>
      </c>
      <c r="G8750" s="103" t="s">
        <v>167</v>
      </c>
      <c r="H8750" s="119">
        <f t="shared" si="3509"/>
        <v>2.089999999999975</v>
      </c>
      <c r="I8750" s="125" t="s">
        <v>5777</v>
      </c>
      <c r="J8750" s="125">
        <v>56312.82</v>
      </c>
      <c r="L8750" s="118">
        <v>0.9</v>
      </c>
    </row>
    <row r="8751" spans="1:12" x14ac:dyDescent="0.2">
      <c r="D8751" s="103"/>
      <c r="F8751" s="125">
        <v>0</v>
      </c>
      <c r="G8751" s="103"/>
    </row>
    <row r="8752" spans="1:12" x14ac:dyDescent="0.2">
      <c r="A8752" s="126" t="s">
        <v>5778</v>
      </c>
      <c r="B8752" s="127">
        <v>961249.44400000002</v>
      </c>
      <c r="C8752" s="127">
        <v>6473749.8360000001</v>
      </c>
      <c r="D8752" s="103" t="s">
        <v>167</v>
      </c>
      <c r="E8752" s="125">
        <v>489.96199999999999</v>
      </c>
      <c r="F8752" s="125">
        <v>1.1829999999999927</v>
      </c>
      <c r="G8752" s="103" t="s">
        <v>167</v>
      </c>
      <c r="H8752" s="119">
        <f t="shared" si="3509"/>
        <v>2.1829999999999927</v>
      </c>
      <c r="I8752" s="125" t="s">
        <v>5779</v>
      </c>
      <c r="J8752" s="125">
        <v>56315.65</v>
      </c>
      <c r="L8752" s="118">
        <v>0.9</v>
      </c>
    </row>
    <row r="8753" spans="1:12" x14ac:dyDescent="0.2">
      <c r="D8753" s="103"/>
      <c r="F8753" s="125">
        <v>0</v>
      </c>
      <c r="G8753" s="103"/>
    </row>
    <row r="8754" spans="1:12" x14ac:dyDescent="0.2">
      <c r="A8754" s="126" t="s">
        <v>5780</v>
      </c>
      <c r="B8754" s="127">
        <v>961253.66799999995</v>
      </c>
      <c r="C8754" s="127">
        <v>6473746.6660000002</v>
      </c>
      <c r="D8754" s="103" t="s">
        <v>167</v>
      </c>
      <c r="E8754" s="125">
        <v>489.75099999999998</v>
      </c>
      <c r="F8754" s="125">
        <v>1.3580000000000041</v>
      </c>
      <c r="G8754" s="103" t="s">
        <v>167</v>
      </c>
      <c r="H8754" s="119">
        <f t="shared" si="3509"/>
        <v>2.3580000000000041</v>
      </c>
      <c r="I8754" s="125" t="s">
        <v>5781</v>
      </c>
      <c r="J8754" s="125">
        <v>56320.05</v>
      </c>
      <c r="L8754" s="118">
        <v>0.9</v>
      </c>
    </row>
    <row r="8755" spans="1:12" x14ac:dyDescent="0.2">
      <c r="D8755" s="103"/>
      <c r="F8755" s="125">
        <v>0</v>
      </c>
      <c r="G8755" s="103"/>
    </row>
    <row r="8756" spans="1:12" x14ac:dyDescent="0.2">
      <c r="A8756" s="126">
        <v>3575</v>
      </c>
      <c r="B8756" s="127">
        <v>961255.87100000004</v>
      </c>
      <c r="C8756" s="127">
        <v>6473744.0480000004</v>
      </c>
      <c r="D8756" s="103" t="s">
        <v>167</v>
      </c>
      <c r="E8756" s="125">
        <v>489.67599999999999</v>
      </c>
      <c r="F8756" s="125">
        <v>1.6589999999999918</v>
      </c>
      <c r="G8756" s="103" t="s">
        <v>167</v>
      </c>
      <c r="H8756" s="119">
        <f t="shared" si="3509"/>
        <v>2.6589999999999918</v>
      </c>
      <c r="I8756" s="125" t="s">
        <v>5782</v>
      </c>
      <c r="J8756" s="125">
        <v>56324.42</v>
      </c>
      <c r="L8756" s="118">
        <v>0.9</v>
      </c>
    </row>
    <row r="8757" spans="1:12" x14ac:dyDescent="0.2">
      <c r="D8757" s="103"/>
      <c r="F8757" s="125">
        <v>0</v>
      </c>
      <c r="G8757" s="103"/>
    </row>
    <row r="8758" spans="1:12" x14ac:dyDescent="0.2">
      <c r="A8758" s="126" t="s">
        <v>5783</v>
      </c>
      <c r="B8758" s="127">
        <v>961257.52899999998</v>
      </c>
      <c r="C8758" s="127">
        <v>6473740.7640000004</v>
      </c>
      <c r="D8758" s="103" t="s">
        <v>167</v>
      </c>
      <c r="E8758" s="125">
        <v>489.55599999999998</v>
      </c>
      <c r="F8758" s="125">
        <v>1.9499999999999886</v>
      </c>
      <c r="G8758" s="103" t="s">
        <v>167</v>
      </c>
      <c r="H8758" s="119">
        <f t="shared" si="3509"/>
        <v>2.9499999999999886</v>
      </c>
      <c r="I8758" s="125" t="s">
        <v>5784</v>
      </c>
      <c r="J8758" s="125">
        <v>56328.12</v>
      </c>
      <c r="L8758" s="118">
        <v>0.9</v>
      </c>
    </row>
    <row r="8759" spans="1:12" x14ac:dyDescent="0.2">
      <c r="D8759" s="103"/>
      <c r="F8759" s="125">
        <v>0</v>
      </c>
      <c r="G8759" s="103"/>
    </row>
    <row r="8760" spans="1:12" x14ac:dyDescent="0.2">
      <c r="A8760" s="126" t="s">
        <v>5785</v>
      </c>
      <c r="B8760" s="127">
        <v>961259.4</v>
      </c>
      <c r="C8760" s="127">
        <v>6473737.0930000003</v>
      </c>
      <c r="D8760" s="103" t="s">
        <v>167</v>
      </c>
      <c r="E8760" s="125">
        <v>489.42200000000003</v>
      </c>
      <c r="F8760" s="125">
        <v>2.2240000000000464</v>
      </c>
      <c r="G8760" s="103" t="s">
        <v>167</v>
      </c>
      <c r="H8760" s="119">
        <f t="shared" si="3509"/>
        <v>3.2240000000000464</v>
      </c>
      <c r="I8760" s="125" t="s">
        <v>5786</v>
      </c>
      <c r="J8760" s="125">
        <v>56333.34</v>
      </c>
      <c r="L8760" s="118">
        <v>0.9</v>
      </c>
    </row>
    <row r="8761" spans="1:12" x14ac:dyDescent="0.2">
      <c r="D8761" s="103"/>
      <c r="F8761" s="125">
        <v>0</v>
      </c>
      <c r="G8761" s="103"/>
    </row>
    <row r="8762" spans="1:12" x14ac:dyDescent="0.2">
      <c r="A8762" s="126" t="s">
        <v>5787</v>
      </c>
      <c r="B8762" s="127">
        <v>961261.43</v>
      </c>
      <c r="C8762" s="127">
        <v>6473732.9230000004</v>
      </c>
      <c r="D8762" s="103" t="s">
        <v>167</v>
      </c>
      <c r="E8762" s="125">
        <v>489.23200000000003</v>
      </c>
      <c r="F8762" s="125">
        <v>2.1590000000000487</v>
      </c>
      <c r="G8762" s="103" t="s">
        <v>167</v>
      </c>
      <c r="H8762" s="119">
        <f t="shared" si="3509"/>
        <v>3.1590000000000487</v>
      </c>
      <c r="I8762" s="125" t="s">
        <v>5788</v>
      </c>
      <c r="J8762" s="125">
        <v>56336.6</v>
      </c>
      <c r="L8762" s="118">
        <v>0.9</v>
      </c>
    </row>
    <row r="8763" spans="1:12" x14ac:dyDescent="0.2">
      <c r="D8763" s="103"/>
      <c r="F8763" s="125">
        <v>0</v>
      </c>
      <c r="G8763" s="103"/>
    </row>
    <row r="8764" spans="1:12" x14ac:dyDescent="0.2">
      <c r="A8764" s="126" t="s">
        <v>5789</v>
      </c>
      <c r="B8764" s="127">
        <v>961262.24399999995</v>
      </c>
      <c r="C8764" s="127">
        <v>6473731.3789999997</v>
      </c>
      <c r="D8764" s="103" t="s">
        <v>167</v>
      </c>
      <c r="E8764" s="125">
        <v>489.14100000000002</v>
      </c>
      <c r="F8764" s="125">
        <v>2.0800000000000409</v>
      </c>
      <c r="G8764" s="103" t="s">
        <v>167</v>
      </c>
      <c r="H8764" s="119">
        <f t="shared" si="3509"/>
        <v>2.9800000000000408</v>
      </c>
      <c r="I8764" s="125" t="s">
        <v>5790</v>
      </c>
      <c r="J8764" s="125">
        <v>56338.65</v>
      </c>
      <c r="L8764" s="118">
        <v>0.8</v>
      </c>
    </row>
    <row r="8765" spans="1:12" x14ac:dyDescent="0.2">
      <c r="D8765" s="103"/>
      <c r="F8765" s="125">
        <v>0</v>
      </c>
      <c r="G8765" s="103"/>
    </row>
    <row r="8766" spans="1:12" x14ac:dyDescent="0.2">
      <c r="A8766" s="126" t="s">
        <v>5791</v>
      </c>
      <c r="B8766" s="127">
        <v>961263.68900000001</v>
      </c>
      <c r="C8766" s="127">
        <v>6473728.4179999996</v>
      </c>
      <c r="D8766" s="103" t="s">
        <v>167</v>
      </c>
      <c r="E8766" s="125">
        <v>488.947</v>
      </c>
      <c r="F8766" s="125">
        <v>1.9189999999999827</v>
      </c>
      <c r="G8766" s="103" t="s">
        <v>167</v>
      </c>
      <c r="H8766" s="119">
        <f t="shared" ref="H8766:H8828" si="3510">F8766+L8766+0.1</f>
        <v>2.448999999999983</v>
      </c>
      <c r="I8766" s="125" t="s">
        <v>5792</v>
      </c>
      <c r="J8766" s="125">
        <v>56342.54</v>
      </c>
      <c r="L8766" s="118">
        <v>0.43</v>
      </c>
    </row>
    <row r="8767" spans="1:12" x14ac:dyDescent="0.2">
      <c r="D8767" s="103"/>
      <c r="F8767" s="125">
        <v>0</v>
      </c>
      <c r="G8767" s="103"/>
    </row>
    <row r="8768" spans="1:12" ht="15" x14ac:dyDescent="0.2">
      <c r="A8768" s="126">
        <v>3576</v>
      </c>
      <c r="B8768" s="127">
        <v>961265.17099999997</v>
      </c>
      <c r="C8768" s="127">
        <v>6473724.574</v>
      </c>
      <c r="D8768" s="103" t="s">
        <v>167</v>
      </c>
      <c r="E8768" s="125">
        <v>489.02199999999999</v>
      </c>
      <c r="F8768" s="125">
        <v>1.8709999999999809</v>
      </c>
      <c r="G8768" s="103" t="s">
        <v>167</v>
      </c>
      <c r="H8768" s="119">
        <f t="shared" si="3510"/>
        <v>2.4009999999999811</v>
      </c>
      <c r="I8768" s="125" t="s">
        <v>5793</v>
      </c>
      <c r="J8768" s="125">
        <v>56377.3</v>
      </c>
      <c r="K8768" s="132" t="s">
        <v>5795</v>
      </c>
      <c r="L8768" s="118">
        <v>0.43</v>
      </c>
    </row>
    <row r="8769" spans="1:12" x14ac:dyDescent="0.2">
      <c r="D8769" s="103"/>
      <c r="F8769" s="125">
        <v>0</v>
      </c>
      <c r="G8769" s="103"/>
    </row>
    <row r="8770" spans="1:12" x14ac:dyDescent="0.2">
      <c r="A8770" s="126">
        <v>3577</v>
      </c>
      <c r="B8770" s="127">
        <v>961266.76599999995</v>
      </c>
      <c r="C8770" s="127">
        <v>6473720.4189999998</v>
      </c>
      <c r="D8770" s="103" t="s">
        <v>167</v>
      </c>
      <c r="E8770" s="125">
        <v>488.82299999999998</v>
      </c>
      <c r="F8770" s="125">
        <v>1.7659999999999627</v>
      </c>
      <c r="G8770" s="103" t="s">
        <v>167</v>
      </c>
      <c r="H8770" s="119">
        <f t="shared" si="3510"/>
        <v>2.295999999999963</v>
      </c>
      <c r="I8770" s="125" t="s">
        <v>5794</v>
      </c>
      <c r="J8770" s="125">
        <v>56382.51</v>
      </c>
      <c r="L8770" s="118">
        <v>0.43</v>
      </c>
    </row>
    <row r="8771" spans="1:12" x14ac:dyDescent="0.2">
      <c r="D8771" s="103"/>
      <c r="G8771" s="103"/>
    </row>
    <row r="8772" spans="1:12" x14ac:dyDescent="0.2">
      <c r="A8772" s="126">
        <v>3600</v>
      </c>
      <c r="B8772" s="127">
        <v>961270.62699999998</v>
      </c>
      <c r="C8772" s="127">
        <v>6473708.108</v>
      </c>
      <c r="D8772" s="103" t="s">
        <v>167</v>
      </c>
      <c r="E8772" s="125">
        <v>488.11799999999999</v>
      </c>
      <c r="F8772" s="125">
        <v>1.1839999999999691</v>
      </c>
      <c r="G8772" s="103" t="s">
        <v>167</v>
      </c>
      <c r="H8772" s="119">
        <f t="shared" si="3510"/>
        <v>1.7139999999999691</v>
      </c>
      <c r="I8772" s="125">
        <v>961270.62699999998</v>
      </c>
      <c r="J8772" s="125">
        <v>6473708.108</v>
      </c>
      <c r="L8772" s="118">
        <v>0.43</v>
      </c>
    </row>
    <row r="8773" spans="1:12" x14ac:dyDescent="0.2">
      <c r="D8773" s="103"/>
      <c r="G8773" s="103"/>
    </row>
    <row r="8774" spans="1:12" x14ac:dyDescent="0.2">
      <c r="A8774" s="126" t="s">
        <v>5796</v>
      </c>
      <c r="B8774" s="127">
        <v>961271.23699999996</v>
      </c>
      <c r="C8774" s="127">
        <v>6473705.4709999999</v>
      </c>
      <c r="D8774" s="103" t="s">
        <v>167</v>
      </c>
      <c r="E8774" s="125">
        <v>488.125</v>
      </c>
      <c r="F8774" s="125">
        <v>1.1689999999999827</v>
      </c>
      <c r="G8774" s="103" t="s">
        <v>167</v>
      </c>
      <c r="H8774" s="119">
        <f t="shared" si="3510"/>
        <v>1.6989999999999827</v>
      </c>
      <c r="I8774" s="125">
        <v>961271.23699999996</v>
      </c>
      <c r="J8774" s="125">
        <v>6473705.4709999999</v>
      </c>
      <c r="L8774" s="118">
        <v>0.43</v>
      </c>
    </row>
    <row r="8775" spans="1:12" x14ac:dyDescent="0.2">
      <c r="D8775" s="103"/>
      <c r="G8775" s="103"/>
    </row>
    <row r="8776" spans="1:12" x14ac:dyDescent="0.2">
      <c r="A8776" s="126" t="s">
        <v>5797</v>
      </c>
      <c r="B8776" s="127">
        <v>961271.63100000005</v>
      </c>
      <c r="C8776" s="127">
        <v>6473702.1169999996</v>
      </c>
      <c r="D8776" s="103" t="s">
        <v>167</v>
      </c>
      <c r="E8776" s="125">
        <v>488.23200000000003</v>
      </c>
      <c r="F8776" s="125">
        <v>1.2170000000000414</v>
      </c>
      <c r="G8776" s="103" t="s">
        <v>167</v>
      </c>
      <c r="H8776" s="119">
        <f t="shared" si="3510"/>
        <v>1.7470000000000414</v>
      </c>
      <c r="I8776" s="125">
        <v>961271.63100000005</v>
      </c>
      <c r="J8776" s="125">
        <v>6473702.1169999996</v>
      </c>
      <c r="L8776" s="118">
        <v>0.43</v>
      </c>
    </row>
    <row r="8777" spans="1:12" x14ac:dyDescent="0.2">
      <c r="D8777" s="103"/>
      <c r="G8777" s="103"/>
    </row>
    <row r="8778" spans="1:12" x14ac:dyDescent="0.2">
      <c r="A8778" s="126" t="s">
        <v>5798</v>
      </c>
      <c r="B8778" s="127">
        <v>961271.73199999996</v>
      </c>
      <c r="C8778" s="127">
        <v>6473699.2280000001</v>
      </c>
      <c r="D8778" s="103" t="s">
        <v>167</v>
      </c>
      <c r="E8778" s="125">
        <v>488.84800000000001</v>
      </c>
      <c r="F8778" s="125">
        <v>1.771000000000015</v>
      </c>
      <c r="G8778" s="103" t="s">
        <v>167</v>
      </c>
      <c r="H8778" s="119">
        <f t="shared" si="3510"/>
        <v>2.3010000000000153</v>
      </c>
      <c r="I8778" s="125">
        <v>961271.73199999996</v>
      </c>
      <c r="J8778" s="125">
        <v>6473699.2280000001</v>
      </c>
      <c r="L8778" s="118">
        <v>0.43</v>
      </c>
    </row>
    <row r="8779" spans="1:12" x14ac:dyDescent="0.2">
      <c r="D8779" s="103"/>
      <c r="G8779" s="103"/>
    </row>
    <row r="8780" spans="1:12" x14ac:dyDescent="0.2">
      <c r="A8780" s="126" t="s">
        <v>5799</v>
      </c>
      <c r="B8780" s="127">
        <v>961272.13600000006</v>
      </c>
      <c r="C8780" s="127">
        <v>6473693.1260000002</v>
      </c>
      <c r="D8780" s="103" t="s">
        <v>167</v>
      </c>
      <c r="E8780" s="125">
        <v>490.52800000000002</v>
      </c>
      <c r="F8780" s="125">
        <v>1.6170000000000186</v>
      </c>
      <c r="G8780" s="103" t="s">
        <v>167</v>
      </c>
      <c r="H8780" s="119">
        <f t="shared" si="3510"/>
        <v>2.4170000000000189</v>
      </c>
      <c r="I8780" s="125">
        <v>961272.13600000006</v>
      </c>
      <c r="J8780" s="125">
        <v>6473693.1260000002</v>
      </c>
      <c r="L8780" s="118">
        <v>0.7</v>
      </c>
    </row>
    <row r="8781" spans="1:12" x14ac:dyDescent="0.2">
      <c r="D8781" s="103"/>
      <c r="G8781" s="103"/>
    </row>
    <row r="8782" spans="1:12" x14ac:dyDescent="0.2">
      <c r="A8782" s="126" t="s">
        <v>5800</v>
      </c>
      <c r="B8782" s="127">
        <v>961273.29500000004</v>
      </c>
      <c r="C8782" s="127">
        <v>6473688.7570000002</v>
      </c>
      <c r="D8782" s="103" t="s">
        <v>167</v>
      </c>
      <c r="E8782" s="125">
        <v>491.97800000000001</v>
      </c>
      <c r="F8782" s="125">
        <v>0.85200000000003229</v>
      </c>
      <c r="G8782" s="103" t="s">
        <v>167</v>
      </c>
      <c r="H8782" s="119">
        <f t="shared" si="3510"/>
        <v>1.6520000000000323</v>
      </c>
      <c r="I8782" s="125">
        <v>961273.29500000004</v>
      </c>
      <c r="J8782" s="125">
        <v>6473688.7570000002</v>
      </c>
      <c r="L8782" s="118">
        <v>0.7</v>
      </c>
    </row>
    <row r="8783" spans="1:12" x14ac:dyDescent="0.2">
      <c r="D8783" s="103"/>
      <c r="G8783" s="103"/>
    </row>
    <row r="8784" spans="1:12" x14ac:dyDescent="0.2">
      <c r="A8784" s="126">
        <v>3601</v>
      </c>
      <c r="B8784" s="127">
        <v>961275.20600000001</v>
      </c>
      <c r="C8784" s="127">
        <v>6473684.2220000001</v>
      </c>
      <c r="D8784" s="103" t="s">
        <v>167</v>
      </c>
      <c r="E8784" s="125">
        <v>493.166</v>
      </c>
      <c r="F8784" s="125">
        <v>0.84399999999999409</v>
      </c>
      <c r="G8784" s="103" t="s">
        <v>167</v>
      </c>
      <c r="H8784" s="119">
        <f t="shared" si="3510"/>
        <v>1.6439999999999941</v>
      </c>
      <c r="I8784" s="125">
        <v>961275.20600000001</v>
      </c>
      <c r="J8784" s="125">
        <v>6473684.2220000001</v>
      </c>
      <c r="L8784" s="118">
        <v>0.7</v>
      </c>
    </row>
    <row r="8785" spans="1:12" x14ac:dyDescent="0.2">
      <c r="D8785" s="103"/>
      <c r="G8785" s="103"/>
    </row>
    <row r="8786" spans="1:12" x14ac:dyDescent="0.2">
      <c r="A8786" s="126" t="s">
        <v>5801</v>
      </c>
      <c r="B8786" s="127">
        <v>961279.076</v>
      </c>
      <c r="C8786" s="127">
        <v>6473681.085</v>
      </c>
      <c r="D8786" s="103" t="s">
        <v>167</v>
      </c>
      <c r="E8786" s="125">
        <v>493.32299999999998</v>
      </c>
      <c r="F8786" s="125">
        <v>0.82599999999996498</v>
      </c>
      <c r="G8786" s="103" t="s">
        <v>167</v>
      </c>
      <c r="H8786" s="119">
        <f t="shared" si="3510"/>
        <v>1.625999999999965</v>
      </c>
      <c r="I8786" s="125">
        <v>961279.076</v>
      </c>
      <c r="J8786" s="125">
        <v>6473681.085</v>
      </c>
      <c r="L8786" s="118">
        <v>0.7</v>
      </c>
    </row>
    <row r="8787" spans="1:12" x14ac:dyDescent="0.2">
      <c r="D8787" s="103"/>
      <c r="G8787" s="103"/>
    </row>
    <row r="8788" spans="1:12" x14ac:dyDescent="0.2">
      <c r="A8788" s="126">
        <v>3602</v>
      </c>
      <c r="B8788" s="127">
        <v>961291.44200000004</v>
      </c>
      <c r="C8788" s="127">
        <v>6473674.2779999999</v>
      </c>
      <c r="D8788" s="103" t="s">
        <v>167</v>
      </c>
      <c r="E8788" s="125">
        <v>493.58600000000001</v>
      </c>
      <c r="F8788" s="125">
        <v>0.80299999999999727</v>
      </c>
      <c r="G8788" s="103" t="s">
        <v>167</v>
      </c>
      <c r="H8788" s="119">
        <f t="shared" si="3510"/>
        <v>1.6029999999999973</v>
      </c>
      <c r="I8788" s="125">
        <v>961291.44200000004</v>
      </c>
      <c r="J8788" s="125">
        <v>6473674.2779999999</v>
      </c>
      <c r="L8788" s="118">
        <v>0.7</v>
      </c>
    </row>
    <row r="8789" spans="1:12" x14ac:dyDescent="0.2">
      <c r="D8789" s="103"/>
      <c r="G8789" s="103"/>
    </row>
    <row r="8790" spans="1:12" x14ac:dyDescent="0.2">
      <c r="A8790" s="126">
        <v>3603</v>
      </c>
      <c r="B8790" s="127">
        <v>961308.79500000004</v>
      </c>
      <c r="C8790" s="127">
        <v>6473664.7319999998</v>
      </c>
      <c r="D8790" s="103" t="s">
        <v>167</v>
      </c>
      <c r="E8790" s="125">
        <v>493.93400000000003</v>
      </c>
      <c r="F8790" s="125">
        <v>0.74900000000002365</v>
      </c>
      <c r="G8790" s="103" t="s">
        <v>167</v>
      </c>
      <c r="H8790" s="119">
        <f t="shared" si="3510"/>
        <v>1.5490000000000237</v>
      </c>
      <c r="I8790" s="125">
        <v>961308.79500000004</v>
      </c>
      <c r="J8790" s="125">
        <v>6473664.7319999998</v>
      </c>
      <c r="L8790" s="118">
        <v>0.7</v>
      </c>
    </row>
    <row r="8791" spans="1:12" x14ac:dyDescent="0.2">
      <c r="D8791" s="103"/>
      <c r="G8791" s="103"/>
    </row>
    <row r="8792" spans="1:12" x14ac:dyDescent="0.2">
      <c r="A8792" s="126" t="s">
        <v>5802</v>
      </c>
      <c r="B8792" s="127">
        <v>961313.26699999999</v>
      </c>
      <c r="C8792" s="127">
        <v>6473662.2659999998</v>
      </c>
      <c r="D8792" s="103" t="s">
        <v>167</v>
      </c>
      <c r="E8792" s="125">
        <v>493.99599999999998</v>
      </c>
      <c r="F8792" s="125">
        <v>0.70699999999999363</v>
      </c>
      <c r="G8792" s="103" t="s">
        <v>167</v>
      </c>
      <c r="H8792" s="119">
        <f t="shared" si="3510"/>
        <v>1.5069999999999937</v>
      </c>
      <c r="I8792" s="125">
        <v>961313.26699999999</v>
      </c>
      <c r="J8792" s="125">
        <v>6473662.2659999998</v>
      </c>
      <c r="L8792" s="118">
        <v>0.7</v>
      </c>
    </row>
    <row r="8793" spans="1:12" x14ac:dyDescent="0.2">
      <c r="D8793" s="103"/>
      <c r="G8793" s="103"/>
    </row>
    <row r="8794" spans="1:12" x14ac:dyDescent="0.2">
      <c r="A8794" s="126">
        <v>3604</v>
      </c>
      <c r="B8794" s="127">
        <v>961326.06400000001</v>
      </c>
      <c r="C8794" s="127">
        <v>6473655.1490000002</v>
      </c>
      <c r="D8794" s="103" t="s">
        <v>167</v>
      </c>
      <c r="E8794" s="125">
        <v>494.28899999999999</v>
      </c>
      <c r="F8794" s="125">
        <v>0.70299999999997453</v>
      </c>
      <c r="G8794" s="103" t="s">
        <v>167</v>
      </c>
      <c r="H8794" s="119">
        <f t="shared" si="3510"/>
        <v>1.5029999999999746</v>
      </c>
      <c r="I8794" s="125">
        <v>961326.06400000001</v>
      </c>
      <c r="J8794" s="125">
        <v>6473655.1490000002</v>
      </c>
      <c r="L8794" s="118">
        <v>0.7</v>
      </c>
    </row>
    <row r="8795" spans="1:12" x14ac:dyDescent="0.2">
      <c r="D8795" s="103"/>
      <c r="G8795" s="103"/>
    </row>
    <row r="8796" spans="1:12" x14ac:dyDescent="0.2">
      <c r="A8796" s="126">
        <v>3605</v>
      </c>
      <c r="B8796" s="127">
        <v>961343.85800000001</v>
      </c>
      <c r="C8796" s="127">
        <v>6473645.3779999996</v>
      </c>
      <c r="D8796" s="103" t="s">
        <v>167</v>
      </c>
      <c r="E8796" s="125">
        <v>494.66699999999997</v>
      </c>
      <c r="F8796" s="125">
        <v>0.66899999999998272</v>
      </c>
      <c r="G8796" s="103" t="s">
        <v>167</v>
      </c>
      <c r="H8796" s="119">
        <f t="shared" si="3510"/>
        <v>1.4689999999999828</v>
      </c>
      <c r="I8796" s="125">
        <v>961343.85800000001</v>
      </c>
      <c r="J8796" s="125">
        <v>6473645.3779999996</v>
      </c>
      <c r="L8796" s="118">
        <v>0.7</v>
      </c>
    </row>
    <row r="8797" spans="1:12" x14ac:dyDescent="0.2">
      <c r="D8797" s="103"/>
      <c r="G8797" s="103"/>
    </row>
    <row r="8798" spans="1:12" x14ac:dyDescent="0.2">
      <c r="A8798" s="126">
        <v>3606</v>
      </c>
      <c r="B8798" s="127">
        <v>961361.62100000004</v>
      </c>
      <c r="C8798" s="127">
        <v>6473635.5389999999</v>
      </c>
      <c r="D8798" s="103" t="s">
        <v>167</v>
      </c>
      <c r="E8798" s="125">
        <v>495.02800000000002</v>
      </c>
      <c r="F8798" s="125">
        <v>0.617999999999995</v>
      </c>
      <c r="G8798" s="103" t="s">
        <v>167</v>
      </c>
      <c r="H8798" s="119">
        <f t="shared" si="3510"/>
        <v>1.417999999999995</v>
      </c>
      <c r="I8798" s="125">
        <v>961361.62100000004</v>
      </c>
      <c r="J8798" s="125">
        <v>6473635.5389999999</v>
      </c>
      <c r="L8798" s="118">
        <v>0.7</v>
      </c>
    </row>
    <row r="8799" spans="1:12" x14ac:dyDescent="0.2">
      <c r="D8799" s="103"/>
      <c r="G8799" s="103"/>
    </row>
    <row r="8800" spans="1:12" x14ac:dyDescent="0.2">
      <c r="A8800" s="126">
        <v>3607</v>
      </c>
      <c r="B8800" s="127">
        <v>961378.68099999998</v>
      </c>
      <c r="C8800" s="127">
        <v>6473626.0329999998</v>
      </c>
      <c r="D8800" s="103" t="s">
        <v>167</v>
      </c>
      <c r="E8800" s="125">
        <v>495.36599999999999</v>
      </c>
      <c r="F8800" s="125">
        <v>0.56000000000000227</v>
      </c>
      <c r="G8800" s="103" t="s">
        <v>167</v>
      </c>
      <c r="H8800" s="119">
        <f t="shared" si="3510"/>
        <v>1.3600000000000023</v>
      </c>
      <c r="I8800" s="125">
        <v>961378.68099999998</v>
      </c>
      <c r="J8800" s="125">
        <v>6473626.0329999998</v>
      </c>
      <c r="L8800" s="118">
        <v>0.7</v>
      </c>
    </row>
    <row r="8801" spans="1:12" x14ac:dyDescent="0.2">
      <c r="D8801" s="103"/>
      <c r="G8801" s="103"/>
    </row>
    <row r="8802" spans="1:12" x14ac:dyDescent="0.2">
      <c r="A8802" s="126">
        <v>3608</v>
      </c>
      <c r="B8802" s="127">
        <v>961396.20400000003</v>
      </c>
      <c r="C8802" s="127">
        <v>6473616.2709999997</v>
      </c>
      <c r="D8802" s="103" t="s">
        <v>167</v>
      </c>
      <c r="E8802" s="125">
        <v>495.77</v>
      </c>
      <c r="F8802" s="125">
        <v>0.55699999999995953</v>
      </c>
      <c r="G8802" s="103" t="s">
        <v>167</v>
      </c>
      <c r="H8802" s="119">
        <f t="shared" si="3510"/>
        <v>1.3569999999999596</v>
      </c>
      <c r="I8802" s="125">
        <v>961396.20400000003</v>
      </c>
      <c r="J8802" s="125">
        <v>6473616.2709999997</v>
      </c>
      <c r="L8802" s="118">
        <v>0.7</v>
      </c>
    </row>
    <row r="8803" spans="1:12" x14ac:dyDescent="0.2">
      <c r="D8803" s="103"/>
      <c r="G8803" s="103"/>
    </row>
    <row r="8804" spans="1:12" x14ac:dyDescent="0.2">
      <c r="A8804" s="126">
        <v>3609</v>
      </c>
      <c r="B8804" s="127">
        <v>961413.37600000005</v>
      </c>
      <c r="C8804" s="127">
        <v>6473606.4610000001</v>
      </c>
      <c r="D8804" s="103" t="s">
        <v>167</v>
      </c>
      <c r="E8804" s="125">
        <v>496.21899999999999</v>
      </c>
      <c r="F8804" s="125">
        <v>0.53800000000001091</v>
      </c>
      <c r="G8804" s="103" t="s">
        <v>167</v>
      </c>
      <c r="H8804" s="119">
        <f t="shared" si="3510"/>
        <v>1.338000000000011</v>
      </c>
      <c r="I8804" s="125">
        <v>961413.37600000005</v>
      </c>
      <c r="J8804" s="125">
        <v>6473606.4610000001</v>
      </c>
      <c r="L8804" s="118">
        <v>0.7</v>
      </c>
    </row>
    <row r="8805" spans="1:12" x14ac:dyDescent="0.2">
      <c r="D8805" s="103"/>
      <c r="G8805" s="103"/>
    </row>
    <row r="8806" spans="1:12" x14ac:dyDescent="0.2">
      <c r="A8806" s="126">
        <v>3610</v>
      </c>
      <c r="B8806" s="127">
        <v>961430.63199999998</v>
      </c>
      <c r="C8806" s="127">
        <v>6473596.3109999998</v>
      </c>
      <c r="D8806" s="103" t="s">
        <v>167</v>
      </c>
      <c r="E8806" s="125">
        <v>496.73</v>
      </c>
      <c r="F8806" s="125">
        <v>0.57200000000000273</v>
      </c>
      <c r="G8806" s="103" t="s">
        <v>167</v>
      </c>
      <c r="H8806" s="119">
        <f t="shared" si="3510"/>
        <v>1.3720000000000028</v>
      </c>
      <c r="I8806" s="125">
        <v>961430.63199999998</v>
      </c>
      <c r="J8806" s="125">
        <v>6473596.3109999998</v>
      </c>
      <c r="L8806" s="118">
        <v>0.7</v>
      </c>
    </row>
    <row r="8807" spans="1:12" x14ac:dyDescent="0.2">
      <c r="D8807" s="103"/>
      <c r="G8807" s="103"/>
    </row>
    <row r="8808" spans="1:12" x14ac:dyDescent="0.2">
      <c r="A8808" s="126">
        <v>3611</v>
      </c>
      <c r="B8808" s="127">
        <v>961447.91399999999</v>
      </c>
      <c r="C8808" s="127">
        <v>6473585.8329999996</v>
      </c>
      <c r="D8808" s="103" t="s">
        <v>167</v>
      </c>
      <c r="E8808" s="125">
        <v>497.21499999999997</v>
      </c>
      <c r="F8808" s="125">
        <v>0.51799999999997226</v>
      </c>
      <c r="G8808" s="103" t="s">
        <v>167</v>
      </c>
      <c r="H8808" s="119">
        <f t="shared" si="3510"/>
        <v>1.3179999999999723</v>
      </c>
      <c r="I8808" s="125">
        <v>961447.91399999999</v>
      </c>
      <c r="J8808" s="125">
        <v>6473585.8329999996</v>
      </c>
      <c r="L8808" s="118">
        <v>0.7</v>
      </c>
    </row>
    <row r="8809" spans="1:12" x14ac:dyDescent="0.2">
      <c r="D8809" s="103"/>
      <c r="G8809" s="103"/>
    </row>
    <row r="8810" spans="1:12" x14ac:dyDescent="0.2">
      <c r="A8810" s="126">
        <v>3612</v>
      </c>
      <c r="B8810" s="127">
        <v>961464.70299999998</v>
      </c>
      <c r="C8810" s="127">
        <v>6473575.2060000002</v>
      </c>
      <c r="D8810" s="103" t="s">
        <v>167</v>
      </c>
      <c r="E8810" s="125">
        <v>497.62</v>
      </c>
      <c r="F8810" s="125">
        <v>0.52600000000001046</v>
      </c>
      <c r="G8810" s="103" t="s">
        <v>167</v>
      </c>
      <c r="H8810" s="119">
        <f t="shared" si="3510"/>
        <v>1.3260000000000105</v>
      </c>
      <c r="I8810" s="125">
        <v>961464.70299999998</v>
      </c>
      <c r="J8810" s="125">
        <v>6473575.2060000002</v>
      </c>
      <c r="L8810" s="118">
        <v>0.7</v>
      </c>
    </row>
    <row r="8811" spans="1:12" x14ac:dyDescent="0.2">
      <c r="D8811" s="103"/>
      <c r="G8811" s="103"/>
    </row>
    <row r="8812" spans="1:12" x14ac:dyDescent="0.2">
      <c r="A8812" s="126">
        <v>3613</v>
      </c>
      <c r="B8812" s="127">
        <v>961481.54700000002</v>
      </c>
      <c r="C8812" s="127">
        <v>6473564.2609999999</v>
      </c>
      <c r="D8812" s="103" t="s">
        <v>167</v>
      </c>
      <c r="E8812" s="125">
        <v>497.99299999999999</v>
      </c>
      <c r="F8812" s="125">
        <v>0.56099999999997863</v>
      </c>
      <c r="G8812" s="103" t="s">
        <v>167</v>
      </c>
      <c r="H8812" s="119">
        <f t="shared" si="3510"/>
        <v>1.3609999999999787</v>
      </c>
      <c r="I8812" s="125">
        <v>961481.54700000002</v>
      </c>
      <c r="J8812" s="125">
        <v>6473564.2609999999</v>
      </c>
      <c r="L8812" s="118">
        <v>0.7</v>
      </c>
    </row>
    <row r="8813" spans="1:12" x14ac:dyDescent="0.2">
      <c r="D8813" s="103"/>
      <c r="G8813" s="103"/>
    </row>
    <row r="8814" spans="1:12" x14ac:dyDescent="0.2">
      <c r="A8814" s="126">
        <v>3614</v>
      </c>
      <c r="B8814" s="127">
        <v>961497.63600000006</v>
      </c>
      <c r="C8814" s="127">
        <v>6473553.2079999996</v>
      </c>
      <c r="D8814" s="103" t="s">
        <v>167</v>
      </c>
      <c r="E8814" s="125">
        <v>498.399</v>
      </c>
      <c r="F8814" s="125">
        <v>0.56099999999997863</v>
      </c>
      <c r="G8814" s="103" t="s">
        <v>167</v>
      </c>
      <c r="H8814" s="119">
        <f t="shared" si="3510"/>
        <v>1.3609999999999787</v>
      </c>
      <c r="I8814" s="125">
        <v>961497.63600000006</v>
      </c>
      <c r="J8814" s="125">
        <v>6473553.2079999996</v>
      </c>
      <c r="L8814" s="118">
        <v>0.7</v>
      </c>
    </row>
    <row r="8815" spans="1:12" x14ac:dyDescent="0.2">
      <c r="D8815" s="103"/>
      <c r="G8815" s="103"/>
    </row>
    <row r="8816" spans="1:12" x14ac:dyDescent="0.2">
      <c r="A8816" s="126">
        <v>3615</v>
      </c>
      <c r="B8816" s="127">
        <v>961514.61399999994</v>
      </c>
      <c r="C8816" s="127">
        <v>6473541.4670000002</v>
      </c>
      <c r="D8816" s="103" t="s">
        <v>167</v>
      </c>
      <c r="E8816" s="125">
        <v>498.71899999999999</v>
      </c>
      <c r="F8816" s="125">
        <v>0.54899999999997817</v>
      </c>
      <c r="G8816" s="103" t="s">
        <v>167</v>
      </c>
      <c r="H8816" s="119">
        <f t="shared" si="3510"/>
        <v>1.3489999999999782</v>
      </c>
      <c r="I8816" s="125">
        <v>961514.61399999994</v>
      </c>
      <c r="J8816" s="125">
        <v>6473541.4670000002</v>
      </c>
      <c r="L8816" s="118">
        <v>0.7</v>
      </c>
    </row>
    <row r="8817" spans="1:12" x14ac:dyDescent="0.2">
      <c r="D8817" s="103"/>
      <c r="G8817" s="103"/>
    </row>
    <row r="8818" spans="1:12" x14ac:dyDescent="0.2">
      <c r="A8818" s="126">
        <v>3616</v>
      </c>
      <c r="B8818" s="127">
        <v>961530.79299999995</v>
      </c>
      <c r="C8818" s="127">
        <v>6473529.6279999996</v>
      </c>
      <c r="D8818" s="103" t="s">
        <v>167</v>
      </c>
      <c r="E8818" s="125">
        <v>499.02600000000001</v>
      </c>
      <c r="F8818" s="125">
        <v>0.53300000000001546</v>
      </c>
      <c r="G8818" s="103" t="s">
        <v>167</v>
      </c>
      <c r="H8818" s="119">
        <f t="shared" si="3510"/>
        <v>1.3330000000000155</v>
      </c>
      <c r="I8818" s="125">
        <v>961530.79299999995</v>
      </c>
      <c r="J8818" s="125">
        <v>6473529.6279999996</v>
      </c>
      <c r="L8818" s="118">
        <v>0.7</v>
      </c>
    </row>
    <row r="8819" spans="1:12" x14ac:dyDescent="0.2">
      <c r="D8819" s="103"/>
      <c r="G8819" s="103"/>
    </row>
    <row r="8820" spans="1:12" x14ac:dyDescent="0.2">
      <c r="A8820" s="126">
        <v>3617</v>
      </c>
      <c r="B8820" s="127">
        <v>961546.54399999999</v>
      </c>
      <c r="C8820" s="127">
        <v>6473517.6289999997</v>
      </c>
      <c r="D8820" s="103" t="s">
        <v>167</v>
      </c>
      <c r="E8820" s="125">
        <v>499.28699999999998</v>
      </c>
      <c r="F8820" s="125">
        <v>0.53499999999996817</v>
      </c>
      <c r="G8820" s="103" t="s">
        <v>167</v>
      </c>
      <c r="H8820" s="119">
        <f t="shared" si="3510"/>
        <v>1.3349999999999682</v>
      </c>
      <c r="I8820" s="125">
        <v>961546.54399999999</v>
      </c>
      <c r="J8820" s="125">
        <v>6473517.6289999997</v>
      </c>
      <c r="L8820" s="118">
        <v>0.7</v>
      </c>
    </row>
    <row r="8821" spans="1:12" x14ac:dyDescent="0.2">
      <c r="D8821" s="103"/>
      <c r="G8821" s="103"/>
    </row>
    <row r="8822" spans="1:12" x14ac:dyDescent="0.2">
      <c r="A8822" s="126">
        <v>3618</v>
      </c>
      <c r="B8822" s="127">
        <v>961562.53899999999</v>
      </c>
      <c r="C8822" s="127">
        <v>6473504.9330000002</v>
      </c>
      <c r="D8822" s="103" t="s">
        <v>167</v>
      </c>
      <c r="E8822" s="125">
        <v>499.52699999999999</v>
      </c>
      <c r="F8822" s="125">
        <v>0.56000000000000227</v>
      </c>
      <c r="G8822" s="103" t="s">
        <v>167</v>
      </c>
      <c r="H8822" s="119">
        <f t="shared" si="3510"/>
        <v>1.3600000000000023</v>
      </c>
      <c r="I8822" s="125">
        <v>961562.53899999999</v>
      </c>
      <c r="J8822" s="125">
        <v>6473504.9330000002</v>
      </c>
      <c r="L8822" s="118">
        <v>0.7</v>
      </c>
    </row>
    <row r="8823" spans="1:12" x14ac:dyDescent="0.2">
      <c r="D8823" s="103"/>
      <c r="G8823" s="103"/>
    </row>
    <row r="8824" spans="1:12" x14ac:dyDescent="0.2">
      <c r="A8824" s="126">
        <v>3619</v>
      </c>
      <c r="B8824" s="127">
        <v>961577.56200000003</v>
      </c>
      <c r="C8824" s="127">
        <v>6473492.6220000004</v>
      </c>
      <c r="D8824" s="103" t="s">
        <v>167</v>
      </c>
      <c r="E8824" s="125">
        <v>499.72199999999998</v>
      </c>
      <c r="F8824" s="125">
        <v>0.55099999999998772</v>
      </c>
      <c r="G8824" s="103" t="s">
        <v>167</v>
      </c>
      <c r="H8824" s="119">
        <f t="shared" si="3510"/>
        <v>1.3509999999999878</v>
      </c>
      <c r="I8824" s="125">
        <v>961577.56200000003</v>
      </c>
      <c r="J8824" s="125">
        <v>6473492.6220000004</v>
      </c>
      <c r="L8824" s="118">
        <v>0.7</v>
      </c>
    </row>
    <row r="8825" spans="1:12" x14ac:dyDescent="0.2">
      <c r="D8825" s="103"/>
      <c r="G8825" s="103"/>
    </row>
    <row r="8826" spans="1:12" x14ac:dyDescent="0.2">
      <c r="A8826" s="126">
        <v>3620</v>
      </c>
      <c r="B8826" s="127">
        <v>961592.51599999995</v>
      </c>
      <c r="C8826" s="127">
        <v>6473479.7429999998</v>
      </c>
      <c r="D8826" s="103" t="s">
        <v>167</v>
      </c>
      <c r="E8826" s="125">
        <v>499.90699999999998</v>
      </c>
      <c r="F8826" s="125">
        <v>0.632000000000005</v>
      </c>
      <c r="G8826" s="103" t="s">
        <v>167</v>
      </c>
      <c r="H8826" s="119">
        <f t="shared" si="3510"/>
        <v>1.432000000000005</v>
      </c>
      <c r="I8826" s="125">
        <v>961592.51599999995</v>
      </c>
      <c r="J8826" s="125">
        <v>6473479.7429999998</v>
      </c>
      <c r="L8826" s="118">
        <v>0.7</v>
      </c>
    </row>
    <row r="8827" spans="1:12" x14ac:dyDescent="0.2">
      <c r="D8827" s="103"/>
      <c r="G8827" s="103"/>
    </row>
    <row r="8828" spans="1:12" x14ac:dyDescent="0.2">
      <c r="A8828" s="126">
        <v>3621</v>
      </c>
      <c r="B8828" s="127">
        <v>961608.01399999997</v>
      </c>
      <c r="C8828" s="127">
        <v>6473466.2139999997</v>
      </c>
      <c r="D8828" s="103" t="s">
        <v>167</v>
      </c>
      <c r="E8828" s="125">
        <v>500.07</v>
      </c>
      <c r="F8828" s="125">
        <v>0.72199999999997999</v>
      </c>
      <c r="G8828" s="103" t="s">
        <v>167</v>
      </c>
      <c r="H8828" s="119">
        <f t="shared" si="3510"/>
        <v>1.52199999999998</v>
      </c>
      <c r="I8828" s="125">
        <v>961608.01399999997</v>
      </c>
      <c r="J8828" s="125">
        <v>6473466.2139999997</v>
      </c>
      <c r="L8828" s="118">
        <v>0.7</v>
      </c>
    </row>
    <row r="8829" spans="1:12" x14ac:dyDescent="0.2">
      <c r="D8829" s="103"/>
      <c r="G8829" s="103"/>
    </row>
    <row r="8830" spans="1:12" x14ac:dyDescent="0.2">
      <c r="A8830" s="126">
        <v>3622</v>
      </c>
      <c r="B8830" s="127">
        <v>961622.85100000002</v>
      </c>
      <c r="C8830" s="127">
        <v>6473452.7539999997</v>
      </c>
      <c r="D8830" s="103" t="s">
        <v>167</v>
      </c>
      <c r="E8830" s="125">
        <v>500.16800000000001</v>
      </c>
      <c r="F8830" s="125">
        <v>0.74900000000002365</v>
      </c>
      <c r="G8830" s="103" t="s">
        <v>167</v>
      </c>
      <c r="H8830" s="119">
        <f t="shared" ref="H8830:H8892" si="3511">F8830+L8830+0.1</f>
        <v>1.5490000000000237</v>
      </c>
      <c r="I8830" s="125">
        <v>961622.85100000002</v>
      </c>
      <c r="J8830" s="125">
        <v>6473452.7539999997</v>
      </c>
      <c r="L8830" s="118">
        <v>0.7</v>
      </c>
    </row>
    <row r="8831" spans="1:12" x14ac:dyDescent="0.2">
      <c r="D8831" s="103"/>
      <c r="G8831" s="103"/>
    </row>
    <row r="8832" spans="1:12" x14ac:dyDescent="0.2">
      <c r="A8832" s="126">
        <v>3623</v>
      </c>
      <c r="B8832" s="127">
        <v>961636.98499999999</v>
      </c>
      <c r="C8832" s="127">
        <v>6473439.2599999998</v>
      </c>
      <c r="D8832" s="103" t="s">
        <v>167</v>
      </c>
      <c r="E8832" s="125">
        <v>500.24200000000002</v>
      </c>
      <c r="F8832" s="125">
        <v>0.7540000000000191</v>
      </c>
      <c r="G8832" s="103" t="s">
        <v>167</v>
      </c>
      <c r="H8832" s="119">
        <f t="shared" si="3511"/>
        <v>1.5540000000000191</v>
      </c>
      <c r="I8832" s="125">
        <v>961636.98499999999</v>
      </c>
      <c r="J8832" s="125">
        <v>6473439.2599999998</v>
      </c>
      <c r="L8832" s="118">
        <v>0.7</v>
      </c>
    </row>
    <row r="8833" spans="1:12" x14ac:dyDescent="0.2">
      <c r="D8833" s="103"/>
      <c r="G8833" s="103"/>
    </row>
    <row r="8834" spans="1:12" x14ac:dyDescent="0.2">
      <c r="A8834" s="126">
        <v>3624</v>
      </c>
      <c r="B8834" s="127">
        <v>961651.33499999996</v>
      </c>
      <c r="C8834" s="127">
        <v>6473425.2819999997</v>
      </c>
      <c r="D8834" s="103" t="s">
        <v>167</v>
      </c>
      <c r="E8834" s="125">
        <v>500.339</v>
      </c>
      <c r="F8834" s="125">
        <v>0.77899999999999636</v>
      </c>
      <c r="G8834" s="103" t="s">
        <v>167</v>
      </c>
      <c r="H8834" s="119">
        <f t="shared" si="3511"/>
        <v>1.5789999999999964</v>
      </c>
      <c r="I8834" s="125">
        <v>961651.33499999996</v>
      </c>
      <c r="J8834" s="125">
        <v>6473425.2819999997</v>
      </c>
      <c r="L8834" s="118">
        <v>0.7</v>
      </c>
    </row>
    <row r="8835" spans="1:12" x14ac:dyDescent="0.2">
      <c r="D8835" s="103"/>
      <c r="G8835" s="103"/>
    </row>
    <row r="8836" spans="1:12" x14ac:dyDescent="0.2">
      <c r="A8836" s="126">
        <v>3625</v>
      </c>
      <c r="B8836" s="127">
        <v>961665.30500000005</v>
      </c>
      <c r="C8836" s="127">
        <v>6473410.9800000004</v>
      </c>
      <c r="D8836" s="103" t="s">
        <v>167</v>
      </c>
      <c r="E8836" s="125">
        <v>500.43700000000001</v>
      </c>
      <c r="F8836" s="125">
        <v>0.80700000000001637</v>
      </c>
      <c r="G8836" s="103" t="s">
        <v>167</v>
      </c>
      <c r="H8836" s="119">
        <f t="shared" si="3511"/>
        <v>1.6070000000000164</v>
      </c>
      <c r="I8836" s="125">
        <v>961665.30500000005</v>
      </c>
      <c r="J8836" s="125">
        <v>6473410.9800000004</v>
      </c>
      <c r="L8836" s="118">
        <v>0.7</v>
      </c>
    </row>
    <row r="8837" spans="1:12" x14ac:dyDescent="0.2">
      <c r="D8837" s="103"/>
      <c r="G8837" s="103"/>
    </row>
    <row r="8838" spans="1:12" x14ac:dyDescent="0.2">
      <c r="A8838" s="126">
        <v>3626</v>
      </c>
      <c r="B8838" s="127">
        <v>961679.36499999999</v>
      </c>
      <c r="C8838" s="127">
        <v>6473396.2860000003</v>
      </c>
      <c r="D8838" s="103" t="s">
        <v>167</v>
      </c>
      <c r="E8838" s="125">
        <v>500.53199999999998</v>
      </c>
      <c r="F8838" s="125">
        <v>0.82900000000000773</v>
      </c>
      <c r="G8838" s="103" t="s">
        <v>167</v>
      </c>
      <c r="H8838" s="119">
        <f t="shared" si="3511"/>
        <v>1.6290000000000078</v>
      </c>
      <c r="I8838" s="125">
        <v>961679.36499999999</v>
      </c>
      <c r="J8838" s="125">
        <v>6473396.2860000003</v>
      </c>
      <c r="L8838" s="118">
        <v>0.7</v>
      </c>
    </row>
    <row r="8839" spans="1:12" x14ac:dyDescent="0.2">
      <c r="D8839" s="103"/>
      <c r="G8839" s="103"/>
    </row>
    <row r="8840" spans="1:12" x14ac:dyDescent="0.2">
      <c r="A8840" s="126">
        <v>3627</v>
      </c>
      <c r="B8840" s="127">
        <v>961692.73899999994</v>
      </c>
      <c r="C8840" s="127">
        <v>6473381.4560000002</v>
      </c>
      <c r="D8840" s="103" t="s">
        <v>167</v>
      </c>
      <c r="E8840" s="125">
        <v>500.55700000000002</v>
      </c>
      <c r="F8840" s="125">
        <v>0.78300000000001546</v>
      </c>
      <c r="G8840" s="103" t="s">
        <v>167</v>
      </c>
      <c r="H8840" s="119">
        <f t="shared" si="3511"/>
        <v>1.5830000000000155</v>
      </c>
      <c r="I8840" s="125">
        <v>961692.73899999994</v>
      </c>
      <c r="J8840" s="125">
        <v>6473381.4560000002</v>
      </c>
      <c r="L8840" s="118">
        <v>0.7</v>
      </c>
    </row>
    <row r="8841" spans="1:12" x14ac:dyDescent="0.2">
      <c r="D8841" s="103"/>
      <c r="G8841" s="103"/>
    </row>
    <row r="8842" spans="1:12" x14ac:dyDescent="0.2">
      <c r="A8842" s="126">
        <v>3628</v>
      </c>
      <c r="B8842" s="127">
        <v>961705.45200000005</v>
      </c>
      <c r="C8842" s="127">
        <v>6473366.9409999996</v>
      </c>
      <c r="D8842" s="103" t="s">
        <v>167</v>
      </c>
      <c r="E8842" s="125">
        <v>500.55799999999999</v>
      </c>
      <c r="F8842" s="125">
        <v>0.71600000000000819</v>
      </c>
      <c r="G8842" s="103" t="s">
        <v>167</v>
      </c>
      <c r="H8842" s="119">
        <f t="shared" si="3511"/>
        <v>1.5160000000000082</v>
      </c>
      <c r="I8842" s="125">
        <v>961705.45200000005</v>
      </c>
      <c r="J8842" s="125">
        <v>6473366.9409999996</v>
      </c>
      <c r="L8842" s="118">
        <v>0.7</v>
      </c>
    </row>
    <row r="8843" spans="1:12" x14ac:dyDescent="0.2">
      <c r="D8843" s="103"/>
      <c r="G8843" s="103"/>
    </row>
    <row r="8844" spans="1:12" x14ac:dyDescent="0.2">
      <c r="A8844" s="126">
        <v>3629</v>
      </c>
      <c r="B8844" s="127">
        <v>961718.77099999995</v>
      </c>
      <c r="C8844" s="127">
        <v>6473351.3849999998</v>
      </c>
      <c r="D8844" s="103" t="s">
        <v>167</v>
      </c>
      <c r="E8844" s="125">
        <v>500.51799999999997</v>
      </c>
      <c r="F8844" s="125">
        <v>0.6029999999999518</v>
      </c>
      <c r="G8844" s="103" t="s">
        <v>167</v>
      </c>
      <c r="H8844" s="119">
        <f t="shared" si="3511"/>
        <v>1.4029999999999518</v>
      </c>
      <c r="I8844" s="125">
        <v>961718.77099999995</v>
      </c>
      <c r="J8844" s="125">
        <v>6473351.3849999998</v>
      </c>
      <c r="L8844" s="118">
        <v>0.7</v>
      </c>
    </row>
    <row r="8845" spans="1:12" x14ac:dyDescent="0.2">
      <c r="D8845" s="103"/>
      <c r="G8845" s="103"/>
    </row>
    <row r="8846" spans="1:12" x14ac:dyDescent="0.2">
      <c r="A8846" s="126">
        <v>3630</v>
      </c>
      <c r="B8846" s="127">
        <v>961731.63399999996</v>
      </c>
      <c r="C8846" s="127">
        <v>6473336.3990000002</v>
      </c>
      <c r="D8846" s="103" t="s">
        <v>167</v>
      </c>
      <c r="E8846" s="125">
        <v>500.53800000000001</v>
      </c>
      <c r="F8846" s="125">
        <v>0.55299999999999727</v>
      </c>
      <c r="G8846" s="103" t="s">
        <v>167</v>
      </c>
      <c r="H8846" s="119">
        <f t="shared" si="3511"/>
        <v>1.3529999999999973</v>
      </c>
      <c r="I8846" s="125">
        <v>961731.63399999996</v>
      </c>
      <c r="J8846" s="125">
        <v>6473336.3990000002</v>
      </c>
      <c r="L8846" s="118">
        <v>0.7</v>
      </c>
    </row>
    <row r="8847" spans="1:12" x14ac:dyDescent="0.2">
      <c r="D8847" s="103"/>
      <c r="G8847" s="103"/>
    </row>
    <row r="8848" spans="1:12" x14ac:dyDescent="0.2">
      <c r="A8848" s="126">
        <v>3631</v>
      </c>
      <c r="B8848" s="127">
        <v>961745.73899999994</v>
      </c>
      <c r="C8848" s="127">
        <v>6473319.1540000001</v>
      </c>
      <c r="D8848" s="103" t="s">
        <v>167</v>
      </c>
      <c r="E8848" s="125">
        <v>500.60899999999998</v>
      </c>
      <c r="F8848" s="125">
        <v>0.54499999999995907</v>
      </c>
      <c r="G8848" s="103" t="s">
        <v>167</v>
      </c>
      <c r="H8848" s="119">
        <f t="shared" si="3511"/>
        <v>1.3449999999999591</v>
      </c>
      <c r="I8848" s="125">
        <v>961745.73899999994</v>
      </c>
      <c r="J8848" s="125">
        <v>6473319.1540000001</v>
      </c>
      <c r="L8848" s="118">
        <v>0.7</v>
      </c>
    </row>
    <row r="8849" spans="1:12" x14ac:dyDescent="0.2">
      <c r="D8849" s="103"/>
      <c r="G8849" s="103"/>
    </row>
    <row r="8850" spans="1:12" x14ac:dyDescent="0.2">
      <c r="A8850" s="126">
        <v>3632</v>
      </c>
      <c r="B8850" s="127">
        <v>961757.23699999996</v>
      </c>
      <c r="C8850" s="127">
        <v>6473305.2050000001</v>
      </c>
      <c r="D8850" s="103" t="s">
        <v>167</v>
      </c>
      <c r="E8850" s="125">
        <v>500.68299999999999</v>
      </c>
      <c r="F8850" s="125">
        <v>0.55500000000000682</v>
      </c>
      <c r="G8850" s="103" t="s">
        <v>167</v>
      </c>
      <c r="H8850" s="119">
        <f t="shared" si="3511"/>
        <v>1.3550000000000069</v>
      </c>
      <c r="I8850" s="125">
        <v>961757.23699999996</v>
      </c>
      <c r="J8850" s="125">
        <v>6473305.2050000001</v>
      </c>
      <c r="L8850" s="118">
        <v>0.7</v>
      </c>
    </row>
    <row r="8851" spans="1:12" x14ac:dyDescent="0.2">
      <c r="D8851" s="103"/>
      <c r="G8851" s="103"/>
    </row>
    <row r="8852" spans="1:12" x14ac:dyDescent="0.2">
      <c r="A8852" s="126">
        <v>3633</v>
      </c>
      <c r="B8852" s="127">
        <v>961769.81799999997</v>
      </c>
      <c r="C8852" s="127">
        <v>6473289.8430000003</v>
      </c>
      <c r="D8852" s="103" t="s">
        <v>167</v>
      </c>
      <c r="E8852" s="125">
        <v>500.78199999999998</v>
      </c>
      <c r="F8852" s="125">
        <v>0.55299999999999727</v>
      </c>
      <c r="G8852" s="103" t="s">
        <v>167</v>
      </c>
      <c r="H8852" s="119">
        <f t="shared" si="3511"/>
        <v>1.3529999999999973</v>
      </c>
      <c r="I8852" s="125">
        <v>961769.81799999997</v>
      </c>
      <c r="J8852" s="125">
        <v>6473289.8430000003</v>
      </c>
      <c r="L8852" s="118">
        <v>0.7</v>
      </c>
    </row>
    <row r="8853" spans="1:12" x14ac:dyDescent="0.2">
      <c r="D8853" s="103"/>
      <c r="G8853" s="103"/>
    </row>
    <row r="8854" spans="1:12" x14ac:dyDescent="0.2">
      <c r="A8854" s="126">
        <v>3634</v>
      </c>
      <c r="B8854" s="127">
        <v>961782.58799999999</v>
      </c>
      <c r="C8854" s="127">
        <v>6473274.1869999999</v>
      </c>
      <c r="D8854" s="103" t="s">
        <v>167</v>
      </c>
      <c r="E8854" s="125">
        <v>500.90800000000002</v>
      </c>
      <c r="F8854" s="125">
        <v>0.57699999999999818</v>
      </c>
      <c r="G8854" s="103" t="s">
        <v>167</v>
      </c>
      <c r="H8854" s="119">
        <f t="shared" si="3511"/>
        <v>1.3769999999999982</v>
      </c>
      <c r="I8854" s="125">
        <v>961782.58799999999</v>
      </c>
      <c r="J8854" s="125">
        <v>6473274.1869999999</v>
      </c>
      <c r="L8854" s="118">
        <v>0.7</v>
      </c>
    </row>
    <row r="8855" spans="1:12" x14ac:dyDescent="0.2">
      <c r="D8855" s="103"/>
      <c r="G8855" s="103"/>
    </row>
    <row r="8856" spans="1:12" x14ac:dyDescent="0.2">
      <c r="A8856" s="126">
        <v>3635</v>
      </c>
      <c r="B8856" s="127">
        <v>961795.26899999997</v>
      </c>
      <c r="C8856" s="127">
        <v>6473258.9029999999</v>
      </c>
      <c r="D8856" s="103" t="s">
        <v>167</v>
      </c>
      <c r="E8856" s="125">
        <v>501.02</v>
      </c>
      <c r="F8856" s="125">
        <v>0.58799999999996544</v>
      </c>
      <c r="G8856" s="103" t="s">
        <v>167</v>
      </c>
      <c r="H8856" s="119">
        <f t="shared" si="3511"/>
        <v>1.3879999999999655</v>
      </c>
      <c r="I8856" s="125">
        <v>961795.26899999997</v>
      </c>
      <c r="J8856" s="125">
        <v>6473258.9029999999</v>
      </c>
      <c r="L8856" s="118">
        <v>0.7</v>
      </c>
    </row>
    <row r="8857" spans="1:12" x14ac:dyDescent="0.2">
      <c r="D8857" s="103"/>
      <c r="G8857" s="103"/>
    </row>
    <row r="8858" spans="1:12" x14ac:dyDescent="0.2">
      <c r="A8858" s="126">
        <v>3636</v>
      </c>
      <c r="B8858" s="127">
        <v>961807.99199999997</v>
      </c>
      <c r="C8858" s="127">
        <v>6473243.46</v>
      </c>
      <c r="D8858" s="103" t="s">
        <v>167</v>
      </c>
      <c r="E8858" s="125">
        <v>501.14600000000002</v>
      </c>
      <c r="F8858" s="125">
        <v>0.66599999999999682</v>
      </c>
      <c r="G8858" s="103" t="s">
        <v>167</v>
      </c>
      <c r="H8858" s="119">
        <f t="shared" si="3511"/>
        <v>1.4659999999999969</v>
      </c>
      <c r="I8858" s="125">
        <v>961807.99199999997</v>
      </c>
      <c r="J8858" s="125">
        <v>6473243.46</v>
      </c>
      <c r="L8858" s="118">
        <v>0.7</v>
      </c>
    </row>
    <row r="8859" spans="1:12" x14ac:dyDescent="0.2">
      <c r="D8859" s="103"/>
      <c r="G8859" s="103"/>
    </row>
    <row r="8860" spans="1:12" x14ac:dyDescent="0.2">
      <c r="A8860" s="126">
        <v>3637</v>
      </c>
      <c r="B8860" s="127">
        <v>961820.80099999998</v>
      </c>
      <c r="C8860" s="127">
        <v>6473227.8370000003</v>
      </c>
      <c r="D8860" s="103" t="s">
        <v>167</v>
      </c>
      <c r="E8860" s="125">
        <v>501.226</v>
      </c>
      <c r="F8860" s="125">
        <v>0.617999999999995</v>
      </c>
      <c r="G8860" s="103" t="s">
        <v>167</v>
      </c>
      <c r="H8860" s="119">
        <f t="shared" si="3511"/>
        <v>1.417999999999995</v>
      </c>
      <c r="I8860" s="125">
        <v>961820.80099999998</v>
      </c>
      <c r="J8860" s="125">
        <v>6473227.8370000003</v>
      </c>
      <c r="L8860" s="118">
        <v>0.7</v>
      </c>
    </row>
    <row r="8861" spans="1:12" x14ac:dyDescent="0.2">
      <c r="D8861" s="103"/>
      <c r="G8861" s="103"/>
    </row>
    <row r="8862" spans="1:12" x14ac:dyDescent="0.2">
      <c r="A8862" s="126">
        <v>3638</v>
      </c>
      <c r="B8862" s="127">
        <v>961833.19099999999</v>
      </c>
      <c r="C8862" s="127">
        <v>6473212.5539999995</v>
      </c>
      <c r="D8862" s="103" t="s">
        <v>167</v>
      </c>
      <c r="E8862" s="125">
        <v>501.339</v>
      </c>
      <c r="F8862" s="125">
        <v>0.60599999999999454</v>
      </c>
      <c r="G8862" s="103" t="s">
        <v>167</v>
      </c>
      <c r="H8862" s="119">
        <f t="shared" si="3511"/>
        <v>1.4059999999999946</v>
      </c>
      <c r="I8862" s="125">
        <v>961833.19099999999</v>
      </c>
      <c r="J8862" s="125">
        <v>6473212.5539999995</v>
      </c>
      <c r="L8862" s="118">
        <v>0.7</v>
      </c>
    </row>
    <row r="8863" spans="1:12" x14ac:dyDescent="0.2">
      <c r="D8863" s="103"/>
      <c r="G8863" s="103"/>
    </row>
    <row r="8864" spans="1:12" x14ac:dyDescent="0.2">
      <c r="A8864" s="126">
        <v>3639</v>
      </c>
      <c r="B8864" s="127">
        <v>961845.67799999996</v>
      </c>
      <c r="C8864" s="127">
        <v>6473196.8890000004</v>
      </c>
      <c r="D8864" s="103" t="s">
        <v>167</v>
      </c>
      <c r="E8864" s="125">
        <v>501.41300000000001</v>
      </c>
      <c r="F8864" s="125">
        <v>0.55299999999999727</v>
      </c>
      <c r="G8864" s="103" t="s">
        <v>167</v>
      </c>
      <c r="H8864" s="119">
        <f t="shared" si="3511"/>
        <v>1.3529999999999973</v>
      </c>
      <c r="I8864" s="125">
        <v>961845.67799999996</v>
      </c>
      <c r="J8864" s="125">
        <v>6473196.8890000004</v>
      </c>
      <c r="L8864" s="118">
        <v>0.7</v>
      </c>
    </row>
    <row r="8865" spans="1:12" x14ac:dyDescent="0.2">
      <c r="D8865" s="103"/>
      <c r="G8865" s="103"/>
    </row>
    <row r="8866" spans="1:12" x14ac:dyDescent="0.2">
      <c r="A8866" s="126">
        <v>3640</v>
      </c>
      <c r="B8866" s="127">
        <v>961858.50399999996</v>
      </c>
      <c r="C8866" s="127">
        <v>6473181.5520000001</v>
      </c>
      <c r="D8866" s="103" t="s">
        <v>167</v>
      </c>
      <c r="E8866" s="125">
        <v>501.62299999999999</v>
      </c>
      <c r="F8866" s="125">
        <v>0.55700000000001637</v>
      </c>
      <c r="G8866" s="103" t="s">
        <v>167</v>
      </c>
      <c r="H8866" s="119">
        <f t="shared" si="3511"/>
        <v>1.3570000000000164</v>
      </c>
      <c r="I8866" s="125">
        <v>961858.50399999996</v>
      </c>
      <c r="J8866" s="125">
        <v>6473181.5520000001</v>
      </c>
      <c r="L8866" s="118">
        <v>0.7</v>
      </c>
    </row>
    <row r="8867" spans="1:12" x14ac:dyDescent="0.2">
      <c r="D8867" s="103"/>
      <c r="G8867" s="103"/>
    </row>
    <row r="8868" spans="1:12" x14ac:dyDescent="0.2">
      <c r="A8868" s="126">
        <v>3641</v>
      </c>
      <c r="B8868" s="127">
        <v>961871.67</v>
      </c>
      <c r="C8868" s="127">
        <v>6473165.79</v>
      </c>
      <c r="D8868" s="103" t="s">
        <v>167</v>
      </c>
      <c r="E8868" s="125">
        <v>501.62099999999998</v>
      </c>
      <c r="F8868" s="125">
        <v>0.55500000000000682</v>
      </c>
      <c r="G8868" s="103" t="s">
        <v>167</v>
      </c>
      <c r="H8868" s="119">
        <f t="shared" si="3511"/>
        <v>1.3550000000000069</v>
      </c>
      <c r="I8868" s="125">
        <v>961871.67</v>
      </c>
      <c r="J8868" s="125">
        <v>6473165.79</v>
      </c>
      <c r="L8868" s="118">
        <v>0.7</v>
      </c>
    </row>
    <row r="8869" spans="1:12" x14ac:dyDescent="0.2">
      <c r="D8869" s="103"/>
      <c r="G8869" s="103"/>
    </row>
    <row r="8870" spans="1:12" x14ac:dyDescent="0.2">
      <c r="A8870" s="126">
        <v>3642</v>
      </c>
      <c r="B8870" s="127">
        <v>961884.02300000004</v>
      </c>
      <c r="C8870" s="127">
        <v>6473150.5319999997</v>
      </c>
      <c r="D8870" s="103" t="s">
        <v>167</v>
      </c>
      <c r="E8870" s="125">
        <v>501.73899999999998</v>
      </c>
      <c r="F8870" s="125">
        <v>0.54499999999995907</v>
      </c>
      <c r="G8870" s="103" t="s">
        <v>167</v>
      </c>
      <c r="H8870" s="119">
        <f t="shared" si="3511"/>
        <v>1.3449999999999591</v>
      </c>
      <c r="I8870" s="125">
        <v>961884.02300000004</v>
      </c>
      <c r="J8870" s="125">
        <v>6473150.5319999997</v>
      </c>
      <c r="L8870" s="118">
        <v>0.7</v>
      </c>
    </row>
    <row r="8871" spans="1:12" x14ac:dyDescent="0.2">
      <c r="D8871" s="103"/>
      <c r="G8871" s="103"/>
    </row>
    <row r="8872" spans="1:12" x14ac:dyDescent="0.2">
      <c r="A8872" s="126">
        <v>3643</v>
      </c>
      <c r="B8872" s="127">
        <v>961896.60600000003</v>
      </c>
      <c r="C8872" s="127">
        <v>6473135.1169999996</v>
      </c>
      <c r="D8872" s="103" t="s">
        <v>167</v>
      </c>
      <c r="E8872" s="125">
        <v>501.83199999999999</v>
      </c>
      <c r="F8872" s="125">
        <v>0.53899999999998727</v>
      </c>
      <c r="G8872" s="103" t="s">
        <v>167</v>
      </c>
      <c r="H8872" s="119">
        <f t="shared" si="3511"/>
        <v>1.3389999999999873</v>
      </c>
      <c r="I8872" s="125">
        <v>961896.60600000003</v>
      </c>
      <c r="J8872" s="125">
        <v>6473135.1169999996</v>
      </c>
      <c r="L8872" s="118">
        <v>0.7</v>
      </c>
    </row>
    <row r="8873" spans="1:12" x14ac:dyDescent="0.2">
      <c r="D8873" s="103"/>
      <c r="G8873" s="103"/>
    </row>
    <row r="8874" spans="1:12" x14ac:dyDescent="0.2">
      <c r="A8874" s="126">
        <v>3644</v>
      </c>
      <c r="B8874" s="127">
        <v>961909.57799999998</v>
      </c>
      <c r="C8874" s="127">
        <v>6473119.2039999999</v>
      </c>
      <c r="D8874" s="103" t="s">
        <v>167</v>
      </c>
      <c r="E8874" s="125">
        <v>501.94600000000003</v>
      </c>
      <c r="F8874" s="125">
        <v>0.59700000000003683</v>
      </c>
      <c r="G8874" s="103" t="s">
        <v>167</v>
      </c>
      <c r="H8874" s="119">
        <f t="shared" si="3511"/>
        <v>1.3970000000000369</v>
      </c>
      <c r="I8874" s="125">
        <v>961909.57799999998</v>
      </c>
      <c r="J8874" s="125">
        <v>6473119.2039999999</v>
      </c>
      <c r="L8874" s="118">
        <v>0.7</v>
      </c>
    </row>
    <row r="8875" spans="1:12" x14ac:dyDescent="0.2">
      <c r="D8875" s="103"/>
      <c r="G8875" s="103"/>
    </row>
    <row r="8876" spans="1:12" x14ac:dyDescent="0.2">
      <c r="A8876" s="126">
        <v>3645</v>
      </c>
      <c r="B8876" s="127">
        <v>961921.98800000001</v>
      </c>
      <c r="C8876" s="127">
        <v>6473103.9359999998</v>
      </c>
      <c r="D8876" s="103" t="s">
        <v>167</v>
      </c>
      <c r="E8876" s="125">
        <v>502.03699999999998</v>
      </c>
      <c r="F8876" s="125">
        <v>0.60899999999998045</v>
      </c>
      <c r="G8876" s="103" t="s">
        <v>167</v>
      </c>
      <c r="H8876" s="119">
        <f t="shared" si="3511"/>
        <v>1.4089999999999805</v>
      </c>
      <c r="I8876" s="125">
        <v>961921.98800000001</v>
      </c>
      <c r="J8876" s="125">
        <v>6473103.9359999998</v>
      </c>
      <c r="L8876" s="118">
        <v>0.7</v>
      </c>
    </row>
    <row r="8877" spans="1:12" x14ac:dyDescent="0.2">
      <c r="D8877" s="103"/>
      <c r="G8877" s="103"/>
    </row>
    <row r="8878" spans="1:12" x14ac:dyDescent="0.2">
      <c r="A8878" s="126">
        <v>3646</v>
      </c>
      <c r="B8878" s="127">
        <v>961934.54299999995</v>
      </c>
      <c r="C8878" s="127">
        <v>6473088.0159999998</v>
      </c>
      <c r="D8878" s="103" t="s">
        <v>167</v>
      </c>
      <c r="E8878" s="125">
        <v>502.14</v>
      </c>
      <c r="F8878" s="125">
        <v>0.57499999999998863</v>
      </c>
      <c r="G8878" s="103" t="s">
        <v>167</v>
      </c>
      <c r="H8878" s="119">
        <f t="shared" si="3511"/>
        <v>1.3749999999999887</v>
      </c>
      <c r="I8878" s="125">
        <v>961934.54299999995</v>
      </c>
      <c r="J8878" s="125">
        <v>6473088.0159999998</v>
      </c>
      <c r="L8878" s="118">
        <v>0.7</v>
      </c>
    </row>
    <row r="8879" spans="1:12" x14ac:dyDescent="0.2">
      <c r="D8879" s="103"/>
      <c r="G8879" s="103"/>
    </row>
    <row r="8880" spans="1:12" x14ac:dyDescent="0.2">
      <c r="A8880" s="126">
        <v>3647</v>
      </c>
      <c r="B8880" s="127">
        <v>961947.299</v>
      </c>
      <c r="C8880" s="127">
        <v>6473072.9040000001</v>
      </c>
      <c r="D8880" s="103" t="s">
        <v>167</v>
      </c>
      <c r="E8880" s="125">
        <v>502.28199999999998</v>
      </c>
      <c r="F8880" s="125">
        <v>0.66800000000000637</v>
      </c>
      <c r="G8880" s="103" t="s">
        <v>167</v>
      </c>
      <c r="H8880" s="119">
        <f t="shared" si="3511"/>
        <v>1.4680000000000064</v>
      </c>
      <c r="I8880" s="125">
        <v>961947.299</v>
      </c>
      <c r="J8880" s="125">
        <v>6473072.9040000001</v>
      </c>
      <c r="L8880" s="118">
        <v>0.7</v>
      </c>
    </row>
    <row r="8881" spans="1:12" x14ac:dyDescent="0.2">
      <c r="D8881" s="103"/>
      <c r="G8881" s="103"/>
    </row>
    <row r="8882" spans="1:12" x14ac:dyDescent="0.2">
      <c r="A8882" s="126">
        <v>3648</v>
      </c>
      <c r="B8882" s="127">
        <v>961959.92599999998</v>
      </c>
      <c r="C8882" s="127">
        <v>6473057.1869999999</v>
      </c>
      <c r="D8882" s="103" t="s">
        <v>167</v>
      </c>
      <c r="E8882" s="125">
        <v>502.36599999999999</v>
      </c>
      <c r="F8882" s="125">
        <v>0.63299999999998136</v>
      </c>
      <c r="G8882" s="103" t="s">
        <v>167</v>
      </c>
      <c r="H8882" s="119">
        <f t="shared" si="3511"/>
        <v>1.4329999999999814</v>
      </c>
      <c r="I8882" s="125">
        <v>961959.92599999998</v>
      </c>
      <c r="J8882" s="125">
        <v>6473057.1869999999</v>
      </c>
      <c r="L8882" s="118">
        <v>0.7</v>
      </c>
    </row>
    <row r="8883" spans="1:12" x14ac:dyDescent="0.2">
      <c r="D8883" s="103"/>
      <c r="G8883" s="103"/>
    </row>
    <row r="8884" spans="1:12" x14ac:dyDescent="0.2">
      <c r="A8884" s="126">
        <v>3649</v>
      </c>
      <c r="B8884" s="127">
        <v>961972.87</v>
      </c>
      <c r="C8884" s="127">
        <v>6473041.4699999997</v>
      </c>
      <c r="D8884" s="103" t="s">
        <v>167</v>
      </c>
      <c r="E8884" s="125">
        <v>502.45499999999998</v>
      </c>
      <c r="F8884" s="125">
        <v>0.58400000000000318</v>
      </c>
      <c r="G8884" s="103" t="s">
        <v>167</v>
      </c>
      <c r="H8884" s="119">
        <f t="shared" si="3511"/>
        <v>1.1140000000000032</v>
      </c>
      <c r="I8884" s="125">
        <v>961972.87</v>
      </c>
      <c r="J8884" s="125">
        <v>6473041.4699999997</v>
      </c>
      <c r="L8884" s="118">
        <v>0.43</v>
      </c>
    </row>
    <row r="8885" spans="1:12" x14ac:dyDescent="0.2">
      <c r="D8885" s="103"/>
      <c r="G8885" s="103"/>
    </row>
    <row r="8886" spans="1:12" x14ac:dyDescent="0.2">
      <c r="A8886" s="126" t="s">
        <v>5803</v>
      </c>
      <c r="B8886" s="127">
        <v>961980.94</v>
      </c>
      <c r="C8886" s="127">
        <v>6473031.6050000004</v>
      </c>
      <c r="D8886" s="103" t="s">
        <v>167</v>
      </c>
      <c r="E8886" s="125">
        <v>502.52300000000002</v>
      </c>
      <c r="F8886" s="125">
        <v>0.5080000000000382</v>
      </c>
      <c r="G8886" s="103" t="s">
        <v>167</v>
      </c>
      <c r="H8886" s="119">
        <f t="shared" si="3511"/>
        <v>1.0380000000000382</v>
      </c>
      <c r="I8886" s="125">
        <v>961980.94</v>
      </c>
      <c r="J8886" s="125">
        <v>6473031.6050000004</v>
      </c>
      <c r="L8886" s="118">
        <v>0.43</v>
      </c>
    </row>
    <row r="8887" spans="1:12" x14ac:dyDescent="0.2">
      <c r="D8887" s="103"/>
      <c r="G8887" s="103"/>
    </row>
    <row r="8888" spans="1:12" x14ac:dyDescent="0.2">
      <c r="A8888" s="126">
        <v>3650</v>
      </c>
      <c r="B8888" s="127">
        <v>961985.076</v>
      </c>
      <c r="C8888" s="127">
        <v>6473026.7980000004</v>
      </c>
      <c r="D8888" s="103" t="s">
        <v>167</v>
      </c>
      <c r="E8888" s="125">
        <v>502.548</v>
      </c>
      <c r="F8888" s="125">
        <v>0.4959999999999809</v>
      </c>
      <c r="G8888" s="103" t="s">
        <v>167</v>
      </c>
      <c r="H8888" s="119">
        <f t="shared" si="3511"/>
        <v>1.0259999999999809</v>
      </c>
      <c r="I8888" s="125">
        <v>961985.076</v>
      </c>
      <c r="J8888" s="125">
        <v>6473026.7980000004</v>
      </c>
      <c r="L8888" s="118">
        <v>0.43</v>
      </c>
    </row>
    <row r="8889" spans="1:12" x14ac:dyDescent="0.2">
      <c r="D8889" s="103"/>
      <c r="G8889" s="103"/>
    </row>
    <row r="8890" spans="1:12" x14ac:dyDescent="0.2">
      <c r="A8890" s="126" t="s">
        <v>5804</v>
      </c>
      <c r="B8890" s="127">
        <v>961991.25100000005</v>
      </c>
      <c r="C8890" s="127">
        <v>6473019.1179999998</v>
      </c>
      <c r="D8890" s="103" t="s">
        <v>167</v>
      </c>
      <c r="E8890" s="125">
        <v>502.58600000000001</v>
      </c>
      <c r="F8890" s="125">
        <v>0.48200000000002774</v>
      </c>
      <c r="G8890" s="103" t="s">
        <v>167</v>
      </c>
      <c r="H8890" s="119">
        <f t="shared" si="3511"/>
        <v>1.0120000000000278</v>
      </c>
      <c r="I8890" s="125">
        <v>961991.25100000005</v>
      </c>
      <c r="J8890" s="125">
        <v>6473019.1179999998</v>
      </c>
      <c r="L8890" s="118">
        <v>0.43</v>
      </c>
    </row>
    <row r="8891" spans="1:12" x14ac:dyDescent="0.2">
      <c r="D8891" s="103"/>
      <c r="G8891" s="103"/>
    </row>
    <row r="8892" spans="1:12" x14ac:dyDescent="0.2">
      <c r="A8892" s="126" t="s">
        <v>5805</v>
      </c>
      <c r="B8892" s="127">
        <v>961993.49100000004</v>
      </c>
      <c r="C8892" s="127">
        <v>6473016.0760000004</v>
      </c>
      <c r="D8892" s="103" t="s">
        <v>167</v>
      </c>
      <c r="E8892" s="125">
        <v>502.62700000000001</v>
      </c>
      <c r="F8892" s="125">
        <v>0.61599999999998545</v>
      </c>
      <c r="G8892" s="103" t="s">
        <v>167</v>
      </c>
      <c r="H8892" s="119">
        <f t="shared" si="3511"/>
        <v>1.1459999999999855</v>
      </c>
      <c r="I8892" s="125">
        <v>961993.49100000004</v>
      </c>
      <c r="J8892" s="125">
        <v>6473016.0760000004</v>
      </c>
      <c r="L8892" s="118">
        <v>0.43</v>
      </c>
    </row>
    <row r="8893" spans="1:12" x14ac:dyDescent="0.2">
      <c r="D8893" s="103"/>
      <c r="G8893" s="103"/>
    </row>
    <row r="8894" spans="1:12" x14ac:dyDescent="0.2">
      <c r="A8894" s="126">
        <v>3651</v>
      </c>
      <c r="B8894" s="127">
        <v>961997.67500000005</v>
      </c>
      <c r="C8894" s="127">
        <v>6473010.693</v>
      </c>
      <c r="D8894" s="103" t="s">
        <v>167</v>
      </c>
      <c r="E8894" s="125">
        <v>502.68599999999998</v>
      </c>
      <c r="F8894" s="125">
        <v>0.63599999999996726</v>
      </c>
      <c r="G8894" s="103" t="s">
        <v>167</v>
      </c>
      <c r="H8894" s="119">
        <f t="shared" ref="H8894:H8956" si="3512">F8894+L8894+0.1</f>
        <v>1.4359999999999673</v>
      </c>
      <c r="I8894" s="125">
        <v>961997.67500000005</v>
      </c>
      <c r="J8894" s="125">
        <v>6473010.693</v>
      </c>
      <c r="L8894" s="118">
        <v>0.7</v>
      </c>
    </row>
    <row r="8895" spans="1:12" x14ac:dyDescent="0.2">
      <c r="D8895" s="103"/>
      <c r="G8895" s="103"/>
    </row>
    <row r="8896" spans="1:12" x14ac:dyDescent="0.2">
      <c r="A8896" s="126">
        <v>3652</v>
      </c>
      <c r="B8896" s="127">
        <v>962010.26399999997</v>
      </c>
      <c r="C8896" s="127">
        <v>6472995.4469999997</v>
      </c>
      <c r="D8896" s="103" t="s">
        <v>167</v>
      </c>
      <c r="E8896" s="125">
        <v>502.79399999999998</v>
      </c>
      <c r="F8896" s="125">
        <v>0.63099999999997181</v>
      </c>
      <c r="G8896" s="103" t="s">
        <v>167</v>
      </c>
      <c r="H8896" s="119">
        <f t="shared" si="3512"/>
        <v>1.4309999999999719</v>
      </c>
      <c r="I8896" s="125">
        <v>962010.26399999997</v>
      </c>
      <c r="J8896" s="125">
        <v>6472995.4469999997</v>
      </c>
      <c r="L8896" s="118">
        <v>0.7</v>
      </c>
    </row>
    <row r="8897" spans="1:12" x14ac:dyDescent="0.2">
      <c r="D8897" s="103"/>
      <c r="G8897" s="103"/>
    </row>
    <row r="8898" spans="1:12" x14ac:dyDescent="0.2">
      <c r="A8898" s="126">
        <v>3653</v>
      </c>
      <c r="B8898" s="127">
        <v>962022.78399999999</v>
      </c>
      <c r="C8898" s="127">
        <v>6472979.915</v>
      </c>
      <c r="D8898" s="103" t="s">
        <v>167</v>
      </c>
      <c r="E8898" s="125">
        <v>502.899</v>
      </c>
      <c r="F8898" s="125">
        <v>0.6220000000000141</v>
      </c>
      <c r="G8898" s="103" t="s">
        <v>167</v>
      </c>
      <c r="H8898" s="119">
        <f t="shared" si="3512"/>
        <v>1.4220000000000141</v>
      </c>
      <c r="I8898" s="125">
        <v>962022.78399999999</v>
      </c>
      <c r="J8898" s="125">
        <v>6472979.915</v>
      </c>
      <c r="L8898" s="118">
        <v>0.7</v>
      </c>
    </row>
    <row r="8899" spans="1:12" x14ac:dyDescent="0.2">
      <c r="D8899" s="103"/>
      <c r="G8899" s="103"/>
    </row>
    <row r="8900" spans="1:12" x14ac:dyDescent="0.2">
      <c r="A8900" s="126">
        <v>3654</v>
      </c>
      <c r="B8900" s="127">
        <v>962035.34499999997</v>
      </c>
      <c r="C8900" s="127">
        <v>6472964.7709999997</v>
      </c>
      <c r="D8900" s="103" t="s">
        <v>167</v>
      </c>
      <c r="E8900" s="125">
        <v>503.00200000000001</v>
      </c>
      <c r="F8900" s="125">
        <v>0.61299999999999955</v>
      </c>
      <c r="G8900" s="103" t="s">
        <v>167</v>
      </c>
      <c r="H8900" s="119">
        <f t="shared" si="3512"/>
        <v>1.4129999999999996</v>
      </c>
      <c r="I8900" s="125">
        <v>962035.34499999997</v>
      </c>
      <c r="J8900" s="125">
        <v>6472964.7709999997</v>
      </c>
      <c r="L8900" s="118">
        <v>0.7</v>
      </c>
    </row>
    <row r="8901" spans="1:12" x14ac:dyDescent="0.2">
      <c r="D8901" s="103"/>
      <c r="G8901" s="103"/>
    </row>
    <row r="8902" spans="1:12" x14ac:dyDescent="0.2">
      <c r="A8902" s="126">
        <v>3655</v>
      </c>
      <c r="B8902" s="127">
        <v>962048.33299999998</v>
      </c>
      <c r="C8902" s="127">
        <v>6472949.0089999996</v>
      </c>
      <c r="D8902" s="103" t="s">
        <v>167</v>
      </c>
      <c r="E8902" s="125">
        <v>503.12400000000002</v>
      </c>
      <c r="F8902" s="125">
        <v>0.61800000000005184</v>
      </c>
      <c r="G8902" s="103" t="s">
        <v>167</v>
      </c>
      <c r="H8902" s="119">
        <f t="shared" si="3512"/>
        <v>1.4180000000000519</v>
      </c>
      <c r="I8902" s="125">
        <v>962048.33299999998</v>
      </c>
      <c r="J8902" s="125">
        <v>6472949.0089999996</v>
      </c>
      <c r="L8902" s="118">
        <v>0.7</v>
      </c>
    </row>
    <row r="8903" spans="1:12" x14ac:dyDescent="0.2">
      <c r="D8903" s="103"/>
      <c r="G8903" s="103"/>
    </row>
    <row r="8904" spans="1:12" x14ac:dyDescent="0.2">
      <c r="A8904" s="126">
        <v>3656</v>
      </c>
      <c r="B8904" s="127">
        <v>962061.07299999997</v>
      </c>
      <c r="C8904" s="127">
        <v>6472933.5559999999</v>
      </c>
      <c r="D8904" s="103" t="s">
        <v>167</v>
      </c>
      <c r="E8904" s="125">
        <v>503.245</v>
      </c>
      <c r="F8904" s="125">
        <v>0.625</v>
      </c>
      <c r="G8904" s="103" t="s">
        <v>167</v>
      </c>
      <c r="H8904" s="119">
        <f t="shared" si="3512"/>
        <v>1.425</v>
      </c>
      <c r="I8904" s="125">
        <v>962061.07299999997</v>
      </c>
      <c r="J8904" s="125">
        <v>6472933.5559999999</v>
      </c>
      <c r="L8904" s="118">
        <v>0.7</v>
      </c>
    </row>
    <row r="8905" spans="1:12" x14ac:dyDescent="0.2">
      <c r="D8905" s="103"/>
      <c r="G8905" s="103"/>
    </row>
    <row r="8906" spans="1:12" x14ac:dyDescent="0.2">
      <c r="A8906" s="126">
        <v>3657</v>
      </c>
      <c r="B8906" s="127">
        <v>962073.54299999995</v>
      </c>
      <c r="C8906" s="127">
        <v>6472918.1490000002</v>
      </c>
      <c r="D8906" s="103" t="s">
        <v>167</v>
      </c>
      <c r="E8906" s="125">
        <v>503.34899999999999</v>
      </c>
      <c r="F8906" s="125">
        <v>0.61599999999998545</v>
      </c>
      <c r="G8906" s="103" t="s">
        <v>167</v>
      </c>
      <c r="H8906" s="119">
        <f t="shared" si="3512"/>
        <v>1.4159999999999855</v>
      </c>
      <c r="I8906" s="125">
        <v>962073.54299999995</v>
      </c>
      <c r="J8906" s="125">
        <v>6472918.1490000002</v>
      </c>
      <c r="L8906" s="118">
        <v>0.7</v>
      </c>
    </row>
    <row r="8907" spans="1:12" x14ac:dyDescent="0.2">
      <c r="D8907" s="103"/>
      <c r="G8907" s="103"/>
    </row>
    <row r="8908" spans="1:12" x14ac:dyDescent="0.2">
      <c r="A8908" s="126">
        <v>3658</v>
      </c>
      <c r="B8908" s="127">
        <v>962086.37800000003</v>
      </c>
      <c r="C8908" s="127">
        <v>6472902.4029999999</v>
      </c>
      <c r="D8908" s="103" t="s">
        <v>167</v>
      </c>
      <c r="E8908" s="125">
        <v>503.46</v>
      </c>
      <c r="F8908" s="125">
        <v>0.52099999999995816</v>
      </c>
      <c r="G8908" s="103" t="s">
        <v>167</v>
      </c>
      <c r="H8908" s="119">
        <f t="shared" si="3512"/>
        <v>1.3209999999999582</v>
      </c>
      <c r="I8908" s="125">
        <v>962086.37800000003</v>
      </c>
      <c r="J8908" s="125">
        <v>6472902.4029999999</v>
      </c>
      <c r="L8908" s="118">
        <v>0.7</v>
      </c>
    </row>
    <row r="8909" spans="1:12" x14ac:dyDescent="0.2">
      <c r="D8909" s="103"/>
      <c r="G8909" s="103"/>
    </row>
    <row r="8910" spans="1:12" x14ac:dyDescent="0.2">
      <c r="A8910" s="126">
        <v>3659</v>
      </c>
      <c r="B8910" s="127">
        <v>962098.46</v>
      </c>
      <c r="C8910" s="127">
        <v>6472888.0209999997</v>
      </c>
      <c r="D8910" s="103" t="s">
        <v>167</v>
      </c>
      <c r="E8910" s="125">
        <v>503.54500000000002</v>
      </c>
      <c r="F8910" s="125">
        <v>0.52400000000000091</v>
      </c>
      <c r="G8910" s="103" t="s">
        <v>167</v>
      </c>
      <c r="H8910" s="119">
        <f t="shared" si="3512"/>
        <v>1.324000000000001</v>
      </c>
      <c r="I8910" s="125">
        <v>962098.46</v>
      </c>
      <c r="J8910" s="125">
        <v>6472888.0209999997</v>
      </c>
      <c r="L8910" s="118">
        <v>0.7</v>
      </c>
    </row>
    <row r="8911" spans="1:12" x14ac:dyDescent="0.2">
      <c r="D8911" s="103"/>
      <c r="G8911" s="103"/>
    </row>
    <row r="8912" spans="1:12" x14ac:dyDescent="0.2">
      <c r="A8912" s="126">
        <v>3660</v>
      </c>
      <c r="B8912" s="127">
        <v>962110.95400000003</v>
      </c>
      <c r="C8912" s="127">
        <v>6472872.3770000003</v>
      </c>
      <c r="D8912" s="103" t="s">
        <v>167</v>
      </c>
      <c r="E8912" s="125">
        <v>503.66300000000001</v>
      </c>
      <c r="F8912" s="125">
        <v>0.59000000000003183</v>
      </c>
      <c r="G8912" s="103" t="s">
        <v>167</v>
      </c>
      <c r="H8912" s="119">
        <f t="shared" si="3512"/>
        <v>1.3900000000000319</v>
      </c>
      <c r="I8912" s="125">
        <v>962110.95400000003</v>
      </c>
      <c r="J8912" s="125">
        <v>6472872.3770000003</v>
      </c>
      <c r="L8912" s="118">
        <v>0.7</v>
      </c>
    </row>
    <row r="8913" spans="1:12" x14ac:dyDescent="0.2">
      <c r="D8913" s="103"/>
      <c r="G8913" s="103"/>
    </row>
    <row r="8914" spans="1:12" x14ac:dyDescent="0.2">
      <c r="A8914" s="126" t="s">
        <v>5806</v>
      </c>
      <c r="B8914" s="127">
        <v>962116.34</v>
      </c>
      <c r="C8914" s="127">
        <v>6472866.0109999999</v>
      </c>
      <c r="D8914" s="103" t="s">
        <v>167</v>
      </c>
      <c r="E8914" s="125">
        <v>503.69099999999997</v>
      </c>
      <c r="F8914" s="125">
        <v>0.56899999999995998</v>
      </c>
      <c r="G8914" s="103" t="s">
        <v>167</v>
      </c>
      <c r="H8914" s="119">
        <f t="shared" si="3512"/>
        <v>1.36899999999996</v>
      </c>
      <c r="I8914" s="125">
        <v>962116.34</v>
      </c>
      <c r="J8914" s="125">
        <v>6472866.0109999999</v>
      </c>
      <c r="L8914" s="118">
        <v>0.7</v>
      </c>
    </row>
    <row r="8915" spans="1:12" x14ac:dyDescent="0.2">
      <c r="D8915" s="103"/>
      <c r="G8915" s="103"/>
    </row>
    <row r="8916" spans="1:12" x14ac:dyDescent="0.2">
      <c r="A8916" s="126" t="s">
        <v>5807</v>
      </c>
      <c r="B8916" s="127">
        <v>962119.50600000005</v>
      </c>
      <c r="C8916" s="127">
        <v>6472863.1509999996</v>
      </c>
      <c r="D8916" s="103" t="s">
        <v>167</v>
      </c>
      <c r="E8916" s="125">
        <v>503.685</v>
      </c>
      <c r="F8916" s="125">
        <v>0.63700000000000045</v>
      </c>
      <c r="G8916" s="103" t="s">
        <v>167</v>
      </c>
      <c r="H8916" s="119">
        <f t="shared" si="3512"/>
        <v>1.4370000000000005</v>
      </c>
      <c r="I8916" s="125">
        <v>962119.50600000005</v>
      </c>
      <c r="J8916" s="125">
        <v>6472863.1509999996</v>
      </c>
      <c r="L8916" s="118">
        <v>0.7</v>
      </c>
    </row>
    <row r="8917" spans="1:12" x14ac:dyDescent="0.2">
      <c r="D8917" s="103"/>
      <c r="G8917" s="103"/>
    </row>
    <row r="8918" spans="1:12" x14ac:dyDescent="0.2">
      <c r="A8918" s="126">
        <v>3661</v>
      </c>
      <c r="B8918" s="127">
        <v>962126.84499999997</v>
      </c>
      <c r="C8918" s="127">
        <v>6472859.9699999997</v>
      </c>
      <c r="D8918" s="103" t="s">
        <v>167</v>
      </c>
      <c r="E8918" s="125">
        <v>504.00599999999997</v>
      </c>
      <c r="F8918" s="125">
        <v>1.6089999999999804</v>
      </c>
      <c r="G8918" s="103" t="s">
        <v>167</v>
      </c>
      <c r="H8918" s="119">
        <f t="shared" si="3512"/>
        <v>2.6089999999999804</v>
      </c>
      <c r="I8918" s="125">
        <v>962126.84499999997</v>
      </c>
      <c r="J8918" s="125">
        <v>6472859.9699999997</v>
      </c>
      <c r="L8918" s="118">
        <v>0.9</v>
      </c>
    </row>
    <row r="8919" spans="1:12" x14ac:dyDescent="0.2">
      <c r="D8919" s="103"/>
      <c r="G8919" s="103"/>
    </row>
    <row r="8920" spans="1:12" x14ac:dyDescent="0.2">
      <c r="A8920" s="126" t="s">
        <v>5808</v>
      </c>
      <c r="B8920" s="127">
        <v>962130.07700000005</v>
      </c>
      <c r="C8920" s="127">
        <v>6472859.4380000001</v>
      </c>
      <c r="D8920" s="103" t="s">
        <v>167</v>
      </c>
      <c r="E8920" s="125">
        <v>505.31700000000001</v>
      </c>
      <c r="F8920" s="125">
        <v>3.0110000000000241</v>
      </c>
      <c r="G8920" s="103" t="s">
        <v>167</v>
      </c>
      <c r="H8920" s="119">
        <f t="shared" si="3512"/>
        <v>4.0110000000000241</v>
      </c>
      <c r="I8920" s="125">
        <v>962130.07700000005</v>
      </c>
      <c r="J8920" s="125">
        <v>6472859.4380000001</v>
      </c>
      <c r="L8920" s="118">
        <v>0.9</v>
      </c>
    </row>
    <row r="8921" spans="1:12" x14ac:dyDescent="0.2">
      <c r="D8921" s="103"/>
      <c r="G8921" s="103"/>
    </row>
    <row r="8922" spans="1:12" x14ac:dyDescent="0.2">
      <c r="A8922" s="126" t="s">
        <v>5809</v>
      </c>
      <c r="B8922" s="127">
        <v>962135.08</v>
      </c>
      <c r="C8922" s="127">
        <v>6472858.983</v>
      </c>
      <c r="D8922" s="103" t="s">
        <v>167</v>
      </c>
      <c r="E8922" s="125">
        <v>505.01799999999997</v>
      </c>
      <c r="F8922" s="125">
        <v>2.8319999999999936</v>
      </c>
      <c r="G8922" s="103" t="s">
        <v>167</v>
      </c>
      <c r="H8922" s="119">
        <f t="shared" si="3512"/>
        <v>3.6319999999999939</v>
      </c>
      <c r="I8922" s="125">
        <v>962135.08</v>
      </c>
      <c r="J8922" s="125">
        <v>6472858.983</v>
      </c>
      <c r="L8922" s="118">
        <v>0.7</v>
      </c>
    </row>
    <row r="8923" spans="1:12" x14ac:dyDescent="0.2">
      <c r="D8923" s="103"/>
      <c r="G8923" s="103"/>
    </row>
    <row r="8924" spans="1:12" x14ac:dyDescent="0.2">
      <c r="A8924" s="126" t="s">
        <v>5810</v>
      </c>
      <c r="B8924" s="127">
        <v>962141.92</v>
      </c>
      <c r="C8924" s="127">
        <v>6472858.9299999997</v>
      </c>
      <c r="D8924" s="103" t="s">
        <v>167</v>
      </c>
      <c r="E8924" s="125">
        <v>502.26799999999997</v>
      </c>
      <c r="F8924" s="125">
        <v>0.56099999999997863</v>
      </c>
      <c r="G8924" s="103" t="s">
        <v>167</v>
      </c>
      <c r="H8924" s="119">
        <f t="shared" si="3512"/>
        <v>1.3609999999999787</v>
      </c>
      <c r="I8924" s="125">
        <v>962141.92</v>
      </c>
      <c r="J8924" s="125">
        <v>6472858.9299999997</v>
      </c>
      <c r="L8924" s="118">
        <v>0.7</v>
      </c>
    </row>
    <row r="8925" spans="1:12" x14ac:dyDescent="0.2">
      <c r="D8925" s="103"/>
      <c r="G8925" s="103"/>
    </row>
    <row r="8926" spans="1:12" x14ac:dyDescent="0.2">
      <c r="A8926" s="126" t="s">
        <v>5811</v>
      </c>
      <c r="B8926" s="127">
        <v>962145.16599999997</v>
      </c>
      <c r="C8926" s="127">
        <v>6472858.0710000005</v>
      </c>
      <c r="D8926" s="103" t="s">
        <v>167</v>
      </c>
      <c r="E8926" s="125">
        <v>502.26299999999998</v>
      </c>
      <c r="F8926" s="125">
        <v>0.55599999999998317</v>
      </c>
      <c r="G8926" s="103" t="s">
        <v>167</v>
      </c>
      <c r="H8926" s="119">
        <f t="shared" si="3512"/>
        <v>1.3559999999999832</v>
      </c>
      <c r="I8926" s="125">
        <v>962145.16599999997</v>
      </c>
      <c r="J8926" s="125">
        <v>6472858.0710000005</v>
      </c>
      <c r="L8926" s="118">
        <v>0.7</v>
      </c>
    </row>
    <row r="8927" spans="1:12" x14ac:dyDescent="0.2">
      <c r="D8927" s="103"/>
      <c r="G8927" s="103"/>
    </row>
    <row r="8928" spans="1:12" x14ac:dyDescent="0.2">
      <c r="A8928" s="126">
        <v>3662</v>
      </c>
      <c r="B8928" s="127">
        <v>962147.74600000004</v>
      </c>
      <c r="C8928" s="127">
        <v>6472856.8279999997</v>
      </c>
      <c r="D8928" s="103" t="s">
        <v>167</v>
      </c>
      <c r="E8928" s="125">
        <v>502.67200000000003</v>
      </c>
      <c r="F8928" s="125">
        <v>0.58200000000005048</v>
      </c>
      <c r="G8928" s="103" t="s">
        <v>167</v>
      </c>
      <c r="H8928" s="119">
        <f t="shared" si="3512"/>
        <v>1.1120000000000505</v>
      </c>
      <c r="I8928" s="125">
        <v>962147.74600000004</v>
      </c>
      <c r="J8928" s="125">
        <v>6472856.8279999997</v>
      </c>
      <c r="L8928" s="118">
        <v>0.43</v>
      </c>
    </row>
    <row r="8929" spans="1:12" x14ac:dyDescent="0.2">
      <c r="D8929" s="103"/>
      <c r="G8929" s="103"/>
    </row>
    <row r="8930" spans="1:12" x14ac:dyDescent="0.2">
      <c r="A8930" s="126" t="s">
        <v>5812</v>
      </c>
      <c r="B8930" s="127">
        <v>962152.06700000004</v>
      </c>
      <c r="C8930" s="127">
        <v>6472853.3320000004</v>
      </c>
      <c r="D8930" s="103" t="s">
        <v>167</v>
      </c>
      <c r="E8930" s="125">
        <v>503.04700000000003</v>
      </c>
      <c r="F8930" s="125">
        <v>0.49000000000000909</v>
      </c>
      <c r="G8930" s="103" t="s">
        <v>167</v>
      </c>
      <c r="H8930" s="119">
        <f t="shared" si="3512"/>
        <v>1.0200000000000091</v>
      </c>
      <c r="I8930" s="125">
        <v>962152.06700000004</v>
      </c>
      <c r="J8930" s="125">
        <v>6472853.3320000004</v>
      </c>
      <c r="L8930" s="118">
        <v>0.43</v>
      </c>
    </row>
    <row r="8931" spans="1:12" x14ac:dyDescent="0.2">
      <c r="D8931" s="103"/>
      <c r="G8931" s="103"/>
    </row>
    <row r="8932" spans="1:12" x14ac:dyDescent="0.2">
      <c r="A8932" s="126" t="s">
        <v>5813</v>
      </c>
      <c r="B8932" s="127">
        <v>962156.59600000002</v>
      </c>
      <c r="C8932" s="127">
        <v>6472848.6710000001</v>
      </c>
      <c r="D8932" s="103" t="s">
        <v>167</v>
      </c>
      <c r="E8932" s="125">
        <v>503.29300000000001</v>
      </c>
      <c r="F8932" s="125">
        <v>0.48300000000000409</v>
      </c>
      <c r="G8932" s="103" t="s">
        <v>167</v>
      </c>
      <c r="H8932" s="119">
        <f t="shared" si="3512"/>
        <v>1.0130000000000041</v>
      </c>
      <c r="I8932" s="125">
        <v>962156.59600000002</v>
      </c>
      <c r="J8932" s="125">
        <v>6472848.6710000001</v>
      </c>
      <c r="L8932" s="118">
        <v>0.43</v>
      </c>
    </row>
    <row r="8933" spans="1:12" x14ac:dyDescent="0.2">
      <c r="D8933" s="103"/>
      <c r="G8933" s="103"/>
    </row>
    <row r="8934" spans="1:12" ht="15" x14ac:dyDescent="0.2">
      <c r="A8934" s="126">
        <v>3663</v>
      </c>
      <c r="B8934" s="127">
        <v>962159.51599999995</v>
      </c>
      <c r="C8934" s="127">
        <v>6472845.3779999996</v>
      </c>
      <c r="D8934" s="103" t="s">
        <v>167</v>
      </c>
      <c r="E8934" s="125">
        <v>503.404</v>
      </c>
      <c r="F8934" s="125">
        <v>0.92599999999998772</v>
      </c>
      <c r="G8934" s="103" t="s">
        <v>167</v>
      </c>
      <c r="H8934" s="119">
        <f t="shared" si="3512"/>
        <v>1.4559999999999877</v>
      </c>
      <c r="I8934" s="125">
        <v>962159.51599999995</v>
      </c>
      <c r="J8934" s="125">
        <v>6472845.3779999996</v>
      </c>
      <c r="K8934" s="132" t="s">
        <v>5816</v>
      </c>
      <c r="L8934" s="118">
        <v>0.43</v>
      </c>
    </row>
    <row r="8935" spans="1:12" x14ac:dyDescent="0.2">
      <c r="D8935" s="103"/>
      <c r="G8935" s="103"/>
    </row>
    <row r="8936" spans="1:12" x14ac:dyDescent="0.2">
      <c r="A8936" s="126" t="s">
        <v>5814</v>
      </c>
      <c r="B8936" s="127">
        <v>962163.22100000002</v>
      </c>
      <c r="C8936" s="127">
        <v>6472841.3459999999</v>
      </c>
      <c r="D8936" s="103" t="s">
        <v>167</v>
      </c>
      <c r="E8936" s="125">
        <v>503.50900000000001</v>
      </c>
      <c r="F8936" s="125">
        <v>1.4610000000000127</v>
      </c>
      <c r="G8936" s="103" t="s">
        <v>167</v>
      </c>
      <c r="H8936" s="119">
        <f t="shared" si="3512"/>
        <v>1.9910000000000128</v>
      </c>
      <c r="I8936" s="125">
        <v>962163.22100000002</v>
      </c>
      <c r="J8936" s="125">
        <v>6472841.3459999999</v>
      </c>
      <c r="L8936" s="118">
        <v>0.43</v>
      </c>
    </row>
    <row r="8937" spans="1:12" x14ac:dyDescent="0.2">
      <c r="D8937" s="103"/>
      <c r="G8937" s="103"/>
    </row>
    <row r="8938" spans="1:12" x14ac:dyDescent="0.2">
      <c r="A8938" s="126" t="s">
        <v>5815</v>
      </c>
      <c r="B8938" s="127">
        <v>962166.71</v>
      </c>
      <c r="C8938" s="127">
        <v>6472837.8439999996</v>
      </c>
      <c r="D8938" s="103" t="s">
        <v>167</v>
      </c>
      <c r="E8938" s="125">
        <v>503.60500000000002</v>
      </c>
      <c r="F8938" s="125">
        <v>1.5390000000000441</v>
      </c>
      <c r="G8938" s="103" t="s">
        <v>167</v>
      </c>
      <c r="H8938" s="119">
        <f t="shared" si="3512"/>
        <v>2.0690000000000439</v>
      </c>
      <c r="I8938" s="125">
        <v>962166.71</v>
      </c>
      <c r="J8938" s="125">
        <v>6472837.8439999996</v>
      </c>
      <c r="L8938" s="118">
        <v>0.43</v>
      </c>
    </row>
    <row r="8939" spans="1:12" x14ac:dyDescent="0.2">
      <c r="D8939" s="103"/>
      <c r="G8939" s="103"/>
    </row>
    <row r="8940" spans="1:12" x14ac:dyDescent="0.2">
      <c r="A8940" s="126">
        <v>3664</v>
      </c>
      <c r="B8940" s="127">
        <v>962169.84600000002</v>
      </c>
      <c r="C8940" s="127">
        <v>6472834.8909999998</v>
      </c>
      <c r="D8940" s="103" t="s">
        <v>167</v>
      </c>
      <c r="E8940" s="125">
        <v>503.72399999999999</v>
      </c>
      <c r="F8940" s="125">
        <v>1.5539999999999736</v>
      </c>
      <c r="G8940" s="103" t="s">
        <v>167</v>
      </c>
      <c r="H8940" s="119">
        <f t="shared" si="3512"/>
        <v>2.0839999999999734</v>
      </c>
      <c r="I8940" s="125">
        <v>962169.84600000002</v>
      </c>
      <c r="J8940" s="125">
        <v>6472834.8909999998</v>
      </c>
      <c r="L8940" s="118">
        <v>0.43</v>
      </c>
    </row>
    <row r="8941" spans="1:12" x14ac:dyDescent="0.2">
      <c r="D8941" s="103"/>
      <c r="G8941" s="103"/>
    </row>
    <row r="8942" spans="1:12" x14ac:dyDescent="0.2">
      <c r="A8942" s="126">
        <v>3700</v>
      </c>
      <c r="B8942" s="127">
        <v>962178.37699999998</v>
      </c>
      <c r="C8942" s="127">
        <v>6472825.2149999999</v>
      </c>
      <c r="D8942" s="103" t="s">
        <v>167</v>
      </c>
      <c r="E8942" s="125">
        <v>503.83</v>
      </c>
      <c r="F8942" s="125">
        <v>1.5299999999999727</v>
      </c>
      <c r="G8942" s="103" t="s">
        <v>167</v>
      </c>
      <c r="H8942" s="119">
        <f t="shared" si="3512"/>
        <v>2.0599999999999725</v>
      </c>
      <c r="I8942" s="125">
        <v>962178.37699999998</v>
      </c>
      <c r="J8942" s="125">
        <v>6472825.2149999999</v>
      </c>
      <c r="L8942" s="118">
        <v>0.43</v>
      </c>
    </row>
    <row r="8943" spans="1:12" x14ac:dyDescent="0.2">
      <c r="D8943" s="103"/>
      <c r="G8943" s="103"/>
    </row>
    <row r="8944" spans="1:12" x14ac:dyDescent="0.2">
      <c r="A8944" s="126" t="s">
        <v>5817</v>
      </c>
      <c r="B8944" s="127">
        <v>962181.63399999996</v>
      </c>
      <c r="C8944" s="127">
        <v>6472820.8859999999</v>
      </c>
      <c r="D8944" s="103" t="s">
        <v>167</v>
      </c>
      <c r="E8944" s="125">
        <v>503.887</v>
      </c>
      <c r="F8944" s="125">
        <v>1.5679999999999836</v>
      </c>
      <c r="G8944" s="103" t="s">
        <v>167</v>
      </c>
      <c r="H8944" s="119">
        <f t="shared" si="3512"/>
        <v>2.0979999999999834</v>
      </c>
      <c r="I8944" s="125" t="s">
        <v>5818</v>
      </c>
      <c r="J8944" s="125">
        <v>57722.63</v>
      </c>
      <c r="L8944" s="118">
        <v>0.43</v>
      </c>
    </row>
    <row r="8945" spans="1:12" x14ac:dyDescent="0.2">
      <c r="D8945" s="103"/>
      <c r="F8945" s="125">
        <v>0</v>
      </c>
      <c r="G8945" s="103"/>
    </row>
    <row r="8946" spans="1:12" x14ac:dyDescent="0.2">
      <c r="A8946" s="126" t="s">
        <v>5819</v>
      </c>
      <c r="B8946" s="127">
        <v>962183.96100000001</v>
      </c>
      <c r="C8946" s="127">
        <v>6472817.4780000001</v>
      </c>
      <c r="D8946" s="103" t="s">
        <v>167</v>
      </c>
      <c r="E8946" s="125">
        <v>503.959</v>
      </c>
      <c r="F8946" s="125">
        <v>1.589999999999975</v>
      </c>
      <c r="G8946" s="103" t="s">
        <v>167</v>
      </c>
      <c r="H8946" s="119">
        <f t="shared" si="3512"/>
        <v>2.1199999999999752</v>
      </c>
      <c r="I8946" s="125" t="s">
        <v>5820</v>
      </c>
      <c r="J8946" s="125">
        <v>57726.76</v>
      </c>
      <c r="L8946" s="118">
        <v>0.43</v>
      </c>
    </row>
    <row r="8947" spans="1:12" x14ac:dyDescent="0.2">
      <c r="D8947" s="103"/>
      <c r="F8947" s="125">
        <v>0</v>
      </c>
      <c r="G8947" s="103"/>
    </row>
    <row r="8948" spans="1:12" x14ac:dyDescent="0.2">
      <c r="A8948" s="126" t="s">
        <v>5821</v>
      </c>
      <c r="B8948" s="127">
        <v>962186.37399999995</v>
      </c>
      <c r="C8948" s="127">
        <v>6472814.0829999996</v>
      </c>
      <c r="D8948" s="103" t="s">
        <v>167</v>
      </c>
      <c r="E8948" s="125">
        <v>504.05</v>
      </c>
      <c r="F8948" s="125">
        <v>1.1870000000000118</v>
      </c>
      <c r="G8948" s="103" t="s">
        <v>167</v>
      </c>
      <c r="H8948" s="119">
        <f t="shared" si="3512"/>
        <v>1.9870000000000119</v>
      </c>
      <c r="I8948" s="125" t="s">
        <v>5822</v>
      </c>
      <c r="J8948" s="125">
        <v>57730.96</v>
      </c>
      <c r="L8948" s="118">
        <v>0.7</v>
      </c>
    </row>
    <row r="8949" spans="1:12" x14ac:dyDescent="0.2">
      <c r="D8949" s="103"/>
      <c r="F8949" s="125">
        <v>0</v>
      </c>
      <c r="G8949" s="103"/>
    </row>
    <row r="8950" spans="1:12" x14ac:dyDescent="0.2">
      <c r="A8950" s="126">
        <v>3701</v>
      </c>
      <c r="B8950" s="127">
        <v>962190.57200000004</v>
      </c>
      <c r="C8950" s="127">
        <v>6472809.2429999998</v>
      </c>
      <c r="D8950" s="103" t="s">
        <v>167</v>
      </c>
      <c r="E8950" s="125">
        <v>504.125</v>
      </c>
      <c r="F8950" s="125">
        <v>1.1220000000000141</v>
      </c>
      <c r="G8950" s="103" t="s">
        <v>167</v>
      </c>
      <c r="H8950" s="119">
        <f t="shared" si="3512"/>
        <v>1.9220000000000141</v>
      </c>
      <c r="I8950" s="125" t="s">
        <v>5823</v>
      </c>
      <c r="J8950" s="125">
        <v>57737.36</v>
      </c>
      <c r="L8950" s="118">
        <v>0.7</v>
      </c>
    </row>
    <row r="8951" spans="1:12" x14ac:dyDescent="0.2">
      <c r="D8951" s="103"/>
      <c r="F8951" s="125">
        <v>0</v>
      </c>
      <c r="G8951" s="103"/>
    </row>
    <row r="8952" spans="1:12" x14ac:dyDescent="0.2">
      <c r="A8952" s="126">
        <v>3702</v>
      </c>
      <c r="B8952" s="127">
        <v>962199.277</v>
      </c>
      <c r="C8952" s="127">
        <v>6472797.2560000001</v>
      </c>
      <c r="D8952" s="103" t="s">
        <v>167</v>
      </c>
      <c r="E8952" s="125">
        <v>501.86099999999999</v>
      </c>
      <c r="F8952" s="125">
        <v>1.5670000000000073</v>
      </c>
      <c r="G8952" s="103" t="s">
        <v>167</v>
      </c>
      <c r="H8952" s="119">
        <f t="shared" si="3512"/>
        <v>2.5670000000000073</v>
      </c>
      <c r="I8952" s="125" t="s">
        <v>5824</v>
      </c>
      <c r="J8952" s="125">
        <v>57752.42</v>
      </c>
      <c r="L8952" s="118">
        <v>0.9</v>
      </c>
    </row>
    <row r="8953" spans="1:12" x14ac:dyDescent="0.2">
      <c r="D8953" s="103"/>
      <c r="F8953" s="125">
        <v>0</v>
      </c>
      <c r="G8953" s="103"/>
    </row>
    <row r="8954" spans="1:12" x14ac:dyDescent="0.2">
      <c r="A8954" s="126" t="s">
        <v>5825</v>
      </c>
      <c r="B8954" s="127">
        <v>962205.43200000003</v>
      </c>
      <c r="C8954" s="127">
        <v>6472787.2359999996</v>
      </c>
      <c r="D8954" s="103" t="s">
        <v>167</v>
      </c>
      <c r="E8954" s="125">
        <v>501.84100000000001</v>
      </c>
      <c r="F8954" s="125">
        <v>1.4759999999999991</v>
      </c>
      <c r="G8954" s="103" t="s">
        <v>167</v>
      </c>
      <c r="H8954" s="119">
        <f t="shared" si="3512"/>
        <v>2.4759999999999991</v>
      </c>
      <c r="I8954" s="125" t="s">
        <v>5826</v>
      </c>
      <c r="J8954" s="125">
        <v>57764.2</v>
      </c>
      <c r="L8954" s="118">
        <v>0.9</v>
      </c>
    </row>
    <row r="8955" spans="1:12" x14ac:dyDescent="0.2">
      <c r="D8955" s="103"/>
      <c r="F8955" s="125">
        <v>0</v>
      </c>
      <c r="G8955" s="103"/>
    </row>
    <row r="8956" spans="1:12" x14ac:dyDescent="0.2">
      <c r="A8956" s="126">
        <v>3703</v>
      </c>
      <c r="B8956" s="127">
        <v>962210.31700000004</v>
      </c>
      <c r="C8956" s="127">
        <v>6472775.5970000001</v>
      </c>
      <c r="D8956" s="103" t="s">
        <v>167</v>
      </c>
      <c r="E8956" s="125">
        <v>501.846</v>
      </c>
      <c r="F8956" s="125">
        <v>1.0670000000000073</v>
      </c>
      <c r="G8956" s="103" t="s">
        <v>167</v>
      </c>
      <c r="H8956" s="119">
        <f t="shared" si="3512"/>
        <v>2.0670000000000073</v>
      </c>
      <c r="I8956" s="125" t="s">
        <v>5827</v>
      </c>
      <c r="J8956" s="125">
        <v>57776.84</v>
      </c>
      <c r="L8956" s="118">
        <v>0.9</v>
      </c>
    </row>
    <row r="8957" spans="1:12" x14ac:dyDescent="0.2">
      <c r="D8957" s="103"/>
      <c r="F8957" s="125">
        <v>0</v>
      </c>
      <c r="G8957" s="103"/>
    </row>
    <row r="8958" spans="1:12" x14ac:dyDescent="0.2">
      <c r="A8958" s="126" t="s">
        <v>5828</v>
      </c>
      <c r="B8958" s="127">
        <v>962213.60400000005</v>
      </c>
      <c r="C8958" s="127">
        <v>6472763.6670000004</v>
      </c>
      <c r="D8958" s="103" t="s">
        <v>167</v>
      </c>
      <c r="E8958" s="125">
        <v>504.71899999999999</v>
      </c>
      <c r="F8958" s="125">
        <v>1.1340000000000146</v>
      </c>
      <c r="G8958" s="103" t="s">
        <v>167</v>
      </c>
      <c r="H8958" s="119">
        <f t="shared" ref="H8958:H8994" si="3513">F8958+L8958+0.1</f>
        <v>1.9340000000000146</v>
      </c>
      <c r="I8958" s="125" t="s">
        <v>5829</v>
      </c>
      <c r="J8958" s="125">
        <v>57789.54</v>
      </c>
      <c r="L8958" s="118">
        <v>0.7</v>
      </c>
    </row>
    <row r="8959" spans="1:12" x14ac:dyDescent="0.2">
      <c r="D8959" s="103"/>
      <c r="F8959" s="125">
        <v>0</v>
      </c>
      <c r="G8959" s="103"/>
    </row>
    <row r="8960" spans="1:12" x14ac:dyDescent="0.2">
      <c r="A8960" s="126" t="s">
        <v>5830</v>
      </c>
      <c r="B8960" s="127">
        <v>962213.94700000004</v>
      </c>
      <c r="C8960" s="127">
        <v>6472761.8470000001</v>
      </c>
      <c r="D8960" s="103" t="s">
        <v>167</v>
      </c>
      <c r="E8960" s="125">
        <v>505.05500000000001</v>
      </c>
      <c r="F8960" s="125">
        <v>1</v>
      </c>
      <c r="G8960" s="103" t="s">
        <v>167</v>
      </c>
      <c r="H8960" s="119">
        <f t="shared" si="3513"/>
        <v>1.8</v>
      </c>
      <c r="I8960" s="125" t="s">
        <v>5831</v>
      </c>
      <c r="J8960" s="125">
        <v>57791.44</v>
      </c>
      <c r="L8960" s="118">
        <v>0.7</v>
      </c>
    </row>
    <row r="8961" spans="1:12" x14ac:dyDescent="0.2">
      <c r="D8961" s="103"/>
      <c r="F8961" s="125">
        <v>0</v>
      </c>
      <c r="G8961" s="103"/>
    </row>
    <row r="8962" spans="1:12" x14ac:dyDescent="0.2">
      <c r="A8962" s="126">
        <v>3704</v>
      </c>
      <c r="B8962" s="127">
        <v>962216.30099999998</v>
      </c>
      <c r="C8962" s="127">
        <v>6472756.6550000003</v>
      </c>
      <c r="D8962" s="103" t="s">
        <v>167</v>
      </c>
      <c r="E8962" s="125">
        <v>505.26499999999999</v>
      </c>
      <c r="F8962" s="125">
        <v>0.59600000000000364</v>
      </c>
      <c r="G8962" s="103" t="s">
        <v>167</v>
      </c>
      <c r="H8962" s="119">
        <f t="shared" si="3513"/>
        <v>1.3960000000000037</v>
      </c>
      <c r="I8962" s="125" t="s">
        <v>5832</v>
      </c>
      <c r="J8962" s="125">
        <v>57797.22</v>
      </c>
      <c r="L8962" s="118">
        <v>0.7</v>
      </c>
    </row>
    <row r="8963" spans="1:12" x14ac:dyDescent="0.2">
      <c r="D8963" s="103"/>
      <c r="F8963" s="125">
        <v>0</v>
      </c>
      <c r="G8963" s="103"/>
    </row>
    <row r="8964" spans="1:12" x14ac:dyDescent="0.2">
      <c r="A8964" s="126" t="s">
        <v>5833</v>
      </c>
      <c r="B8964" s="127">
        <v>962220.33799999999</v>
      </c>
      <c r="C8964" s="127">
        <v>6472753.0379999997</v>
      </c>
      <c r="D8964" s="103" t="s">
        <v>167</v>
      </c>
      <c r="E8964" s="125">
        <v>505.38099999999997</v>
      </c>
      <c r="F8964" s="125">
        <v>0.58599999999995589</v>
      </c>
      <c r="G8964" s="103" t="s">
        <v>167</v>
      </c>
      <c r="H8964" s="119">
        <f t="shared" si="3513"/>
        <v>1.3859999999999559</v>
      </c>
      <c r="I8964" s="125" t="s">
        <v>5834</v>
      </c>
      <c r="J8964" s="125">
        <v>57802.67</v>
      </c>
      <c r="L8964" s="118">
        <v>0.7</v>
      </c>
    </row>
    <row r="8965" spans="1:12" x14ac:dyDescent="0.2">
      <c r="D8965" s="103"/>
      <c r="F8965" s="125">
        <v>0</v>
      </c>
      <c r="G8965" s="103"/>
    </row>
    <row r="8966" spans="1:12" x14ac:dyDescent="0.2">
      <c r="A8966" s="126">
        <v>3705</v>
      </c>
      <c r="B8966" s="127">
        <v>962231.84699999995</v>
      </c>
      <c r="C8966" s="127">
        <v>6472743.0190000003</v>
      </c>
      <c r="D8966" s="103" t="s">
        <v>167</v>
      </c>
      <c r="E8966" s="125">
        <v>505.73200000000003</v>
      </c>
      <c r="F8966" s="125">
        <v>0.58900000000005548</v>
      </c>
      <c r="G8966" s="103" t="s">
        <v>167</v>
      </c>
      <c r="H8966" s="119">
        <f t="shared" si="3513"/>
        <v>1.3890000000000555</v>
      </c>
      <c r="I8966" s="125" t="s">
        <v>5835</v>
      </c>
      <c r="J8966" s="125">
        <v>57817.94</v>
      </c>
      <c r="L8966" s="118">
        <v>0.7</v>
      </c>
    </row>
    <row r="8967" spans="1:12" x14ac:dyDescent="0.2">
      <c r="D8967" s="103"/>
      <c r="F8967" s="125">
        <v>0</v>
      </c>
      <c r="G8967" s="103"/>
    </row>
    <row r="8968" spans="1:12" x14ac:dyDescent="0.2">
      <c r="A8968" s="126">
        <v>3706</v>
      </c>
      <c r="B8968" s="127">
        <v>962247.20600000001</v>
      </c>
      <c r="C8968" s="127">
        <v>6472730.4469999997</v>
      </c>
      <c r="D8968" s="103" t="s">
        <v>167</v>
      </c>
      <c r="E8968" s="125">
        <v>506.19</v>
      </c>
      <c r="F8968" s="125">
        <v>0.57299999999997908</v>
      </c>
      <c r="G8968" s="103" t="s">
        <v>167</v>
      </c>
      <c r="H8968" s="119">
        <f t="shared" si="3513"/>
        <v>1.3729999999999791</v>
      </c>
      <c r="I8968" s="125" t="s">
        <v>5836</v>
      </c>
      <c r="J8968" s="125">
        <v>57837.8</v>
      </c>
      <c r="L8968" s="118">
        <v>0.7</v>
      </c>
    </row>
    <row r="8969" spans="1:12" x14ac:dyDescent="0.2">
      <c r="D8969" s="103"/>
      <c r="F8969" s="125">
        <v>0</v>
      </c>
      <c r="G8969" s="103"/>
    </row>
    <row r="8970" spans="1:12" x14ac:dyDescent="0.2">
      <c r="A8970" s="126">
        <v>3707</v>
      </c>
      <c r="B8970" s="127">
        <v>962263.45799999998</v>
      </c>
      <c r="C8970" s="127">
        <v>6472718.2719999999</v>
      </c>
      <c r="D8970" s="103" t="s">
        <v>167</v>
      </c>
      <c r="E8970" s="125">
        <v>506.721</v>
      </c>
      <c r="F8970" s="125">
        <v>0.51499999999998636</v>
      </c>
      <c r="G8970" s="103" t="s">
        <v>167</v>
      </c>
      <c r="H8970" s="119">
        <f t="shared" si="3513"/>
        <v>1.3149999999999864</v>
      </c>
      <c r="I8970" s="125" t="s">
        <v>5837</v>
      </c>
      <c r="J8970" s="125">
        <v>57858.11</v>
      </c>
      <c r="L8970" s="118">
        <v>0.7</v>
      </c>
    </row>
    <row r="8971" spans="1:12" x14ac:dyDescent="0.2">
      <c r="D8971" s="103"/>
      <c r="F8971" s="125">
        <v>0</v>
      </c>
      <c r="G8971" s="103"/>
    </row>
    <row r="8972" spans="1:12" x14ac:dyDescent="0.2">
      <c r="A8972" s="126" t="s">
        <v>5838</v>
      </c>
      <c r="B8972" s="127">
        <v>962271.83</v>
      </c>
      <c r="C8972" s="127">
        <v>6472712.3370000003</v>
      </c>
      <c r="D8972" s="103" t="s">
        <v>167</v>
      </c>
      <c r="E8972" s="125">
        <v>506.97</v>
      </c>
      <c r="F8972" s="125">
        <v>0.57600000000002183</v>
      </c>
      <c r="G8972" s="103" t="s">
        <v>167</v>
      </c>
      <c r="H8972" s="119">
        <f t="shared" si="3513"/>
        <v>1.3760000000000219</v>
      </c>
      <c r="I8972" s="125" t="s">
        <v>5839</v>
      </c>
      <c r="J8972" s="125">
        <v>57868.38</v>
      </c>
      <c r="L8972" s="118">
        <v>0.7</v>
      </c>
    </row>
    <row r="8973" spans="1:12" x14ac:dyDescent="0.2">
      <c r="D8973" s="103"/>
      <c r="F8973" s="125">
        <v>0</v>
      </c>
      <c r="G8973" s="103"/>
    </row>
    <row r="8974" spans="1:12" x14ac:dyDescent="0.2">
      <c r="A8974" s="126">
        <v>3708</v>
      </c>
      <c r="B8974" s="127">
        <v>962279.83499999996</v>
      </c>
      <c r="C8974" s="127">
        <v>6472706.818</v>
      </c>
      <c r="D8974" s="103" t="s">
        <v>167</v>
      </c>
      <c r="E8974" s="125">
        <v>507.24200000000002</v>
      </c>
      <c r="F8974" s="125">
        <v>0.55500000000000682</v>
      </c>
      <c r="G8974" s="103" t="s">
        <v>167</v>
      </c>
      <c r="H8974" s="119">
        <f t="shared" si="3513"/>
        <v>1.3550000000000069</v>
      </c>
      <c r="I8974" s="125" t="s">
        <v>5840</v>
      </c>
      <c r="J8974" s="125">
        <v>57878.1</v>
      </c>
      <c r="L8974" s="118">
        <v>0.7</v>
      </c>
    </row>
    <row r="8975" spans="1:12" x14ac:dyDescent="0.2">
      <c r="D8975" s="103"/>
      <c r="F8975" s="125">
        <v>0</v>
      </c>
      <c r="G8975" s="103"/>
    </row>
    <row r="8976" spans="1:12" x14ac:dyDescent="0.2">
      <c r="A8976" s="126">
        <v>3709</v>
      </c>
      <c r="B8976" s="127">
        <v>962296.00899999996</v>
      </c>
      <c r="C8976" s="127">
        <v>6472696.2690000003</v>
      </c>
      <c r="D8976" s="103" t="s">
        <v>167</v>
      </c>
      <c r="E8976" s="125">
        <v>507.80099999999999</v>
      </c>
      <c r="F8976" s="125">
        <v>0.54599999999999227</v>
      </c>
      <c r="G8976" s="103" t="s">
        <v>167</v>
      </c>
      <c r="H8976" s="119">
        <f t="shared" si="3513"/>
        <v>1.3459999999999923</v>
      </c>
      <c r="I8976" s="125" t="s">
        <v>5841</v>
      </c>
      <c r="J8976" s="125">
        <v>57897.42</v>
      </c>
      <c r="L8976" s="118">
        <v>0.7</v>
      </c>
    </row>
    <row r="8977" spans="1:12" x14ac:dyDescent="0.2">
      <c r="D8977" s="103"/>
      <c r="F8977" s="125">
        <v>0</v>
      </c>
      <c r="G8977" s="103"/>
    </row>
    <row r="8978" spans="1:12" x14ac:dyDescent="0.2">
      <c r="A8978" s="126">
        <v>3710</v>
      </c>
      <c r="B8978" s="127">
        <v>962313.12699999998</v>
      </c>
      <c r="C8978" s="127">
        <v>6472686.0630000001</v>
      </c>
      <c r="D8978" s="103" t="s">
        <v>167</v>
      </c>
      <c r="E8978" s="125">
        <v>508.39</v>
      </c>
      <c r="F8978" s="125">
        <v>0.51099999999996726</v>
      </c>
      <c r="G8978" s="103" t="s">
        <v>167</v>
      </c>
      <c r="H8978" s="119">
        <f t="shared" si="3513"/>
        <v>1.3109999999999673</v>
      </c>
      <c r="I8978" s="125" t="s">
        <v>5842</v>
      </c>
      <c r="J8978" s="125">
        <v>57917.36</v>
      </c>
      <c r="L8978" s="118">
        <v>0.7</v>
      </c>
    </row>
    <row r="8979" spans="1:12" x14ac:dyDescent="0.2">
      <c r="D8979" s="103"/>
      <c r="F8979" s="125">
        <v>0</v>
      </c>
      <c r="G8979" s="103"/>
    </row>
    <row r="8980" spans="1:12" x14ac:dyDescent="0.2">
      <c r="A8980" s="126">
        <v>3711</v>
      </c>
      <c r="B8980" s="127">
        <v>962330.848</v>
      </c>
      <c r="C8980" s="127">
        <v>6472676.3669999996</v>
      </c>
      <c r="D8980" s="103" t="s">
        <v>167</v>
      </c>
      <c r="E8980" s="125">
        <v>508.935</v>
      </c>
      <c r="F8980" s="125">
        <v>0.45299999999997453</v>
      </c>
      <c r="G8980" s="103" t="s">
        <v>167</v>
      </c>
      <c r="H8980" s="119">
        <f t="shared" si="3513"/>
        <v>1.2529999999999746</v>
      </c>
      <c r="I8980" s="125" t="s">
        <v>5843</v>
      </c>
      <c r="J8980" s="125">
        <v>57937.57</v>
      </c>
      <c r="L8980" s="118">
        <v>0.7</v>
      </c>
    </row>
    <row r="8981" spans="1:12" x14ac:dyDescent="0.2">
      <c r="D8981" s="103"/>
      <c r="F8981" s="125">
        <v>0</v>
      </c>
      <c r="G8981" s="103"/>
    </row>
    <row r="8982" spans="1:12" x14ac:dyDescent="0.2">
      <c r="A8982" s="126">
        <v>3712</v>
      </c>
      <c r="B8982" s="127">
        <v>962348.245</v>
      </c>
      <c r="C8982" s="127">
        <v>6472667.1629999997</v>
      </c>
      <c r="D8982" s="103" t="s">
        <v>167</v>
      </c>
      <c r="E8982" s="125">
        <v>509.53199999999998</v>
      </c>
      <c r="F8982" s="125">
        <v>0.43899999999996453</v>
      </c>
      <c r="G8982" s="103" t="s">
        <v>167</v>
      </c>
      <c r="H8982" s="119">
        <f t="shared" si="3513"/>
        <v>1.2389999999999646</v>
      </c>
      <c r="I8982" s="125" t="s">
        <v>5844</v>
      </c>
      <c r="J8982" s="125">
        <v>57957.27</v>
      </c>
      <c r="L8982" s="118">
        <v>0.7</v>
      </c>
    </row>
    <row r="8983" spans="1:12" x14ac:dyDescent="0.2">
      <c r="D8983" s="103"/>
      <c r="F8983" s="125">
        <v>0</v>
      </c>
      <c r="G8983" s="103"/>
    </row>
    <row r="8984" spans="1:12" x14ac:dyDescent="0.2">
      <c r="A8984" s="126" t="s">
        <v>5845</v>
      </c>
      <c r="B8984" s="127">
        <v>962357.51</v>
      </c>
      <c r="C8984" s="127">
        <v>6472662.773</v>
      </c>
      <c r="D8984" s="103" t="s">
        <v>167</v>
      </c>
      <c r="E8984" s="125">
        <v>509.88600000000002</v>
      </c>
      <c r="F8984" s="125">
        <v>0.44700000000000273</v>
      </c>
      <c r="G8984" s="103" t="s">
        <v>167</v>
      </c>
      <c r="H8984" s="119">
        <f t="shared" si="3513"/>
        <v>1.2470000000000028</v>
      </c>
      <c r="I8984" s="125" t="s">
        <v>5846</v>
      </c>
      <c r="J8984" s="125">
        <v>57967.519999999997</v>
      </c>
      <c r="L8984" s="118">
        <v>0.7</v>
      </c>
    </row>
    <row r="8985" spans="1:12" x14ac:dyDescent="0.2">
      <c r="D8985" s="103"/>
      <c r="F8985" s="125">
        <v>0</v>
      </c>
      <c r="G8985" s="103"/>
    </row>
    <row r="8986" spans="1:12" x14ac:dyDescent="0.2">
      <c r="A8986" s="126">
        <v>3713</v>
      </c>
      <c r="B8986" s="127">
        <v>962369.37600000005</v>
      </c>
      <c r="C8986" s="127">
        <v>6472657.5199999996</v>
      </c>
      <c r="D8986" s="103" t="s">
        <v>167</v>
      </c>
      <c r="E8986" s="125">
        <v>510.291</v>
      </c>
      <c r="F8986" s="125">
        <v>0.44499999999999318</v>
      </c>
      <c r="G8986" s="103" t="s">
        <v>167</v>
      </c>
      <c r="H8986" s="119">
        <f t="shared" si="3513"/>
        <v>1.2449999999999932</v>
      </c>
      <c r="I8986" s="125" t="s">
        <v>5847</v>
      </c>
      <c r="J8986" s="125">
        <v>57980.5</v>
      </c>
      <c r="L8986" s="118">
        <v>0.7</v>
      </c>
    </row>
    <row r="8987" spans="1:12" x14ac:dyDescent="0.2">
      <c r="D8987" s="103"/>
      <c r="F8987" s="125">
        <v>0</v>
      </c>
      <c r="G8987" s="103"/>
    </row>
    <row r="8988" spans="1:12" x14ac:dyDescent="0.2">
      <c r="A8988" s="126" t="s">
        <v>5848</v>
      </c>
      <c r="B8988" s="127">
        <v>962373.99300000002</v>
      </c>
      <c r="C8988" s="127">
        <v>6472656.6279999996</v>
      </c>
      <c r="D8988" s="103" t="s">
        <v>167</v>
      </c>
      <c r="E8988" s="125">
        <v>510.54199999999997</v>
      </c>
      <c r="F8988" s="125">
        <v>0.72599999999999909</v>
      </c>
      <c r="G8988" s="103" t="s">
        <v>167</v>
      </c>
      <c r="H8988" s="119">
        <f t="shared" si="3513"/>
        <v>1.5259999999999991</v>
      </c>
      <c r="I8988" s="125" t="s">
        <v>5849</v>
      </c>
      <c r="J8988" s="125">
        <v>57985.2</v>
      </c>
      <c r="L8988" s="118">
        <v>0.7</v>
      </c>
    </row>
    <row r="8989" spans="1:12" x14ac:dyDescent="0.2">
      <c r="D8989" s="103"/>
      <c r="F8989" s="125">
        <v>0</v>
      </c>
      <c r="G8989" s="103"/>
    </row>
    <row r="8990" spans="1:12" x14ac:dyDescent="0.2">
      <c r="A8990" s="126" t="s">
        <v>5850</v>
      </c>
      <c r="B8990" s="127">
        <v>962379.12800000003</v>
      </c>
      <c r="C8990" s="127">
        <v>6472655.4740000004</v>
      </c>
      <c r="D8990" s="103" t="s">
        <v>167</v>
      </c>
      <c r="E8990" s="125">
        <v>510.62799999999999</v>
      </c>
      <c r="F8990" s="125">
        <v>0.62299999999999045</v>
      </c>
      <c r="G8990" s="103" t="s">
        <v>167</v>
      </c>
      <c r="H8990" s="119">
        <f t="shared" si="3513"/>
        <v>1.4229999999999905</v>
      </c>
      <c r="I8990" s="125" t="s">
        <v>5851</v>
      </c>
      <c r="J8990" s="125">
        <v>57990.46</v>
      </c>
      <c r="L8990" s="118">
        <v>0.7</v>
      </c>
    </row>
    <row r="8991" spans="1:12" x14ac:dyDescent="0.2">
      <c r="D8991" s="103"/>
      <c r="F8991" s="125">
        <v>0</v>
      </c>
      <c r="G8991" s="103"/>
    </row>
    <row r="8992" spans="1:12" x14ac:dyDescent="0.2">
      <c r="A8992" s="126" t="s">
        <v>5852</v>
      </c>
      <c r="B8992" s="127">
        <v>962381.55599999998</v>
      </c>
      <c r="C8992" s="127">
        <v>6472654.7439999999</v>
      </c>
      <c r="D8992" s="103" t="s">
        <v>167</v>
      </c>
      <c r="E8992" s="125">
        <v>510.62</v>
      </c>
      <c r="F8992" s="125">
        <v>0.51999999999998181</v>
      </c>
      <c r="G8992" s="103" t="s">
        <v>167</v>
      </c>
      <c r="H8992" s="119">
        <f t="shared" si="3513"/>
        <v>1.3199999999999819</v>
      </c>
      <c r="I8992" s="125" t="s">
        <v>5853</v>
      </c>
      <c r="J8992" s="125">
        <v>57992.99</v>
      </c>
      <c r="L8992" s="118">
        <v>0.7</v>
      </c>
    </row>
    <row r="8993" spans="1:12" x14ac:dyDescent="0.2">
      <c r="D8993" s="103"/>
      <c r="G8993" s="103"/>
    </row>
    <row r="8994" spans="1:12" x14ac:dyDescent="0.2">
      <c r="A8994" s="126">
        <v>3714</v>
      </c>
      <c r="B8994" s="127">
        <v>962384.58200000005</v>
      </c>
      <c r="C8994" s="127">
        <v>6472653.3739999998</v>
      </c>
      <c r="D8994" s="103" t="s">
        <v>167</v>
      </c>
      <c r="E8994" s="125">
        <v>510.62</v>
      </c>
      <c r="F8994" s="125">
        <v>0.55000000000001137</v>
      </c>
      <c r="G8994" s="103" t="s">
        <v>167</v>
      </c>
      <c r="H8994" s="119">
        <f t="shared" si="3513"/>
        <v>1.3500000000000114</v>
      </c>
      <c r="I8994" s="125" t="s">
        <v>5854</v>
      </c>
      <c r="J8994" s="125">
        <v>57996.31</v>
      </c>
      <c r="L8994" s="118">
        <v>0.7</v>
      </c>
    </row>
    <row r="8995" spans="1:12" x14ac:dyDescent="0.2">
      <c r="D8995" s="103"/>
      <c r="G8995" s="103"/>
    </row>
    <row r="8996" spans="1:12" x14ac:dyDescent="0.2">
      <c r="A8996" s="126" t="s">
        <v>5855</v>
      </c>
      <c r="B8996" s="127">
        <v>962389.125</v>
      </c>
      <c r="C8996" s="127">
        <v>6472651.6430000002</v>
      </c>
      <c r="D8996" s="103" t="s">
        <v>167</v>
      </c>
      <c r="E8996" s="125" t="s">
        <v>3231</v>
      </c>
      <c r="F8996" s="133"/>
      <c r="G8996" s="103" t="s">
        <v>167</v>
      </c>
      <c r="H8996" s="125" t="s">
        <v>3231</v>
      </c>
      <c r="I8996" s="125" t="s">
        <v>5857</v>
      </c>
      <c r="J8996" s="125">
        <v>58001.18</v>
      </c>
      <c r="K8996" s="150" t="s">
        <v>6193</v>
      </c>
      <c r="L8996" s="118" t="s">
        <v>5856</v>
      </c>
    </row>
    <row r="8997" spans="1:12" x14ac:dyDescent="0.2">
      <c r="D8997" s="103"/>
      <c r="G8997" s="103"/>
      <c r="K8997" s="151"/>
    </row>
    <row r="8998" spans="1:12" x14ac:dyDescent="0.2">
      <c r="A8998" s="126" t="s">
        <v>5858</v>
      </c>
      <c r="B8998" s="127">
        <v>962391.72900000005</v>
      </c>
      <c r="C8998" s="127">
        <v>6472650.5269999998</v>
      </c>
      <c r="D8998" s="103" t="s">
        <v>167</v>
      </c>
      <c r="E8998" s="125" t="s">
        <v>3231</v>
      </c>
      <c r="F8998" s="133"/>
      <c r="G8998" s="103" t="s">
        <v>167</v>
      </c>
      <c r="H8998" s="125" t="s">
        <v>3231</v>
      </c>
      <c r="I8998" s="125" t="s">
        <v>5859</v>
      </c>
      <c r="J8998" s="125">
        <v>58004.02</v>
      </c>
      <c r="K8998" s="151"/>
      <c r="L8998" s="118" t="s">
        <v>5856</v>
      </c>
    </row>
    <row r="8999" spans="1:12" x14ac:dyDescent="0.2">
      <c r="D8999" s="103"/>
      <c r="G8999" s="103"/>
      <c r="K8999" s="151"/>
    </row>
    <row r="9000" spans="1:12" x14ac:dyDescent="0.2">
      <c r="A9000" s="126" t="s">
        <v>5860</v>
      </c>
      <c r="B9000" s="127">
        <v>962392.98</v>
      </c>
      <c r="C9000" s="127">
        <v>6472650.0520000001</v>
      </c>
      <c r="D9000" s="103" t="s">
        <v>167</v>
      </c>
      <c r="E9000" s="125" t="s">
        <v>3231</v>
      </c>
      <c r="F9000" s="133"/>
      <c r="G9000" s="103" t="s">
        <v>167</v>
      </c>
      <c r="H9000" s="125" t="s">
        <v>3231</v>
      </c>
      <c r="I9000" s="125">
        <v>56973.02</v>
      </c>
      <c r="J9000" s="125">
        <v>58005.02</v>
      </c>
      <c r="K9000" s="151"/>
      <c r="L9000" s="118" t="s">
        <v>5856</v>
      </c>
    </row>
    <row r="9001" spans="1:12" x14ac:dyDescent="0.2">
      <c r="D9001" s="103"/>
      <c r="G9001" s="103"/>
      <c r="K9001" s="151"/>
    </row>
    <row r="9002" spans="1:12" x14ac:dyDescent="0.2">
      <c r="A9002" s="126" t="s">
        <v>5861</v>
      </c>
      <c r="B9002" s="127">
        <v>962394.93799999997</v>
      </c>
      <c r="C9002" s="127">
        <v>6472649.5640000002</v>
      </c>
      <c r="D9002" s="103" t="s">
        <v>167</v>
      </c>
      <c r="E9002" s="125" t="s">
        <v>3231</v>
      </c>
      <c r="F9002" s="133"/>
      <c r="G9002" s="103" t="s">
        <v>167</v>
      </c>
      <c r="H9002" s="125" t="s">
        <v>3231</v>
      </c>
      <c r="I9002" s="125">
        <v>56974.02</v>
      </c>
      <c r="J9002" s="125">
        <v>58006.02</v>
      </c>
      <c r="K9002" s="151"/>
      <c r="L9002" s="118" t="s">
        <v>5856</v>
      </c>
    </row>
    <row r="9003" spans="1:12" x14ac:dyDescent="0.2">
      <c r="D9003" s="103"/>
      <c r="G9003" s="103"/>
      <c r="K9003" s="151"/>
    </row>
    <row r="9004" spans="1:12" x14ac:dyDescent="0.2">
      <c r="A9004" s="126" t="s">
        <v>5862</v>
      </c>
      <c r="B9004" s="127">
        <v>962397.04599999997</v>
      </c>
      <c r="C9004" s="127">
        <v>6472649.4309999999</v>
      </c>
      <c r="D9004" s="103" t="s">
        <v>167</v>
      </c>
      <c r="E9004" s="125" t="s">
        <v>3231</v>
      </c>
      <c r="F9004" s="133"/>
      <c r="G9004" s="103" t="s">
        <v>167</v>
      </c>
      <c r="H9004" s="125" t="s">
        <v>3231</v>
      </c>
      <c r="I9004" s="125">
        <v>56975.02</v>
      </c>
      <c r="J9004" s="125">
        <v>58007.02</v>
      </c>
      <c r="K9004" s="151"/>
      <c r="L9004" s="118" t="s">
        <v>5856</v>
      </c>
    </row>
    <row r="9005" spans="1:12" x14ac:dyDescent="0.2">
      <c r="D9005" s="103"/>
      <c r="G9005" s="103"/>
      <c r="K9005" s="151"/>
    </row>
    <row r="9006" spans="1:12" x14ac:dyDescent="0.2">
      <c r="A9006" s="126" t="s">
        <v>5863</v>
      </c>
      <c r="B9006" s="127">
        <v>962398.951</v>
      </c>
      <c r="C9006" s="127">
        <v>6472648.8099999996</v>
      </c>
      <c r="D9006" s="103" t="s">
        <v>167</v>
      </c>
      <c r="E9006" s="125" t="s">
        <v>3231</v>
      </c>
      <c r="F9006" s="133"/>
      <c r="G9006" s="103" t="s">
        <v>167</v>
      </c>
      <c r="H9006" s="125" t="s">
        <v>3231</v>
      </c>
      <c r="I9006" s="125">
        <v>56976.02</v>
      </c>
      <c r="J9006" s="125">
        <v>58008.02</v>
      </c>
      <c r="K9006" s="151"/>
      <c r="L9006" s="118" t="s">
        <v>5856</v>
      </c>
    </row>
    <row r="9007" spans="1:12" x14ac:dyDescent="0.2">
      <c r="D9007" s="103"/>
      <c r="G9007" s="103"/>
      <c r="K9007" s="151"/>
    </row>
    <row r="9008" spans="1:12" x14ac:dyDescent="0.2">
      <c r="A9008" s="126" t="s">
        <v>5864</v>
      </c>
      <c r="B9008" s="127">
        <v>962400.63600000006</v>
      </c>
      <c r="C9008" s="127">
        <v>6472647.6430000002</v>
      </c>
      <c r="D9008" s="103" t="s">
        <v>167</v>
      </c>
      <c r="E9008" s="125" t="s">
        <v>3231</v>
      </c>
      <c r="F9008" s="133"/>
      <c r="G9008" s="103" t="s">
        <v>167</v>
      </c>
      <c r="H9008" s="125" t="s">
        <v>3231</v>
      </c>
      <c r="I9008" s="125">
        <v>56977.02</v>
      </c>
      <c r="J9008" s="125">
        <v>58009.02</v>
      </c>
      <c r="K9008" s="151"/>
      <c r="L9008" s="118" t="s">
        <v>5856</v>
      </c>
    </row>
    <row r="9009" spans="1:12" x14ac:dyDescent="0.2">
      <c r="D9009" s="103"/>
      <c r="G9009" s="103"/>
      <c r="K9009" s="151"/>
    </row>
    <row r="9010" spans="1:12" x14ac:dyDescent="0.2">
      <c r="A9010" s="126" t="s">
        <v>5865</v>
      </c>
      <c r="B9010" s="127">
        <v>962401.55799999996</v>
      </c>
      <c r="C9010" s="127">
        <v>6472646.6299999999</v>
      </c>
      <c r="D9010" s="103" t="s">
        <v>167</v>
      </c>
      <c r="E9010" s="125" t="s">
        <v>3231</v>
      </c>
      <c r="F9010" s="133"/>
      <c r="G9010" s="103" t="s">
        <v>167</v>
      </c>
      <c r="H9010" s="125" t="s">
        <v>3231</v>
      </c>
      <c r="I9010" s="125">
        <v>56978.02</v>
      </c>
      <c r="J9010" s="125">
        <v>58010.02</v>
      </c>
      <c r="K9010" s="151"/>
      <c r="L9010" s="118" t="s">
        <v>5856</v>
      </c>
    </row>
    <row r="9011" spans="1:12" x14ac:dyDescent="0.2">
      <c r="D9011" s="103"/>
      <c r="G9011" s="103"/>
      <c r="K9011" s="151"/>
    </row>
    <row r="9012" spans="1:12" x14ac:dyDescent="0.2">
      <c r="A9012" s="126">
        <v>3715</v>
      </c>
      <c r="B9012" s="127">
        <v>962402.46</v>
      </c>
      <c r="C9012" s="127">
        <v>6472645.5729999999</v>
      </c>
      <c r="D9012" s="103" t="s">
        <v>167</v>
      </c>
      <c r="E9012" s="125" t="s">
        <v>3231</v>
      </c>
      <c r="F9012" s="133"/>
      <c r="G9012" s="103" t="s">
        <v>167</v>
      </c>
      <c r="H9012" s="125" t="s">
        <v>3231</v>
      </c>
      <c r="I9012" s="125" t="s">
        <v>5866</v>
      </c>
      <c r="J9012" s="125">
        <v>58016.45</v>
      </c>
      <c r="K9012" s="151"/>
      <c r="L9012" s="118" t="s">
        <v>5856</v>
      </c>
    </row>
    <row r="9013" spans="1:12" x14ac:dyDescent="0.2">
      <c r="D9013" s="103"/>
      <c r="G9013" s="103"/>
      <c r="K9013" s="151"/>
    </row>
    <row r="9014" spans="1:12" x14ac:dyDescent="0.2">
      <c r="A9014" s="126" t="s">
        <v>5867</v>
      </c>
      <c r="B9014" s="127">
        <v>962404.68700000003</v>
      </c>
      <c r="C9014" s="127">
        <v>6472642.9620000003</v>
      </c>
      <c r="D9014" s="103" t="s">
        <v>167</v>
      </c>
      <c r="E9014" s="125" t="s">
        <v>3231</v>
      </c>
      <c r="F9014" s="133"/>
      <c r="G9014" s="103" t="s">
        <v>167</v>
      </c>
      <c r="H9014" s="125" t="s">
        <v>3231</v>
      </c>
      <c r="I9014" s="125" t="s">
        <v>5868</v>
      </c>
      <c r="J9014" s="125">
        <v>58019.95</v>
      </c>
      <c r="K9014" s="151"/>
      <c r="L9014" s="118" t="s">
        <v>5856</v>
      </c>
    </row>
    <row r="9015" spans="1:12" x14ac:dyDescent="0.2">
      <c r="D9015" s="103"/>
      <c r="G9015" s="103"/>
      <c r="K9015" s="151"/>
    </row>
    <row r="9016" spans="1:12" x14ac:dyDescent="0.2">
      <c r="A9016" s="126" t="s">
        <v>5869</v>
      </c>
      <c r="B9016" s="127">
        <v>962405.63500000001</v>
      </c>
      <c r="C9016" s="127">
        <v>6472641.8770000003</v>
      </c>
      <c r="D9016" s="103" t="s">
        <v>167</v>
      </c>
      <c r="E9016" s="125" t="s">
        <v>3231</v>
      </c>
      <c r="F9016" s="133"/>
      <c r="G9016" s="103" t="s">
        <v>167</v>
      </c>
      <c r="H9016" s="125" t="s">
        <v>3231</v>
      </c>
      <c r="I9016" s="125" t="s">
        <v>5870</v>
      </c>
      <c r="J9016" s="125">
        <v>58021.4</v>
      </c>
      <c r="K9016" s="151"/>
      <c r="L9016" s="118" t="s">
        <v>5856</v>
      </c>
    </row>
    <row r="9017" spans="1:12" x14ac:dyDescent="0.2">
      <c r="D9017" s="103"/>
      <c r="G9017" s="103"/>
      <c r="K9017" s="151"/>
    </row>
    <row r="9018" spans="1:12" x14ac:dyDescent="0.2">
      <c r="A9018" s="126" t="s">
        <v>5871</v>
      </c>
      <c r="B9018" s="127">
        <v>962407.48600000003</v>
      </c>
      <c r="C9018" s="127">
        <v>6472640.71</v>
      </c>
      <c r="D9018" s="103" t="s">
        <v>167</v>
      </c>
      <c r="E9018" s="125" t="s">
        <v>3231</v>
      </c>
      <c r="F9018" s="133"/>
      <c r="G9018" s="103" t="s">
        <v>167</v>
      </c>
      <c r="H9018" s="125" t="s">
        <v>3231</v>
      </c>
      <c r="I9018" s="125" t="s">
        <v>5872</v>
      </c>
      <c r="J9018" s="125">
        <v>58023.79</v>
      </c>
      <c r="K9018" s="151"/>
      <c r="L9018" s="118" t="s">
        <v>5856</v>
      </c>
    </row>
    <row r="9019" spans="1:12" x14ac:dyDescent="0.2">
      <c r="D9019" s="103"/>
      <c r="G9019" s="103"/>
      <c r="K9019" s="151"/>
    </row>
    <row r="9020" spans="1:12" x14ac:dyDescent="0.2">
      <c r="A9020" s="126">
        <v>3716</v>
      </c>
      <c r="B9020" s="127">
        <v>962420.50699999998</v>
      </c>
      <c r="C9020" s="127">
        <v>6472635.4680000003</v>
      </c>
      <c r="D9020" s="103" t="s">
        <v>167</v>
      </c>
      <c r="E9020" s="125" t="s">
        <v>3231</v>
      </c>
      <c r="F9020" s="133"/>
      <c r="G9020" s="103" t="s">
        <v>167</v>
      </c>
      <c r="H9020" s="125" t="s">
        <v>3231</v>
      </c>
      <c r="I9020" s="125" t="s">
        <v>5873</v>
      </c>
      <c r="J9020" s="125">
        <v>58038.25</v>
      </c>
      <c r="K9020" s="151"/>
      <c r="L9020" s="118" t="s">
        <v>5856</v>
      </c>
    </row>
    <row r="9021" spans="1:12" x14ac:dyDescent="0.2">
      <c r="D9021" s="103"/>
      <c r="G9021" s="103"/>
      <c r="K9021" s="151"/>
    </row>
    <row r="9022" spans="1:12" x14ac:dyDescent="0.2">
      <c r="A9022" s="126">
        <v>3717</v>
      </c>
      <c r="B9022" s="127">
        <v>962439.25199999998</v>
      </c>
      <c r="C9022" s="127">
        <v>6472627.9869999997</v>
      </c>
      <c r="D9022" s="103" t="s">
        <v>167</v>
      </c>
      <c r="E9022" s="125" t="s">
        <v>3231</v>
      </c>
      <c r="F9022" s="133"/>
      <c r="G9022" s="103" t="s">
        <v>167</v>
      </c>
      <c r="H9022" s="125" t="s">
        <v>3231</v>
      </c>
      <c r="I9022" s="125" t="s">
        <v>5874</v>
      </c>
      <c r="J9022" s="125">
        <v>58058.45</v>
      </c>
      <c r="K9022" s="151"/>
      <c r="L9022" s="118" t="s">
        <v>5856</v>
      </c>
    </row>
    <row r="9023" spans="1:12" x14ac:dyDescent="0.2">
      <c r="D9023" s="103"/>
      <c r="G9023" s="103"/>
      <c r="K9023" s="151"/>
    </row>
    <row r="9024" spans="1:12" x14ac:dyDescent="0.2">
      <c r="A9024" s="126">
        <v>3718</v>
      </c>
      <c r="B9024" s="127">
        <v>962457.81499999994</v>
      </c>
      <c r="C9024" s="127">
        <v>6472620.5789999999</v>
      </c>
      <c r="D9024" s="103" t="s">
        <v>167</v>
      </c>
      <c r="E9024" s="125" t="s">
        <v>3231</v>
      </c>
      <c r="F9024" s="133"/>
      <c r="G9024" s="103" t="s">
        <v>167</v>
      </c>
      <c r="H9024" s="125" t="s">
        <v>3231</v>
      </c>
      <c r="I9024" s="125" t="s">
        <v>5875</v>
      </c>
      <c r="J9024" s="125">
        <v>58078.44</v>
      </c>
      <c r="K9024" s="151"/>
      <c r="L9024" s="118" t="s">
        <v>5856</v>
      </c>
    </row>
    <row r="9025" spans="1:12" x14ac:dyDescent="0.2">
      <c r="D9025" s="103"/>
      <c r="G9025" s="103"/>
      <c r="K9025" s="151"/>
    </row>
    <row r="9026" spans="1:12" x14ac:dyDescent="0.2">
      <c r="A9026" s="126">
        <v>3719</v>
      </c>
      <c r="B9026" s="127">
        <v>962476.43299999996</v>
      </c>
      <c r="C9026" s="127">
        <v>6472613.1490000002</v>
      </c>
      <c r="D9026" s="103" t="s">
        <v>167</v>
      </c>
      <c r="E9026" s="125" t="s">
        <v>3231</v>
      </c>
      <c r="F9026" s="133"/>
      <c r="G9026" s="103" t="s">
        <v>167</v>
      </c>
      <c r="H9026" s="125" t="s">
        <v>3231</v>
      </c>
      <c r="I9026" s="125" t="s">
        <v>5876</v>
      </c>
      <c r="J9026" s="125">
        <v>58098.49</v>
      </c>
      <c r="K9026" s="151"/>
      <c r="L9026" s="118" t="s">
        <v>5856</v>
      </c>
    </row>
    <row r="9027" spans="1:12" x14ac:dyDescent="0.2">
      <c r="D9027" s="103"/>
      <c r="G9027" s="103"/>
      <c r="K9027" s="151"/>
    </row>
    <row r="9028" spans="1:12" x14ac:dyDescent="0.2">
      <c r="A9028" s="126">
        <v>3720</v>
      </c>
      <c r="B9028" s="127">
        <v>962494.98199999996</v>
      </c>
      <c r="C9028" s="127">
        <v>6472605.7470000004</v>
      </c>
      <c r="D9028" s="103" t="s">
        <v>167</v>
      </c>
      <c r="E9028" s="125" t="s">
        <v>3231</v>
      </c>
      <c r="F9028" s="133"/>
      <c r="G9028" s="103" t="s">
        <v>167</v>
      </c>
      <c r="H9028" s="125" t="s">
        <v>3231</v>
      </c>
      <c r="I9028" s="125" t="s">
        <v>5877</v>
      </c>
      <c r="J9028" s="125">
        <v>58118.47</v>
      </c>
      <c r="K9028" s="151"/>
      <c r="L9028" s="118" t="s">
        <v>5856</v>
      </c>
    </row>
    <row r="9029" spans="1:12" x14ac:dyDescent="0.2">
      <c r="D9029" s="103"/>
      <c r="G9029" s="103"/>
      <c r="K9029" s="151"/>
    </row>
    <row r="9030" spans="1:12" x14ac:dyDescent="0.2">
      <c r="A9030" s="126">
        <v>3721</v>
      </c>
      <c r="B9030" s="127">
        <v>962513.53399999999</v>
      </c>
      <c r="C9030" s="127">
        <v>6472598.3399999999</v>
      </c>
      <c r="D9030" s="103" t="s">
        <v>167</v>
      </c>
      <c r="E9030" s="125" t="s">
        <v>3231</v>
      </c>
      <c r="F9030" s="133"/>
      <c r="G9030" s="103" t="s">
        <v>167</v>
      </c>
      <c r="H9030" s="125" t="s">
        <v>3231</v>
      </c>
      <c r="I9030" s="125" t="s">
        <v>5878</v>
      </c>
      <c r="J9030" s="125">
        <v>58138.46</v>
      </c>
      <c r="K9030" s="151"/>
      <c r="L9030" s="118" t="s">
        <v>5856</v>
      </c>
    </row>
    <row r="9031" spans="1:12" x14ac:dyDescent="0.2">
      <c r="D9031" s="103"/>
      <c r="G9031" s="103"/>
      <c r="K9031" s="151"/>
    </row>
    <row r="9032" spans="1:12" x14ac:dyDescent="0.2">
      <c r="A9032" s="126">
        <v>3722</v>
      </c>
      <c r="B9032" s="127">
        <v>962532.13100000005</v>
      </c>
      <c r="C9032" s="127">
        <v>6472590.8890000004</v>
      </c>
      <c r="D9032" s="103" t="s">
        <v>167</v>
      </c>
      <c r="E9032" s="125" t="s">
        <v>3231</v>
      </c>
      <c r="F9032" s="133"/>
      <c r="G9032" s="103" t="s">
        <v>167</v>
      </c>
      <c r="H9032" s="125" t="s">
        <v>3231</v>
      </c>
      <c r="I9032" s="125" t="s">
        <v>5879</v>
      </c>
      <c r="J9032" s="125">
        <v>58158.5</v>
      </c>
      <c r="K9032" s="151"/>
      <c r="L9032" s="118" t="s">
        <v>5856</v>
      </c>
    </row>
    <row r="9033" spans="1:12" x14ac:dyDescent="0.2">
      <c r="D9033" s="103"/>
      <c r="G9033" s="103"/>
      <c r="K9033" s="151"/>
    </row>
    <row r="9034" spans="1:12" x14ac:dyDescent="0.2">
      <c r="A9034" s="126">
        <v>3723</v>
      </c>
      <c r="B9034" s="127">
        <v>962550.71499999997</v>
      </c>
      <c r="C9034" s="127">
        <v>6472583.4440000001</v>
      </c>
      <c r="D9034" s="103" t="s">
        <v>167</v>
      </c>
      <c r="E9034" s="125" t="s">
        <v>3231</v>
      </c>
      <c r="F9034" s="133"/>
      <c r="G9034" s="103" t="s">
        <v>167</v>
      </c>
      <c r="H9034" s="125" t="s">
        <v>3231</v>
      </c>
      <c r="I9034" s="125" t="s">
        <v>5880</v>
      </c>
      <c r="J9034" s="125">
        <v>58178.53</v>
      </c>
      <c r="K9034" s="151"/>
      <c r="L9034" s="118" t="s">
        <v>5856</v>
      </c>
    </row>
    <row r="9035" spans="1:12" x14ac:dyDescent="0.2">
      <c r="D9035" s="103"/>
      <c r="G9035" s="103"/>
      <c r="K9035" s="151"/>
    </row>
    <row r="9036" spans="1:12" x14ac:dyDescent="0.2">
      <c r="A9036" s="126">
        <v>3724</v>
      </c>
      <c r="B9036" s="127">
        <v>962568.84299999999</v>
      </c>
      <c r="C9036" s="127">
        <v>6472575.9299999997</v>
      </c>
      <c r="D9036" s="103" t="s">
        <v>167</v>
      </c>
      <c r="E9036" s="125" t="s">
        <v>3231</v>
      </c>
      <c r="F9036" s="133"/>
      <c r="G9036" s="103" t="s">
        <v>167</v>
      </c>
      <c r="H9036" s="125" t="s">
        <v>3231</v>
      </c>
      <c r="I9036" s="125" t="s">
        <v>5881</v>
      </c>
      <c r="J9036" s="125">
        <v>58192.15</v>
      </c>
      <c r="K9036" s="151"/>
      <c r="L9036" s="118" t="s">
        <v>5856</v>
      </c>
    </row>
    <row r="9037" spans="1:12" x14ac:dyDescent="0.2">
      <c r="D9037" s="103"/>
      <c r="G9037" s="103"/>
      <c r="K9037" s="151"/>
    </row>
    <row r="9038" spans="1:12" x14ac:dyDescent="0.2">
      <c r="A9038" s="126">
        <v>3725</v>
      </c>
      <c r="B9038" s="127">
        <v>962587.32</v>
      </c>
      <c r="C9038" s="127">
        <v>6472568.284</v>
      </c>
      <c r="D9038" s="103" t="s">
        <v>167</v>
      </c>
      <c r="E9038" s="125" t="s">
        <v>3231</v>
      </c>
      <c r="F9038" s="133"/>
      <c r="G9038" s="103" t="s">
        <v>167</v>
      </c>
      <c r="H9038" s="125" t="s">
        <v>3231</v>
      </c>
      <c r="I9038" s="125" t="s">
        <v>5882</v>
      </c>
      <c r="J9038" s="125">
        <v>58218.06</v>
      </c>
      <c r="K9038" s="151"/>
      <c r="L9038" s="118" t="s">
        <v>5856</v>
      </c>
    </row>
    <row r="9039" spans="1:12" x14ac:dyDescent="0.2">
      <c r="D9039" s="103"/>
      <c r="G9039" s="103"/>
      <c r="K9039" s="151"/>
    </row>
    <row r="9040" spans="1:12" x14ac:dyDescent="0.2">
      <c r="A9040" s="126">
        <v>3726</v>
      </c>
      <c r="B9040" s="127">
        <v>962605.576</v>
      </c>
      <c r="C9040" s="127">
        <v>6472560.5939999996</v>
      </c>
      <c r="D9040" s="103" t="s">
        <v>167</v>
      </c>
      <c r="E9040" s="125" t="s">
        <v>3231</v>
      </c>
      <c r="F9040" s="133"/>
      <c r="G9040" s="103" t="s">
        <v>167</v>
      </c>
      <c r="H9040" s="125" t="s">
        <v>3231</v>
      </c>
      <c r="I9040" s="125" t="s">
        <v>5883</v>
      </c>
      <c r="J9040" s="125">
        <v>58237.32</v>
      </c>
      <c r="K9040" s="151"/>
      <c r="L9040" s="118" t="s">
        <v>5856</v>
      </c>
    </row>
    <row r="9041" spans="1:12" x14ac:dyDescent="0.2">
      <c r="D9041" s="103"/>
      <c r="F9041" s="125">
        <v>0</v>
      </c>
      <c r="G9041" s="103"/>
      <c r="K9041" s="151"/>
    </row>
    <row r="9042" spans="1:12" x14ac:dyDescent="0.2">
      <c r="A9042" s="126" t="s">
        <v>5884</v>
      </c>
      <c r="B9042" s="127">
        <v>962624.66799999995</v>
      </c>
      <c r="C9042" s="127">
        <v>6472557.5829999996</v>
      </c>
      <c r="D9042" s="103" t="s">
        <v>167</v>
      </c>
      <c r="E9042" s="125" t="s">
        <v>3231</v>
      </c>
      <c r="F9042" s="133"/>
      <c r="G9042" s="103" t="s">
        <v>167</v>
      </c>
      <c r="H9042" s="125" t="s">
        <v>3231</v>
      </c>
      <c r="I9042" s="125" t="s">
        <v>5885</v>
      </c>
      <c r="J9042" s="125">
        <v>58259.57</v>
      </c>
      <c r="K9042" s="152"/>
      <c r="L9042" s="118" t="s">
        <v>5856</v>
      </c>
    </row>
    <row r="9043" spans="1:12" x14ac:dyDescent="0.2">
      <c r="D9043" s="103"/>
      <c r="F9043" s="125">
        <v>0</v>
      </c>
      <c r="G9043" s="103"/>
    </row>
    <row r="9044" spans="1:12" x14ac:dyDescent="0.2">
      <c r="A9044" s="126" t="s">
        <v>5886</v>
      </c>
      <c r="B9044" s="127">
        <v>962639.28700000001</v>
      </c>
      <c r="C9044" s="127">
        <v>6472562.9309999999</v>
      </c>
      <c r="D9044" s="103" t="s">
        <v>167</v>
      </c>
      <c r="E9044" s="125">
        <v>505.42399999999998</v>
      </c>
      <c r="F9044" s="125">
        <v>1.3159999999999741</v>
      </c>
      <c r="G9044" s="103" t="s">
        <v>167</v>
      </c>
      <c r="H9044" s="119">
        <f t="shared" ref="H9044:H9084" si="3514">F9044+L9044+0.1</f>
        <v>1.8459999999999741</v>
      </c>
      <c r="I9044" s="125" t="s">
        <v>5887</v>
      </c>
      <c r="J9044" s="125">
        <v>58279.040000000001</v>
      </c>
      <c r="L9044" s="118">
        <v>0.43</v>
      </c>
    </row>
    <row r="9045" spans="1:12" x14ac:dyDescent="0.2">
      <c r="D9045" s="103"/>
      <c r="F9045" s="125">
        <v>0</v>
      </c>
      <c r="G9045" s="103"/>
      <c r="L9045" s="118">
        <v>0</v>
      </c>
    </row>
    <row r="9046" spans="1:12" x14ac:dyDescent="0.2">
      <c r="A9046" s="126" t="s">
        <v>5888</v>
      </c>
      <c r="B9046" s="127">
        <v>962641.99399999995</v>
      </c>
      <c r="C9046" s="127">
        <v>6472562.6370000001</v>
      </c>
      <c r="D9046" s="103" t="s">
        <v>167</v>
      </c>
      <c r="E9046" s="125">
        <v>505.3</v>
      </c>
      <c r="F9046" s="125">
        <v>1.4050000000000296</v>
      </c>
      <c r="G9046" s="103" t="s">
        <v>167</v>
      </c>
      <c r="H9046" s="119">
        <f t="shared" si="3514"/>
        <v>1.9350000000000296</v>
      </c>
      <c r="I9046" s="125" t="s">
        <v>5889</v>
      </c>
      <c r="J9046" s="125">
        <v>58281.78</v>
      </c>
      <c r="L9046" s="118">
        <v>0.43</v>
      </c>
    </row>
    <row r="9047" spans="1:12" x14ac:dyDescent="0.2">
      <c r="D9047" s="103"/>
      <c r="F9047" s="125">
        <v>0</v>
      </c>
      <c r="G9047" s="103"/>
    </row>
    <row r="9048" spans="1:12" x14ac:dyDescent="0.2">
      <c r="A9048" s="126">
        <v>3728</v>
      </c>
      <c r="B9048" s="127">
        <v>962643.83900000004</v>
      </c>
      <c r="C9048" s="127">
        <v>6472561.9500000002</v>
      </c>
      <c r="D9048" s="103" t="s">
        <v>167</v>
      </c>
      <c r="E9048" s="125">
        <v>505.21</v>
      </c>
      <c r="F9048" s="125">
        <v>1.3549999999999613</v>
      </c>
      <c r="G9048" s="103" t="s">
        <v>167</v>
      </c>
      <c r="H9048" s="119">
        <f t="shared" si="3514"/>
        <v>1.8849999999999614</v>
      </c>
      <c r="I9048" s="125" t="s">
        <v>5890</v>
      </c>
      <c r="J9048" s="125">
        <v>58283.76</v>
      </c>
      <c r="L9048" s="118">
        <v>0.43</v>
      </c>
    </row>
    <row r="9049" spans="1:12" x14ac:dyDescent="0.2">
      <c r="D9049" s="103"/>
      <c r="F9049" s="125">
        <v>0</v>
      </c>
      <c r="G9049" s="103"/>
    </row>
    <row r="9050" spans="1:12" x14ac:dyDescent="0.2">
      <c r="A9050" s="126" t="s">
        <v>5891</v>
      </c>
      <c r="B9050" s="127">
        <v>962646.37100000004</v>
      </c>
      <c r="C9050" s="127">
        <v>6472560.3959999997</v>
      </c>
      <c r="D9050" s="103" t="s">
        <v>167</v>
      </c>
      <c r="E9050" s="125">
        <v>505.33800000000002</v>
      </c>
      <c r="F9050" s="125">
        <v>1.4260000000000446</v>
      </c>
      <c r="G9050" s="103" t="s">
        <v>167</v>
      </c>
      <c r="H9050" s="119">
        <f t="shared" si="3514"/>
        <v>1.9560000000000446</v>
      </c>
      <c r="I9050" s="125" t="s">
        <v>5892</v>
      </c>
      <c r="J9050" s="125">
        <v>58286.73</v>
      </c>
      <c r="L9050" s="118">
        <v>0.43</v>
      </c>
    </row>
    <row r="9051" spans="1:12" x14ac:dyDescent="0.2">
      <c r="D9051" s="103"/>
      <c r="F9051" s="125">
        <v>0</v>
      </c>
      <c r="G9051" s="103"/>
    </row>
    <row r="9052" spans="1:12" x14ac:dyDescent="0.2">
      <c r="A9052" s="126" t="s">
        <v>5893</v>
      </c>
      <c r="B9052" s="127">
        <v>962649.147</v>
      </c>
      <c r="C9052" s="127">
        <v>6472558.6950000003</v>
      </c>
      <c r="D9052" s="103" t="s">
        <v>167</v>
      </c>
      <c r="E9052" s="125">
        <v>505.435</v>
      </c>
      <c r="F9052" s="125">
        <v>1.4460000000000264</v>
      </c>
      <c r="G9052" s="103" t="s">
        <v>167</v>
      </c>
      <c r="H9052" s="119">
        <f t="shared" si="3514"/>
        <v>2.2460000000000266</v>
      </c>
      <c r="I9052" s="125" t="s">
        <v>5894</v>
      </c>
      <c r="J9052" s="125">
        <v>58289.99</v>
      </c>
      <c r="L9052" s="118">
        <v>0.7</v>
      </c>
    </row>
    <row r="9053" spans="1:12" x14ac:dyDescent="0.2">
      <c r="D9053" s="103"/>
      <c r="F9053" s="125">
        <v>0</v>
      </c>
      <c r="G9053" s="103"/>
    </row>
    <row r="9054" spans="1:12" x14ac:dyDescent="0.2">
      <c r="A9054" s="126" t="s">
        <v>5895</v>
      </c>
      <c r="B9054" s="127">
        <v>962653.67599999998</v>
      </c>
      <c r="C9054" s="127">
        <v>6472556.0130000003</v>
      </c>
      <c r="D9054" s="103" t="s">
        <v>167</v>
      </c>
      <c r="E9054" s="125">
        <v>504.75599999999997</v>
      </c>
      <c r="F9054" s="125">
        <v>0.58899999999999864</v>
      </c>
      <c r="G9054" s="103" t="s">
        <v>167</v>
      </c>
      <c r="H9054" s="119">
        <f t="shared" si="3514"/>
        <v>1.3889999999999987</v>
      </c>
      <c r="I9054" s="125" t="s">
        <v>5896</v>
      </c>
      <c r="J9054" s="125">
        <v>58295.25</v>
      </c>
      <c r="L9054" s="118">
        <v>0.7</v>
      </c>
    </row>
    <row r="9055" spans="1:12" x14ac:dyDescent="0.2">
      <c r="D9055" s="103"/>
      <c r="F9055" s="125">
        <v>0</v>
      </c>
      <c r="G9055" s="103"/>
    </row>
    <row r="9056" spans="1:12" x14ac:dyDescent="0.2">
      <c r="A9056" s="126">
        <v>3729</v>
      </c>
      <c r="B9056" s="127">
        <v>962659.71499999997</v>
      </c>
      <c r="C9056" s="127">
        <v>6472552.9939999999</v>
      </c>
      <c r="D9056" s="103" t="s">
        <v>167</v>
      </c>
      <c r="E9056" s="125">
        <v>504.714</v>
      </c>
      <c r="F9056" s="125">
        <v>0.50900000000001455</v>
      </c>
      <c r="G9056" s="103" t="s">
        <v>167</v>
      </c>
      <c r="H9056" s="119">
        <f t="shared" si="3514"/>
        <v>1.3090000000000146</v>
      </c>
      <c r="I9056" s="125" t="s">
        <v>5897</v>
      </c>
      <c r="J9056" s="125">
        <v>58302.01</v>
      </c>
      <c r="L9056" s="118">
        <v>0.7</v>
      </c>
    </row>
    <row r="9057" spans="1:12" x14ac:dyDescent="0.2">
      <c r="D9057" s="103"/>
      <c r="F9057" s="125">
        <v>0</v>
      </c>
      <c r="G9057" s="103"/>
    </row>
    <row r="9058" spans="1:12" x14ac:dyDescent="0.2">
      <c r="A9058" s="126" t="s">
        <v>5898</v>
      </c>
      <c r="B9058" s="127">
        <v>962671.98499999999</v>
      </c>
      <c r="C9058" s="127">
        <v>6472547.4380000001</v>
      </c>
      <c r="D9058" s="103" t="s">
        <v>167</v>
      </c>
      <c r="E9058" s="125">
        <v>504.721</v>
      </c>
      <c r="F9058" s="125">
        <v>1.103999999999985</v>
      </c>
      <c r="G9058" s="103" t="s">
        <v>167</v>
      </c>
      <c r="H9058" s="119">
        <f t="shared" si="3514"/>
        <v>2.103999999999985</v>
      </c>
      <c r="I9058" s="125" t="s">
        <v>5899</v>
      </c>
      <c r="J9058" s="125">
        <v>58315.49</v>
      </c>
      <c r="L9058" s="118">
        <v>0.9</v>
      </c>
    </row>
    <row r="9059" spans="1:12" x14ac:dyDescent="0.2">
      <c r="D9059" s="103"/>
      <c r="F9059" s="125">
        <v>0</v>
      </c>
      <c r="G9059" s="103"/>
    </row>
    <row r="9060" spans="1:12" x14ac:dyDescent="0.2">
      <c r="A9060" s="126" t="s">
        <v>5900</v>
      </c>
      <c r="B9060" s="127">
        <v>962673.99199999997</v>
      </c>
      <c r="C9060" s="127">
        <v>6472546.7300000004</v>
      </c>
      <c r="D9060" s="103" t="s">
        <v>167</v>
      </c>
      <c r="E9060" s="125">
        <v>504.73500000000001</v>
      </c>
      <c r="F9060" s="125">
        <v>1.16700000000003</v>
      </c>
      <c r="G9060" s="103" t="s">
        <v>167</v>
      </c>
      <c r="H9060" s="119">
        <f t="shared" si="3514"/>
        <v>2.16700000000003</v>
      </c>
      <c r="I9060" s="125" t="s">
        <v>5901</v>
      </c>
      <c r="J9060" s="125">
        <v>58317.62</v>
      </c>
      <c r="L9060" s="118">
        <v>0.9</v>
      </c>
    </row>
    <row r="9061" spans="1:12" x14ac:dyDescent="0.2">
      <c r="D9061" s="103"/>
      <c r="F9061" s="125">
        <v>0</v>
      </c>
      <c r="G9061" s="103"/>
    </row>
    <row r="9062" spans="1:12" x14ac:dyDescent="0.2">
      <c r="A9062" s="126">
        <v>3730</v>
      </c>
      <c r="B9062" s="127">
        <v>962677.35199999996</v>
      </c>
      <c r="C9062" s="127">
        <v>6472545.8839999996</v>
      </c>
      <c r="D9062" s="103" t="s">
        <v>167</v>
      </c>
      <c r="E9062" s="125">
        <v>504.78899999999999</v>
      </c>
      <c r="F9062" s="125">
        <v>0.94499999999999318</v>
      </c>
      <c r="G9062" s="103" t="s">
        <v>167</v>
      </c>
      <c r="H9062" s="119">
        <f t="shared" si="3514"/>
        <v>1.9449999999999932</v>
      </c>
      <c r="I9062" s="125" t="s">
        <v>5902</v>
      </c>
      <c r="J9062" s="125">
        <v>58321.1</v>
      </c>
      <c r="L9062" s="118">
        <v>0.9</v>
      </c>
    </row>
    <row r="9063" spans="1:12" x14ac:dyDescent="0.2">
      <c r="D9063" s="103"/>
      <c r="F9063" s="125">
        <v>0</v>
      </c>
      <c r="G9063" s="103"/>
    </row>
    <row r="9064" spans="1:12" x14ac:dyDescent="0.2">
      <c r="A9064" s="126" t="s">
        <v>5903</v>
      </c>
      <c r="B9064" s="127">
        <v>962682.56099999999</v>
      </c>
      <c r="C9064" s="127">
        <v>6472545.3380000005</v>
      </c>
      <c r="D9064" s="103" t="s">
        <v>167</v>
      </c>
      <c r="E9064" s="125">
        <v>504.92</v>
      </c>
      <c r="F9064" s="125">
        <v>0.66500000000002046</v>
      </c>
      <c r="G9064" s="103" t="s">
        <v>167</v>
      </c>
      <c r="H9064" s="119">
        <f t="shared" si="3514"/>
        <v>1.6650000000000205</v>
      </c>
      <c r="I9064" s="125" t="s">
        <v>5904</v>
      </c>
      <c r="J9064" s="125">
        <v>58326.36</v>
      </c>
      <c r="L9064" s="118">
        <v>0.9</v>
      </c>
    </row>
    <row r="9065" spans="1:12" x14ac:dyDescent="0.2">
      <c r="D9065" s="103"/>
      <c r="F9065" s="125">
        <v>0</v>
      </c>
      <c r="G9065" s="103"/>
    </row>
    <row r="9066" spans="1:12" x14ac:dyDescent="0.2">
      <c r="A9066" s="126" t="s">
        <v>5905</v>
      </c>
      <c r="B9066" s="127">
        <v>962691.86300000001</v>
      </c>
      <c r="C9066" s="127">
        <v>6472544.96</v>
      </c>
      <c r="D9066" s="103" t="s">
        <v>167</v>
      </c>
      <c r="E9066" s="125">
        <v>505.03800000000001</v>
      </c>
      <c r="F9066" s="125">
        <v>0.50200000000000955</v>
      </c>
      <c r="G9066" s="103" t="s">
        <v>167</v>
      </c>
      <c r="H9066" s="119">
        <f t="shared" si="3514"/>
        <v>1.3020000000000096</v>
      </c>
      <c r="I9066" s="125" t="s">
        <v>5906</v>
      </c>
      <c r="J9066" s="125">
        <v>58335.67</v>
      </c>
      <c r="L9066" s="118">
        <v>0.7</v>
      </c>
    </row>
    <row r="9067" spans="1:12" x14ac:dyDescent="0.2">
      <c r="D9067" s="103"/>
      <c r="F9067" s="125">
        <v>0</v>
      </c>
      <c r="G9067" s="103"/>
    </row>
    <row r="9068" spans="1:12" x14ac:dyDescent="0.2">
      <c r="A9068" s="126">
        <v>3731</v>
      </c>
      <c r="B9068" s="127">
        <v>962698.80599999998</v>
      </c>
      <c r="C9068" s="127">
        <v>6472544.4910000004</v>
      </c>
      <c r="D9068" s="103" t="s">
        <v>167</v>
      </c>
      <c r="E9068" s="125">
        <v>505.03699999999998</v>
      </c>
      <c r="F9068" s="125">
        <v>0.46799999999996089</v>
      </c>
      <c r="G9068" s="103" t="s">
        <v>167</v>
      </c>
      <c r="H9068" s="119">
        <f t="shared" si="3514"/>
        <v>1.2679999999999609</v>
      </c>
      <c r="I9068" s="125" t="s">
        <v>5907</v>
      </c>
      <c r="J9068" s="125">
        <v>58342.63</v>
      </c>
      <c r="L9068" s="118">
        <v>0.7</v>
      </c>
    </row>
    <row r="9069" spans="1:12" x14ac:dyDescent="0.2">
      <c r="D9069" s="103"/>
      <c r="F9069" s="125">
        <v>0</v>
      </c>
      <c r="G9069" s="103"/>
    </row>
    <row r="9070" spans="1:12" x14ac:dyDescent="0.2">
      <c r="A9070" s="126" t="s">
        <v>5908</v>
      </c>
      <c r="B9070" s="127">
        <v>962707.61300000001</v>
      </c>
      <c r="C9070" s="127">
        <v>6472543.6710000001</v>
      </c>
      <c r="D9070" s="103" t="s">
        <v>167</v>
      </c>
      <c r="E9070" s="125">
        <v>505.31400000000002</v>
      </c>
      <c r="F9070" s="125">
        <v>0.68900000000002137</v>
      </c>
      <c r="G9070" s="103" t="s">
        <v>167</v>
      </c>
      <c r="H9070" s="119">
        <f t="shared" si="3514"/>
        <v>1.4890000000000214</v>
      </c>
      <c r="I9070" s="125" t="s">
        <v>5909</v>
      </c>
      <c r="J9070" s="125">
        <v>58351.48</v>
      </c>
      <c r="L9070" s="118">
        <v>0.7</v>
      </c>
    </row>
    <row r="9071" spans="1:12" x14ac:dyDescent="0.2">
      <c r="D9071" s="103"/>
      <c r="F9071" s="125">
        <v>0</v>
      </c>
      <c r="G9071" s="103"/>
    </row>
    <row r="9072" spans="1:12" x14ac:dyDescent="0.2">
      <c r="A9072" s="126">
        <v>3732</v>
      </c>
      <c r="B9072" s="127">
        <v>962718.88300000003</v>
      </c>
      <c r="C9072" s="127">
        <v>6472542.1789999995</v>
      </c>
      <c r="D9072" s="103" t="s">
        <v>167</v>
      </c>
      <c r="E9072" s="125">
        <v>505.43799999999999</v>
      </c>
      <c r="F9072" s="125">
        <v>0.46699999999998454</v>
      </c>
      <c r="G9072" s="103" t="s">
        <v>167</v>
      </c>
      <c r="H9072" s="119">
        <f t="shared" si="3514"/>
        <v>1.2669999999999846</v>
      </c>
      <c r="I9072" s="125" t="s">
        <v>5910</v>
      </c>
      <c r="J9072" s="125">
        <v>58362.85</v>
      </c>
      <c r="L9072" s="118">
        <v>0.7</v>
      </c>
    </row>
    <row r="9073" spans="1:12" x14ac:dyDescent="0.2">
      <c r="D9073" s="103"/>
      <c r="F9073" s="125">
        <v>0</v>
      </c>
      <c r="G9073" s="103"/>
    </row>
    <row r="9074" spans="1:12" x14ac:dyDescent="0.2">
      <c r="A9074" s="126" t="s">
        <v>5911</v>
      </c>
      <c r="B9074" s="127">
        <v>962730.55200000003</v>
      </c>
      <c r="C9074" s="127">
        <v>6472541.0789999999</v>
      </c>
      <c r="D9074" s="103" t="s">
        <v>167</v>
      </c>
      <c r="E9074" s="125">
        <v>505.55</v>
      </c>
      <c r="F9074" s="125">
        <v>0.40199999999998681</v>
      </c>
      <c r="G9074" s="103" t="s">
        <v>167</v>
      </c>
      <c r="H9074" s="119">
        <f t="shared" si="3514"/>
        <v>1.2019999999999869</v>
      </c>
      <c r="I9074" s="125" t="s">
        <v>5912</v>
      </c>
      <c r="J9074" s="125">
        <v>58374.59</v>
      </c>
      <c r="L9074" s="118">
        <v>0.7</v>
      </c>
    </row>
    <row r="9075" spans="1:12" x14ac:dyDescent="0.2">
      <c r="D9075" s="103"/>
      <c r="F9075" s="125">
        <v>0</v>
      </c>
      <c r="G9075" s="103"/>
    </row>
    <row r="9076" spans="1:12" x14ac:dyDescent="0.2">
      <c r="A9076" s="126">
        <v>3733</v>
      </c>
      <c r="B9076" s="127">
        <v>962738.80200000003</v>
      </c>
      <c r="C9076" s="127">
        <v>6472540.0389999999</v>
      </c>
      <c r="D9076" s="103" t="s">
        <v>167</v>
      </c>
      <c r="E9076" s="125">
        <v>505.60300000000001</v>
      </c>
      <c r="F9076" s="125">
        <v>0.35300000000000864</v>
      </c>
      <c r="G9076" s="103" t="s">
        <v>167</v>
      </c>
      <c r="H9076" s="119">
        <f t="shared" si="3514"/>
        <v>1.1530000000000087</v>
      </c>
      <c r="I9076" s="125" t="s">
        <v>5913</v>
      </c>
      <c r="J9076" s="125">
        <v>58382.9</v>
      </c>
      <c r="L9076" s="118">
        <v>0.7</v>
      </c>
    </row>
    <row r="9077" spans="1:12" x14ac:dyDescent="0.2">
      <c r="D9077" s="103"/>
      <c r="F9077" s="125">
        <v>0</v>
      </c>
      <c r="G9077" s="103"/>
    </row>
    <row r="9078" spans="1:12" x14ac:dyDescent="0.2">
      <c r="A9078" s="126" t="s">
        <v>5914</v>
      </c>
      <c r="B9078" s="127">
        <v>962745.58200000005</v>
      </c>
      <c r="C9078" s="127">
        <v>6472539.165</v>
      </c>
      <c r="D9078" s="103" t="s">
        <v>167</v>
      </c>
      <c r="E9078" s="125">
        <v>505.67700000000002</v>
      </c>
      <c r="F9078" s="125">
        <v>0.45900000000000318</v>
      </c>
      <c r="G9078" s="103" t="s">
        <v>167</v>
      </c>
      <c r="H9078" s="119">
        <f t="shared" si="3514"/>
        <v>1.2590000000000032</v>
      </c>
      <c r="I9078" s="125">
        <v>57357.9</v>
      </c>
      <c r="J9078" s="125">
        <v>58389.9</v>
      </c>
      <c r="L9078" s="118">
        <v>0.7</v>
      </c>
    </row>
    <row r="9079" spans="1:12" x14ac:dyDescent="0.2">
      <c r="D9079" s="103"/>
      <c r="F9079" s="125">
        <v>0</v>
      </c>
      <c r="G9079" s="103"/>
    </row>
    <row r="9080" spans="1:12" x14ac:dyDescent="0.2">
      <c r="A9080" s="126">
        <v>3734</v>
      </c>
      <c r="B9080" s="127">
        <v>962753.00800000003</v>
      </c>
      <c r="C9080" s="127">
        <v>6472537.6940000001</v>
      </c>
      <c r="D9080" s="103" t="s">
        <v>167</v>
      </c>
      <c r="E9080" s="125">
        <v>505.77600000000001</v>
      </c>
      <c r="F9080" s="125">
        <v>0.59800000000001319</v>
      </c>
      <c r="G9080" s="103" t="s">
        <v>167</v>
      </c>
      <c r="H9080" s="119">
        <f t="shared" si="3514"/>
        <v>1.3980000000000132</v>
      </c>
      <c r="I9080" s="125" t="s">
        <v>5915</v>
      </c>
      <c r="J9080" s="125">
        <v>58397.31</v>
      </c>
      <c r="L9080" s="118">
        <v>0.7</v>
      </c>
    </row>
    <row r="9081" spans="1:12" x14ac:dyDescent="0.2">
      <c r="D9081" s="103"/>
      <c r="F9081" s="125">
        <v>0</v>
      </c>
      <c r="G9081" s="103"/>
    </row>
    <row r="9082" spans="1:12" x14ac:dyDescent="0.2">
      <c r="A9082" s="126" t="s">
        <v>5916</v>
      </c>
      <c r="B9082" s="127">
        <v>962762.35</v>
      </c>
      <c r="C9082" s="127">
        <v>6472534.0369999995</v>
      </c>
      <c r="D9082" s="103" t="s">
        <v>167</v>
      </c>
      <c r="E9082" s="125">
        <v>505.92099999999999</v>
      </c>
      <c r="F9082" s="125">
        <v>0.55700000000001637</v>
      </c>
      <c r="G9082" s="103" t="s">
        <v>167</v>
      </c>
      <c r="H9082" s="119">
        <f t="shared" si="3514"/>
        <v>1.3570000000000164</v>
      </c>
      <c r="I9082" s="125" t="s">
        <v>5917</v>
      </c>
      <c r="J9082" s="125">
        <v>58407.37</v>
      </c>
      <c r="L9082" s="118">
        <v>0.7</v>
      </c>
    </row>
    <row r="9083" spans="1:12" x14ac:dyDescent="0.2">
      <c r="D9083" s="103"/>
      <c r="F9083" s="125">
        <v>0</v>
      </c>
      <c r="G9083" s="103"/>
    </row>
    <row r="9084" spans="1:12" x14ac:dyDescent="0.2">
      <c r="A9084" s="126">
        <v>3735</v>
      </c>
      <c r="B9084" s="127">
        <v>962775.15300000005</v>
      </c>
      <c r="C9084" s="127">
        <v>6472526.6229999997</v>
      </c>
      <c r="D9084" s="103" t="s">
        <v>167</v>
      </c>
      <c r="E9084" s="125">
        <v>506.26100000000002</v>
      </c>
      <c r="F9084" s="125">
        <v>0.52500000000003411</v>
      </c>
      <c r="G9084" s="103" t="s">
        <v>167</v>
      </c>
      <c r="H9084" s="119">
        <f t="shared" si="3514"/>
        <v>1.3250000000000342</v>
      </c>
      <c r="I9084" s="125" t="s">
        <v>5918</v>
      </c>
      <c r="J9084" s="125">
        <v>58422.17</v>
      </c>
      <c r="L9084" s="118">
        <v>0.7</v>
      </c>
    </row>
    <row r="9085" spans="1:12" x14ac:dyDescent="0.2">
      <c r="D9085" s="103"/>
      <c r="F9085" s="125">
        <v>0</v>
      </c>
      <c r="G9085" s="103"/>
    </row>
    <row r="9086" spans="1:12" x14ac:dyDescent="0.2">
      <c r="A9086" s="126">
        <v>3736</v>
      </c>
      <c r="B9086" s="127">
        <v>962792.13800000004</v>
      </c>
      <c r="C9086" s="127">
        <v>6472514.9479999999</v>
      </c>
      <c r="D9086" s="103" t="s">
        <v>167</v>
      </c>
      <c r="E9086" s="125">
        <v>506.65</v>
      </c>
      <c r="F9086" s="125">
        <v>0.53399999999999181</v>
      </c>
      <c r="G9086" s="103" t="s">
        <v>167</v>
      </c>
      <c r="H9086" s="119">
        <f t="shared" ref="H9086:H9148" si="3515">F9086+L9086+0.1</f>
        <v>1.3339999999999919</v>
      </c>
      <c r="I9086" s="125" t="s">
        <v>5919</v>
      </c>
      <c r="J9086" s="125">
        <v>58442.79</v>
      </c>
      <c r="L9086" s="118">
        <v>0.7</v>
      </c>
    </row>
    <row r="9087" spans="1:12" x14ac:dyDescent="0.2">
      <c r="D9087" s="103"/>
      <c r="F9087" s="125">
        <v>0</v>
      </c>
      <c r="G9087" s="103"/>
    </row>
    <row r="9088" spans="1:12" x14ac:dyDescent="0.2">
      <c r="A9088" s="126" t="s">
        <v>5920</v>
      </c>
      <c r="B9088" s="127">
        <v>962800.48300000001</v>
      </c>
      <c r="C9088" s="127">
        <v>6472508.8099999996</v>
      </c>
      <c r="D9088" s="103" t="s">
        <v>167</v>
      </c>
      <c r="E9088" s="125">
        <v>506.84300000000002</v>
      </c>
      <c r="F9088" s="125">
        <v>0.65200000000004366</v>
      </c>
      <c r="G9088" s="103" t="s">
        <v>167</v>
      </c>
      <c r="H9088" s="119">
        <f t="shared" si="3515"/>
        <v>1.4520000000000437</v>
      </c>
      <c r="I9088" s="125" t="s">
        <v>5921</v>
      </c>
      <c r="J9088" s="125">
        <v>58453.15</v>
      </c>
      <c r="L9088" s="118">
        <v>0.7</v>
      </c>
    </row>
    <row r="9089" spans="1:12" x14ac:dyDescent="0.2">
      <c r="D9089" s="103"/>
      <c r="F9089" s="125">
        <v>0</v>
      </c>
      <c r="G9089" s="103"/>
    </row>
    <row r="9090" spans="1:12" x14ac:dyDescent="0.2">
      <c r="A9090" s="126">
        <v>3737</v>
      </c>
      <c r="B9090" s="127">
        <v>962807.63100000005</v>
      </c>
      <c r="C9090" s="127">
        <v>6472503.1100000003</v>
      </c>
      <c r="D9090" s="103" t="s">
        <v>167</v>
      </c>
      <c r="E9090" s="125">
        <v>507.041</v>
      </c>
      <c r="F9090" s="125">
        <v>0.59600000000000364</v>
      </c>
      <c r="G9090" s="103" t="s">
        <v>167</v>
      </c>
      <c r="H9090" s="119">
        <f t="shared" si="3515"/>
        <v>1.3960000000000037</v>
      </c>
      <c r="I9090" s="125" t="s">
        <v>5922</v>
      </c>
      <c r="J9090" s="125">
        <v>58462.3</v>
      </c>
      <c r="L9090" s="118">
        <v>0.7</v>
      </c>
    </row>
    <row r="9091" spans="1:12" x14ac:dyDescent="0.2">
      <c r="D9091" s="103"/>
      <c r="F9091" s="125">
        <v>0</v>
      </c>
      <c r="G9091" s="103"/>
    </row>
    <row r="9092" spans="1:12" x14ac:dyDescent="0.2">
      <c r="A9092" s="126">
        <v>3738</v>
      </c>
      <c r="B9092" s="127">
        <v>962823.26800000004</v>
      </c>
      <c r="C9092" s="127">
        <v>6472490.727</v>
      </c>
      <c r="D9092" s="103" t="s">
        <v>167</v>
      </c>
      <c r="E9092" s="125">
        <v>507.44299999999998</v>
      </c>
      <c r="F9092" s="125">
        <v>0.57099999999996953</v>
      </c>
      <c r="G9092" s="103" t="s">
        <v>167</v>
      </c>
      <c r="H9092" s="119">
        <f t="shared" si="3515"/>
        <v>1.3709999999999696</v>
      </c>
      <c r="I9092" s="125" t="s">
        <v>5923</v>
      </c>
      <c r="J9092" s="125">
        <v>58482.25</v>
      </c>
      <c r="L9092" s="118">
        <v>0.7</v>
      </c>
    </row>
    <row r="9093" spans="1:12" x14ac:dyDescent="0.2">
      <c r="D9093" s="103"/>
      <c r="F9093" s="125">
        <v>0</v>
      </c>
      <c r="G9093" s="103"/>
    </row>
    <row r="9094" spans="1:12" x14ac:dyDescent="0.2">
      <c r="A9094" s="126">
        <v>3739</v>
      </c>
      <c r="B9094" s="127">
        <v>962837.99300000002</v>
      </c>
      <c r="C9094" s="127">
        <v>6472477.7980000004</v>
      </c>
      <c r="D9094" s="103" t="s">
        <v>167</v>
      </c>
      <c r="E9094" s="125">
        <v>507.875</v>
      </c>
      <c r="F9094" s="125">
        <v>0.55299999999999727</v>
      </c>
      <c r="G9094" s="103" t="s">
        <v>167</v>
      </c>
      <c r="H9094" s="119">
        <f t="shared" si="3515"/>
        <v>1.3529999999999973</v>
      </c>
      <c r="I9094" s="125" t="s">
        <v>5924</v>
      </c>
      <c r="J9094" s="125">
        <v>58501.85</v>
      </c>
      <c r="L9094" s="118">
        <v>0.7</v>
      </c>
    </row>
    <row r="9095" spans="1:12" x14ac:dyDescent="0.2">
      <c r="D9095" s="103"/>
      <c r="F9095" s="125">
        <v>0</v>
      </c>
      <c r="G9095" s="103"/>
    </row>
    <row r="9096" spans="1:12" x14ac:dyDescent="0.2">
      <c r="A9096" s="126" t="s">
        <v>5925</v>
      </c>
      <c r="B9096" s="127">
        <v>962847.48899999994</v>
      </c>
      <c r="C9096" s="127">
        <v>6472469.2249999996</v>
      </c>
      <c r="D9096" s="103" t="s">
        <v>167</v>
      </c>
      <c r="E9096" s="125">
        <v>508.31099999999998</v>
      </c>
      <c r="F9096" s="125">
        <v>0.59699999999997999</v>
      </c>
      <c r="G9096" s="103" t="s">
        <v>167</v>
      </c>
      <c r="H9096" s="119">
        <f t="shared" si="3515"/>
        <v>1.39699999999998</v>
      </c>
      <c r="I9096" s="125" t="s">
        <v>5926</v>
      </c>
      <c r="J9096" s="125">
        <v>58514.65</v>
      </c>
      <c r="L9096" s="118">
        <v>0.7</v>
      </c>
    </row>
    <row r="9097" spans="1:12" x14ac:dyDescent="0.2">
      <c r="D9097" s="103"/>
      <c r="F9097" s="125">
        <v>0</v>
      </c>
      <c r="G9097" s="103"/>
    </row>
    <row r="9098" spans="1:12" x14ac:dyDescent="0.2">
      <c r="A9098" s="126">
        <v>3740</v>
      </c>
      <c r="B9098" s="127">
        <v>962852.87899999996</v>
      </c>
      <c r="C9098" s="127">
        <v>6472464.3039999995</v>
      </c>
      <c r="D9098" s="103" t="s">
        <v>167</v>
      </c>
      <c r="E9098" s="125">
        <v>508.55799999999999</v>
      </c>
      <c r="F9098" s="125">
        <v>0.58499999999997954</v>
      </c>
      <c r="G9098" s="103" t="s">
        <v>167</v>
      </c>
      <c r="H9098" s="119">
        <f t="shared" si="3515"/>
        <v>1.3849999999999796</v>
      </c>
      <c r="I9098" s="125" t="s">
        <v>5927</v>
      </c>
      <c r="J9098" s="125">
        <v>58521.95</v>
      </c>
      <c r="L9098" s="118">
        <v>0.7</v>
      </c>
    </row>
    <row r="9099" spans="1:12" x14ac:dyDescent="0.2">
      <c r="D9099" s="103"/>
      <c r="F9099" s="125">
        <v>0</v>
      </c>
      <c r="G9099" s="103"/>
    </row>
    <row r="9100" spans="1:12" x14ac:dyDescent="0.2">
      <c r="A9100" s="126">
        <v>3741</v>
      </c>
      <c r="B9100" s="127">
        <v>962867.86399999994</v>
      </c>
      <c r="C9100" s="127">
        <v>6472449.3269999996</v>
      </c>
      <c r="D9100" s="103" t="s">
        <v>167</v>
      </c>
      <c r="E9100" s="125">
        <v>509.52499999999998</v>
      </c>
      <c r="F9100" s="125">
        <v>0.53699999999997772</v>
      </c>
      <c r="G9100" s="103" t="s">
        <v>167</v>
      </c>
      <c r="H9100" s="119">
        <f t="shared" si="3515"/>
        <v>1.3369999999999778</v>
      </c>
      <c r="I9100" s="125" t="s">
        <v>5928</v>
      </c>
      <c r="J9100" s="125">
        <v>58543.17</v>
      </c>
      <c r="L9100" s="118">
        <v>0.7</v>
      </c>
    </row>
    <row r="9101" spans="1:12" x14ac:dyDescent="0.2">
      <c r="D9101" s="103"/>
      <c r="F9101" s="125">
        <v>0</v>
      </c>
      <c r="G9101" s="103"/>
    </row>
    <row r="9102" spans="1:12" x14ac:dyDescent="0.2">
      <c r="A9102" s="126">
        <v>3742</v>
      </c>
      <c r="B9102" s="127">
        <v>962880.82</v>
      </c>
      <c r="C9102" s="127">
        <v>6472435.4850000003</v>
      </c>
      <c r="D9102" s="103" t="s">
        <v>167</v>
      </c>
      <c r="E9102" s="125">
        <v>510.54199999999997</v>
      </c>
      <c r="F9102" s="125">
        <v>0.61099999999999</v>
      </c>
      <c r="G9102" s="103" t="s">
        <v>167</v>
      </c>
      <c r="H9102" s="119">
        <f t="shared" si="3515"/>
        <v>1.41099999999999</v>
      </c>
      <c r="I9102" s="125" t="s">
        <v>5929</v>
      </c>
      <c r="J9102" s="125">
        <v>58562.15</v>
      </c>
      <c r="L9102" s="118">
        <v>0.7</v>
      </c>
    </row>
    <row r="9103" spans="1:12" x14ac:dyDescent="0.2">
      <c r="D9103" s="103"/>
      <c r="G9103" s="103"/>
    </row>
    <row r="9104" spans="1:12" x14ac:dyDescent="0.2">
      <c r="A9104" s="126" t="s">
        <v>5930</v>
      </c>
      <c r="B9104" s="127">
        <v>962888.99399999995</v>
      </c>
      <c r="C9104" s="127">
        <v>6472426.3909999998</v>
      </c>
      <c r="D9104" s="103" t="s">
        <v>167</v>
      </c>
      <c r="E9104" s="125">
        <v>511.14400000000001</v>
      </c>
      <c r="F9104" s="125">
        <v>0.58899999999999864</v>
      </c>
      <c r="G9104" s="103" t="s">
        <v>167</v>
      </c>
      <c r="H9104" s="119">
        <f t="shared" si="3515"/>
        <v>1.3889999999999987</v>
      </c>
      <c r="I9104" s="125" t="s">
        <v>5931</v>
      </c>
      <c r="J9104" s="125">
        <v>58574.39</v>
      </c>
      <c r="L9104" s="118">
        <v>0.7</v>
      </c>
    </row>
    <row r="9105" spans="1:12" x14ac:dyDescent="0.2">
      <c r="D9105" s="103"/>
      <c r="F9105" s="125">
        <v>0</v>
      </c>
      <c r="G9105" s="103"/>
    </row>
    <row r="9106" spans="1:12" x14ac:dyDescent="0.2">
      <c r="A9106" s="126">
        <v>3743</v>
      </c>
      <c r="B9106" s="127">
        <v>962894.12800000003</v>
      </c>
      <c r="C9106" s="127">
        <v>6472420.5039999997</v>
      </c>
      <c r="D9106" s="103" t="s">
        <v>167</v>
      </c>
      <c r="E9106" s="125">
        <v>511.56799999999998</v>
      </c>
      <c r="F9106" s="125">
        <v>0.88999999999998636</v>
      </c>
      <c r="G9106" s="103" t="s">
        <v>167</v>
      </c>
      <c r="H9106" s="119">
        <f t="shared" si="3515"/>
        <v>1.8899999999999864</v>
      </c>
      <c r="I9106" s="125" t="s">
        <v>5932</v>
      </c>
      <c r="J9106" s="125">
        <v>58582.21</v>
      </c>
      <c r="L9106" s="118">
        <v>0.9</v>
      </c>
    </row>
    <row r="9107" spans="1:12" x14ac:dyDescent="0.2">
      <c r="D9107" s="103"/>
      <c r="F9107" s="125">
        <v>0</v>
      </c>
      <c r="G9107" s="103"/>
    </row>
    <row r="9108" spans="1:12" x14ac:dyDescent="0.2">
      <c r="A9108" s="126" t="s">
        <v>5933</v>
      </c>
      <c r="B9108" s="127">
        <v>962898.43700000003</v>
      </c>
      <c r="C9108" s="127">
        <v>6472415.5269999998</v>
      </c>
      <c r="D9108" s="103" t="s">
        <v>167</v>
      </c>
      <c r="E9108" s="125">
        <v>511.92099999999999</v>
      </c>
      <c r="F9108" s="125">
        <v>1.3159999999999741</v>
      </c>
      <c r="G9108" s="103" t="s">
        <v>167</v>
      </c>
      <c r="H9108" s="119">
        <f t="shared" si="3515"/>
        <v>2.3159999999999741</v>
      </c>
      <c r="I9108" s="125" t="s">
        <v>5934</v>
      </c>
      <c r="J9108" s="125">
        <v>58585.53</v>
      </c>
      <c r="L9108" s="118">
        <v>0.9</v>
      </c>
    </row>
    <row r="9109" spans="1:12" x14ac:dyDescent="0.2">
      <c r="D9109" s="103"/>
      <c r="F9109" s="125">
        <v>0</v>
      </c>
      <c r="G9109" s="103"/>
    </row>
    <row r="9110" spans="1:12" x14ac:dyDescent="0.2">
      <c r="A9110" s="126" t="s">
        <v>5935</v>
      </c>
      <c r="B9110" s="127">
        <v>962899.70299999998</v>
      </c>
      <c r="C9110" s="127">
        <v>6472413.9230000004</v>
      </c>
      <c r="D9110" s="103" t="s">
        <v>167</v>
      </c>
      <c r="E9110" s="125">
        <v>512.01599999999996</v>
      </c>
      <c r="F9110" s="125">
        <v>1.3429999999999609</v>
      </c>
      <c r="G9110" s="103" t="s">
        <v>167</v>
      </c>
      <c r="H9110" s="119">
        <f t="shared" si="3515"/>
        <v>2.3429999999999609</v>
      </c>
      <c r="I9110" s="125" t="s">
        <v>5936</v>
      </c>
      <c r="J9110" s="125">
        <v>58588.800000000003</v>
      </c>
      <c r="L9110" s="118">
        <v>0.9</v>
      </c>
    </row>
    <row r="9111" spans="1:12" x14ac:dyDescent="0.2">
      <c r="D9111" s="103"/>
      <c r="F9111" s="125">
        <v>0</v>
      </c>
      <c r="G9111" s="103"/>
    </row>
    <row r="9112" spans="1:12" x14ac:dyDescent="0.2">
      <c r="A9112" s="126" t="s">
        <v>5937</v>
      </c>
      <c r="B9112" s="127">
        <v>962900.82400000002</v>
      </c>
      <c r="C9112" s="127">
        <v>6472412.5480000004</v>
      </c>
      <c r="D9112" s="103" t="s">
        <v>167</v>
      </c>
      <c r="E9112" s="125">
        <v>512.10400000000004</v>
      </c>
      <c r="F9112" s="125">
        <v>1.3870000000000573</v>
      </c>
      <c r="G9112" s="103" t="s">
        <v>167</v>
      </c>
      <c r="H9112" s="119">
        <f t="shared" si="3515"/>
        <v>2.3870000000000573</v>
      </c>
      <c r="I9112" s="125" t="s">
        <v>5938</v>
      </c>
      <c r="J9112" s="125">
        <v>58592.62</v>
      </c>
      <c r="L9112" s="118">
        <v>0.9</v>
      </c>
    </row>
    <row r="9113" spans="1:12" x14ac:dyDescent="0.2">
      <c r="D9113" s="103"/>
      <c r="F9113" s="125">
        <v>0</v>
      </c>
      <c r="G9113" s="103"/>
    </row>
    <row r="9114" spans="1:12" x14ac:dyDescent="0.2">
      <c r="A9114" s="126" t="s">
        <v>5939</v>
      </c>
      <c r="B9114" s="127">
        <v>962902.78500000003</v>
      </c>
      <c r="C9114" s="127">
        <v>6472410.2680000002</v>
      </c>
      <c r="D9114" s="103" t="s">
        <v>167</v>
      </c>
      <c r="E9114" s="125">
        <v>512.27300000000002</v>
      </c>
      <c r="F9114" s="125">
        <v>1.2940000000000396</v>
      </c>
      <c r="G9114" s="103" t="s">
        <v>167</v>
      </c>
      <c r="H9114" s="119">
        <f t="shared" si="3515"/>
        <v>2.2940000000000396</v>
      </c>
      <c r="I9114" s="125" t="s">
        <v>5940</v>
      </c>
      <c r="J9114" s="125">
        <v>58595.64</v>
      </c>
      <c r="L9114" s="118">
        <v>0.9</v>
      </c>
    </row>
    <row r="9115" spans="1:12" x14ac:dyDescent="0.2">
      <c r="D9115" s="103"/>
      <c r="F9115" s="125">
        <v>0</v>
      </c>
      <c r="G9115" s="103"/>
    </row>
    <row r="9116" spans="1:12" x14ac:dyDescent="0.2">
      <c r="A9116" s="126">
        <v>3744</v>
      </c>
      <c r="B9116" s="127">
        <v>962907.22</v>
      </c>
      <c r="C9116" s="127">
        <v>6472404.8569999998</v>
      </c>
      <c r="D9116" s="103" t="s">
        <v>167</v>
      </c>
      <c r="E9116" s="125">
        <v>512.68899999999996</v>
      </c>
      <c r="F9116" s="125">
        <v>0.68099999999992633</v>
      </c>
      <c r="G9116" s="103" t="s">
        <v>167</v>
      </c>
      <c r="H9116" s="119">
        <f t="shared" si="3515"/>
        <v>1.4809999999999264</v>
      </c>
      <c r="I9116" s="125" t="s">
        <v>5941</v>
      </c>
      <c r="J9116" s="125">
        <v>58602.71</v>
      </c>
      <c r="L9116" s="118">
        <v>0.7</v>
      </c>
    </row>
    <row r="9117" spans="1:12" x14ac:dyDescent="0.2">
      <c r="D9117" s="103"/>
      <c r="F9117" s="125">
        <v>0</v>
      </c>
      <c r="G9117" s="103"/>
    </row>
    <row r="9118" spans="1:12" x14ac:dyDescent="0.2">
      <c r="A9118" s="126">
        <v>3745</v>
      </c>
      <c r="B9118" s="127">
        <v>962919.16299999994</v>
      </c>
      <c r="C9118" s="127">
        <v>6472389.0889999997</v>
      </c>
      <c r="D9118" s="103" t="s">
        <v>167</v>
      </c>
      <c r="E9118" s="125">
        <v>513.82500000000005</v>
      </c>
      <c r="F9118" s="125">
        <v>0.56400000000007822</v>
      </c>
      <c r="G9118" s="103" t="s">
        <v>167</v>
      </c>
      <c r="H9118" s="119">
        <f t="shared" si="3515"/>
        <v>1.3640000000000783</v>
      </c>
      <c r="I9118" s="125" t="s">
        <v>5942</v>
      </c>
      <c r="J9118" s="125">
        <v>58622.53</v>
      </c>
      <c r="L9118" s="118">
        <v>0.7</v>
      </c>
    </row>
    <row r="9119" spans="1:12" x14ac:dyDescent="0.2">
      <c r="D9119" s="103"/>
      <c r="F9119" s="125">
        <v>0</v>
      </c>
      <c r="G9119" s="103"/>
    </row>
    <row r="9120" spans="1:12" x14ac:dyDescent="0.2">
      <c r="A9120" s="126">
        <v>3746</v>
      </c>
      <c r="B9120" s="127">
        <v>962930.86100000003</v>
      </c>
      <c r="C9120" s="127">
        <v>6472373.3679999998</v>
      </c>
      <c r="D9120" s="103" t="s">
        <v>167</v>
      </c>
      <c r="E9120" s="125">
        <v>514.97799999999995</v>
      </c>
      <c r="F9120" s="125">
        <v>0.58599999999989905</v>
      </c>
      <c r="G9120" s="103" t="s">
        <v>167</v>
      </c>
      <c r="H9120" s="119">
        <f t="shared" si="3515"/>
        <v>1.3859999999998991</v>
      </c>
      <c r="I9120" s="125" t="s">
        <v>5943</v>
      </c>
      <c r="J9120" s="125">
        <v>58642.16</v>
      </c>
      <c r="L9120" s="118">
        <v>0.7</v>
      </c>
    </row>
    <row r="9121" spans="1:12" x14ac:dyDescent="0.2">
      <c r="D9121" s="103"/>
      <c r="F9121" s="125">
        <v>0</v>
      </c>
      <c r="G9121" s="103"/>
    </row>
    <row r="9122" spans="1:12" x14ac:dyDescent="0.2">
      <c r="A9122" s="126" t="s">
        <v>5944</v>
      </c>
      <c r="B9122" s="127">
        <v>962935.70200000005</v>
      </c>
      <c r="C9122" s="127">
        <v>6472366.8770000003</v>
      </c>
      <c r="D9122" s="103" t="s">
        <v>167</v>
      </c>
      <c r="E9122" s="125">
        <v>515.45899999999995</v>
      </c>
      <c r="F9122" s="125">
        <v>0.61599999999998545</v>
      </c>
      <c r="G9122" s="103" t="s">
        <v>167</v>
      </c>
      <c r="H9122" s="119">
        <f t="shared" si="3515"/>
        <v>1.4159999999999855</v>
      </c>
      <c r="I9122" s="125" t="s">
        <v>5945</v>
      </c>
      <c r="J9122" s="125">
        <v>58650.27</v>
      </c>
      <c r="L9122" s="118">
        <v>0.7</v>
      </c>
    </row>
    <row r="9123" spans="1:12" x14ac:dyDescent="0.2">
      <c r="D9123" s="103"/>
      <c r="F9123" s="125">
        <v>0</v>
      </c>
      <c r="G9123" s="103"/>
    </row>
    <row r="9124" spans="1:12" x14ac:dyDescent="0.2">
      <c r="A9124" s="126">
        <v>3747</v>
      </c>
      <c r="B9124" s="127">
        <v>962942.58200000005</v>
      </c>
      <c r="C9124" s="127">
        <v>6472357.4220000003</v>
      </c>
      <c r="D9124" s="103" t="s">
        <v>167</v>
      </c>
      <c r="E9124" s="125">
        <v>516.10599999999999</v>
      </c>
      <c r="F9124" s="125">
        <v>0.6069999999999709</v>
      </c>
      <c r="G9124" s="103" t="s">
        <v>167</v>
      </c>
      <c r="H9124" s="119">
        <f t="shared" si="3515"/>
        <v>1.4069999999999709</v>
      </c>
      <c r="I9124" s="125" t="s">
        <v>5946</v>
      </c>
      <c r="J9124" s="125">
        <v>58661.98</v>
      </c>
      <c r="L9124" s="118">
        <v>0.7</v>
      </c>
    </row>
    <row r="9125" spans="1:12" x14ac:dyDescent="0.2">
      <c r="D9125" s="103"/>
      <c r="F9125" s="125">
        <v>0</v>
      </c>
      <c r="G9125" s="103"/>
    </row>
    <row r="9126" spans="1:12" x14ac:dyDescent="0.2">
      <c r="A9126" s="126" t="s">
        <v>5947</v>
      </c>
      <c r="B9126" s="127">
        <v>962949.64</v>
      </c>
      <c r="C9126" s="127">
        <v>6472347.7719999999</v>
      </c>
      <c r="D9126" s="103" t="s">
        <v>167</v>
      </c>
      <c r="E9126" s="125">
        <v>516.79899999999998</v>
      </c>
      <c r="F9126" s="125">
        <v>0.71299999999996544</v>
      </c>
      <c r="G9126" s="103" t="s">
        <v>167</v>
      </c>
      <c r="H9126" s="119">
        <f t="shared" si="3515"/>
        <v>1.5129999999999655</v>
      </c>
      <c r="I9126" s="125" t="s">
        <v>5948</v>
      </c>
      <c r="J9126" s="125">
        <v>58673.95</v>
      </c>
      <c r="L9126" s="118">
        <v>0.7</v>
      </c>
    </row>
    <row r="9127" spans="1:12" x14ac:dyDescent="0.2">
      <c r="D9127" s="103"/>
      <c r="F9127" s="125">
        <v>0</v>
      </c>
      <c r="G9127" s="103"/>
    </row>
    <row r="9128" spans="1:12" x14ac:dyDescent="0.2">
      <c r="A9128" s="126">
        <v>3748</v>
      </c>
      <c r="B9128" s="127">
        <v>962954.63500000001</v>
      </c>
      <c r="C9128" s="127">
        <v>6472341</v>
      </c>
      <c r="D9128" s="103" t="s">
        <v>167</v>
      </c>
      <c r="E9128" s="125">
        <v>517.34400000000005</v>
      </c>
      <c r="F9128" s="125">
        <v>1.2680000000000291</v>
      </c>
      <c r="G9128" s="103" t="s">
        <v>167</v>
      </c>
      <c r="H9128" s="119">
        <f t="shared" si="3515"/>
        <v>2.2680000000000291</v>
      </c>
      <c r="I9128" s="125" t="s">
        <v>5949</v>
      </c>
      <c r="J9128" s="125">
        <v>58682.37</v>
      </c>
      <c r="L9128" s="118">
        <v>0.9</v>
      </c>
    </row>
    <row r="9129" spans="1:12" x14ac:dyDescent="0.2">
      <c r="D9129" s="103"/>
      <c r="F9129" s="125">
        <v>0</v>
      </c>
      <c r="G9129" s="103"/>
    </row>
    <row r="9130" spans="1:12" x14ac:dyDescent="0.2">
      <c r="A9130" s="126" t="s">
        <v>5950</v>
      </c>
      <c r="B9130" s="127">
        <v>962956.69400000002</v>
      </c>
      <c r="C9130" s="127">
        <v>6472338.2139999997</v>
      </c>
      <c r="D9130" s="103" t="s">
        <v>167</v>
      </c>
      <c r="E9130" s="125">
        <v>517.55399999999997</v>
      </c>
      <c r="F9130" s="125">
        <v>1.3519999999999754</v>
      </c>
      <c r="G9130" s="103" t="s">
        <v>167</v>
      </c>
      <c r="H9130" s="119">
        <f t="shared" si="3515"/>
        <v>2.3519999999999754</v>
      </c>
      <c r="I9130" s="125" t="s">
        <v>5951</v>
      </c>
      <c r="J9130" s="125">
        <v>58685.83</v>
      </c>
      <c r="L9130" s="118">
        <v>0.9</v>
      </c>
    </row>
    <row r="9131" spans="1:12" x14ac:dyDescent="0.2">
      <c r="D9131" s="103"/>
      <c r="F9131" s="125">
        <v>0</v>
      </c>
      <c r="G9131" s="103"/>
    </row>
    <row r="9132" spans="1:12" x14ac:dyDescent="0.2">
      <c r="A9132" s="126" t="s">
        <v>5952</v>
      </c>
      <c r="B9132" s="127">
        <v>962961.41200000001</v>
      </c>
      <c r="C9132" s="127">
        <v>6472331.875</v>
      </c>
      <c r="D9132" s="103" t="s">
        <v>167</v>
      </c>
      <c r="E9132" s="125">
        <v>518.05399999999997</v>
      </c>
      <c r="F9132" s="125">
        <v>0.68700000000001182</v>
      </c>
      <c r="G9132" s="103" t="s">
        <v>167</v>
      </c>
      <c r="H9132" s="119">
        <f t="shared" si="3515"/>
        <v>1.4870000000000119</v>
      </c>
      <c r="I9132" s="125" t="s">
        <v>5953</v>
      </c>
      <c r="J9132" s="125">
        <v>58693.84</v>
      </c>
      <c r="L9132" s="118">
        <v>0.7</v>
      </c>
    </row>
    <row r="9133" spans="1:12" x14ac:dyDescent="0.2">
      <c r="D9133" s="103"/>
      <c r="F9133" s="125">
        <v>0</v>
      </c>
      <c r="G9133" s="103"/>
    </row>
    <row r="9134" spans="1:12" x14ac:dyDescent="0.2">
      <c r="A9134" s="126">
        <v>3749</v>
      </c>
      <c r="B9134" s="127">
        <v>962966.56900000002</v>
      </c>
      <c r="C9134" s="127">
        <v>6472324.949</v>
      </c>
      <c r="D9134" s="103" t="s">
        <v>167</v>
      </c>
      <c r="E9134" s="125">
        <v>518.625</v>
      </c>
      <c r="F9134" s="125">
        <v>0.57600000000002183</v>
      </c>
      <c r="G9134" s="103" t="s">
        <v>167</v>
      </c>
      <c r="H9134" s="119">
        <f t="shared" si="3515"/>
        <v>1.3760000000000219</v>
      </c>
      <c r="I9134" s="125" t="s">
        <v>5954</v>
      </c>
      <c r="J9134" s="125">
        <v>58702.52</v>
      </c>
      <c r="L9134" s="118">
        <v>0.7</v>
      </c>
    </row>
    <row r="9135" spans="1:12" x14ac:dyDescent="0.2">
      <c r="D9135" s="103"/>
      <c r="F9135" s="125">
        <v>0</v>
      </c>
      <c r="G9135" s="103"/>
    </row>
    <row r="9136" spans="1:12" x14ac:dyDescent="0.2">
      <c r="A9136" s="126">
        <v>3750</v>
      </c>
      <c r="B9136" s="127">
        <v>962978.40700000001</v>
      </c>
      <c r="C9136" s="127">
        <v>6472308.7850000001</v>
      </c>
      <c r="D9136" s="103" t="s">
        <v>167</v>
      </c>
      <c r="E9136" s="125">
        <v>519.923</v>
      </c>
      <c r="F9136" s="125">
        <v>0.56500000000005457</v>
      </c>
      <c r="G9136" s="103" t="s">
        <v>167</v>
      </c>
      <c r="H9136" s="119">
        <f t="shared" si="3515"/>
        <v>1.3650000000000546</v>
      </c>
      <c r="I9136" s="125" t="s">
        <v>5955</v>
      </c>
      <c r="J9136" s="125">
        <v>58722.62</v>
      </c>
      <c r="L9136" s="118">
        <v>0.7</v>
      </c>
    </row>
    <row r="9137" spans="1:12" x14ac:dyDescent="0.2">
      <c r="D9137" s="103"/>
      <c r="F9137" s="125">
        <v>0</v>
      </c>
      <c r="G9137" s="103"/>
    </row>
    <row r="9138" spans="1:12" x14ac:dyDescent="0.2">
      <c r="A9138" s="126">
        <v>3751</v>
      </c>
      <c r="B9138" s="127">
        <v>962989.93099999998</v>
      </c>
      <c r="C9138" s="127">
        <v>6472292.3540000003</v>
      </c>
      <c r="D9138" s="103" t="s">
        <v>167</v>
      </c>
      <c r="E9138" s="125">
        <v>521.21500000000003</v>
      </c>
      <c r="F9138" s="125">
        <v>0.58800000000007913</v>
      </c>
      <c r="G9138" s="103" t="s">
        <v>167</v>
      </c>
      <c r="H9138" s="119">
        <f t="shared" si="3515"/>
        <v>1.3880000000000792</v>
      </c>
      <c r="I9138" s="125" t="s">
        <v>5956</v>
      </c>
      <c r="J9138" s="125">
        <v>58742.720000000001</v>
      </c>
      <c r="L9138" s="118">
        <v>0.7</v>
      </c>
    </row>
    <row r="9139" spans="1:12" x14ac:dyDescent="0.2">
      <c r="D9139" s="103"/>
      <c r="F9139" s="125">
        <v>0</v>
      </c>
      <c r="G9139" s="103"/>
    </row>
    <row r="9140" spans="1:12" x14ac:dyDescent="0.2">
      <c r="A9140" s="126">
        <v>3752</v>
      </c>
      <c r="B9140" s="127">
        <v>962999.522</v>
      </c>
      <c r="C9140" s="127">
        <v>6472275.2589999996</v>
      </c>
      <c r="D9140" s="103" t="s">
        <v>167</v>
      </c>
      <c r="E9140" s="125">
        <v>522.57500000000005</v>
      </c>
      <c r="F9140" s="125">
        <v>0.61800000000005184</v>
      </c>
      <c r="G9140" s="103" t="s">
        <v>167</v>
      </c>
      <c r="H9140" s="119">
        <f t="shared" si="3515"/>
        <v>1.4180000000000519</v>
      </c>
      <c r="I9140" s="125" t="s">
        <v>5957</v>
      </c>
      <c r="J9140" s="125">
        <v>58762.37</v>
      </c>
      <c r="L9140" s="118">
        <v>0.7</v>
      </c>
    </row>
    <row r="9141" spans="1:12" x14ac:dyDescent="0.2">
      <c r="D9141" s="103"/>
      <c r="F9141" s="125">
        <v>0</v>
      </c>
      <c r="G9141" s="103"/>
    </row>
    <row r="9142" spans="1:12" x14ac:dyDescent="0.2">
      <c r="A9142" s="126" t="s">
        <v>5958</v>
      </c>
      <c r="B9142" s="127">
        <v>963003.26399999997</v>
      </c>
      <c r="C9142" s="127">
        <v>6472265.3329999996</v>
      </c>
      <c r="D9142" s="103" t="s">
        <v>167</v>
      </c>
      <c r="E9142" s="125">
        <v>523.26300000000003</v>
      </c>
      <c r="F9142" s="125">
        <v>0.53300000000001546</v>
      </c>
      <c r="G9142" s="103" t="s">
        <v>167</v>
      </c>
      <c r="H9142" s="119">
        <f t="shared" si="3515"/>
        <v>1.3330000000000155</v>
      </c>
      <c r="I9142" s="125" t="s">
        <v>5959</v>
      </c>
      <c r="J9142" s="125">
        <v>58772.99</v>
      </c>
      <c r="L9142" s="118">
        <v>0.7</v>
      </c>
    </row>
    <row r="9143" spans="1:12" x14ac:dyDescent="0.2">
      <c r="D9143" s="103"/>
      <c r="F9143" s="125">
        <v>0</v>
      </c>
      <c r="G9143" s="103"/>
    </row>
    <row r="9144" spans="1:12" x14ac:dyDescent="0.2">
      <c r="A9144" s="126">
        <v>3753</v>
      </c>
      <c r="B9144" s="127">
        <v>963005.92200000002</v>
      </c>
      <c r="C9144" s="127">
        <v>6472255.9709999999</v>
      </c>
      <c r="D9144" s="103" t="s">
        <v>167</v>
      </c>
      <c r="E9144" s="125">
        <v>523.93200000000002</v>
      </c>
      <c r="F9144" s="125">
        <v>0.58199999999999363</v>
      </c>
      <c r="G9144" s="103" t="s">
        <v>167</v>
      </c>
      <c r="H9144" s="119">
        <f t="shared" si="3515"/>
        <v>1.3819999999999937</v>
      </c>
      <c r="I9144" s="125" t="s">
        <v>5960</v>
      </c>
      <c r="J9144" s="125">
        <v>58782.75</v>
      </c>
      <c r="L9144" s="118">
        <v>0.7</v>
      </c>
    </row>
    <row r="9145" spans="1:12" x14ac:dyDescent="0.2">
      <c r="D9145" s="103"/>
      <c r="F9145" s="125">
        <v>0</v>
      </c>
      <c r="G9145" s="103"/>
    </row>
    <row r="9146" spans="1:12" x14ac:dyDescent="0.2">
      <c r="A9146" s="126" t="s">
        <v>5961</v>
      </c>
      <c r="B9146" s="127">
        <v>963006.98</v>
      </c>
      <c r="C9146" s="127">
        <v>6472245.2110000001</v>
      </c>
      <c r="D9146" s="103" t="s">
        <v>167</v>
      </c>
      <c r="E9146" s="125">
        <v>524.61599999999999</v>
      </c>
      <c r="F9146" s="125">
        <v>0.59100000000000819</v>
      </c>
      <c r="G9146" s="103" t="s">
        <v>167</v>
      </c>
      <c r="H9146" s="119">
        <f t="shared" si="3515"/>
        <v>1.3910000000000082</v>
      </c>
      <c r="I9146" s="125" t="s">
        <v>5962</v>
      </c>
      <c r="J9146" s="125">
        <v>58793.62</v>
      </c>
      <c r="L9146" s="118">
        <v>0.7</v>
      </c>
    </row>
    <row r="9147" spans="1:12" x14ac:dyDescent="0.2">
      <c r="D9147" s="103"/>
      <c r="F9147" s="125">
        <v>0</v>
      </c>
      <c r="G9147" s="103"/>
    </row>
    <row r="9148" spans="1:12" x14ac:dyDescent="0.2">
      <c r="A9148" s="126">
        <v>3754</v>
      </c>
      <c r="B9148" s="127">
        <v>963006.80900000001</v>
      </c>
      <c r="C9148" s="127">
        <v>6472236.1569999997</v>
      </c>
      <c r="D9148" s="103" t="s">
        <v>167</v>
      </c>
      <c r="E9148" s="125">
        <v>525.11400000000003</v>
      </c>
      <c r="F9148" s="125">
        <v>0.52499999999997726</v>
      </c>
      <c r="G9148" s="103" t="s">
        <v>167</v>
      </c>
      <c r="H9148" s="119">
        <f t="shared" si="3515"/>
        <v>1.3249999999999773</v>
      </c>
      <c r="I9148" s="125" t="s">
        <v>5963</v>
      </c>
      <c r="J9148" s="125">
        <v>58802.7</v>
      </c>
      <c r="L9148" s="118">
        <v>0.7</v>
      </c>
    </row>
    <row r="9149" spans="1:12" x14ac:dyDescent="0.2">
      <c r="D9149" s="103"/>
      <c r="F9149" s="125">
        <v>0</v>
      </c>
      <c r="G9149" s="103"/>
    </row>
    <row r="9150" spans="1:12" x14ac:dyDescent="0.2">
      <c r="A9150" s="126" t="s">
        <v>5964</v>
      </c>
      <c r="B9150" s="127">
        <v>963004.272</v>
      </c>
      <c r="C9150" s="127">
        <v>6472222.7539999997</v>
      </c>
      <c r="D9150" s="103" t="s">
        <v>167</v>
      </c>
      <c r="E9150" s="125">
        <v>525.85599999999999</v>
      </c>
      <c r="F9150" s="125">
        <v>0.59600000000000364</v>
      </c>
      <c r="G9150" s="103" t="s">
        <v>167</v>
      </c>
      <c r="H9150" s="119">
        <f t="shared" ref="H9150:H9212" si="3516">F9150+L9150+0.1</f>
        <v>1.3960000000000037</v>
      </c>
      <c r="I9150" s="125" t="s">
        <v>5965</v>
      </c>
      <c r="J9150" s="125">
        <v>58816.36</v>
      </c>
      <c r="L9150" s="118">
        <v>0.7</v>
      </c>
    </row>
    <row r="9151" spans="1:12" x14ac:dyDescent="0.2">
      <c r="D9151" s="103"/>
      <c r="F9151" s="125">
        <v>0</v>
      </c>
      <c r="G9151" s="103"/>
    </row>
    <row r="9152" spans="1:12" x14ac:dyDescent="0.2">
      <c r="A9152" s="126">
        <v>3755</v>
      </c>
      <c r="B9152" s="127">
        <v>963002.53500000003</v>
      </c>
      <c r="C9152" s="127">
        <v>6472216.3689999999</v>
      </c>
      <c r="D9152" s="103" t="s">
        <v>167</v>
      </c>
      <c r="E9152" s="125">
        <v>526.16099999999994</v>
      </c>
      <c r="F9152" s="125">
        <v>0.53099999999994907</v>
      </c>
      <c r="G9152" s="103" t="s">
        <v>167</v>
      </c>
      <c r="H9152" s="119">
        <f t="shared" si="3516"/>
        <v>1.3309999999999491</v>
      </c>
      <c r="I9152" s="125" t="s">
        <v>5966</v>
      </c>
      <c r="J9152" s="125">
        <v>58822.99</v>
      </c>
      <c r="L9152" s="118">
        <v>0.7</v>
      </c>
    </row>
    <row r="9153" spans="1:12" x14ac:dyDescent="0.2">
      <c r="D9153" s="103"/>
      <c r="F9153" s="125">
        <v>0</v>
      </c>
      <c r="G9153" s="103"/>
    </row>
    <row r="9154" spans="1:12" x14ac:dyDescent="0.2">
      <c r="A9154" s="126">
        <v>3756</v>
      </c>
      <c r="B9154" s="127">
        <v>962997.04200000002</v>
      </c>
      <c r="C9154" s="127">
        <v>6472197.466</v>
      </c>
      <c r="D9154" s="103" t="s">
        <v>167</v>
      </c>
      <c r="E9154" s="125">
        <v>526.84</v>
      </c>
      <c r="F9154" s="125">
        <v>0.57299999999997908</v>
      </c>
      <c r="G9154" s="103" t="s">
        <v>167</v>
      </c>
      <c r="H9154" s="119">
        <f t="shared" si="3516"/>
        <v>1.3729999999999791</v>
      </c>
      <c r="I9154" s="125" t="s">
        <v>5967</v>
      </c>
      <c r="J9154" s="125">
        <v>58842.68</v>
      </c>
      <c r="L9154" s="118">
        <v>0.7</v>
      </c>
    </row>
    <row r="9155" spans="1:12" x14ac:dyDescent="0.2">
      <c r="D9155" s="103"/>
      <c r="F9155" s="125">
        <v>0</v>
      </c>
      <c r="G9155" s="103"/>
    </row>
    <row r="9156" spans="1:12" x14ac:dyDescent="0.2">
      <c r="A9156" s="126">
        <v>3757</v>
      </c>
      <c r="B9156" s="127">
        <v>962991.57900000003</v>
      </c>
      <c r="C9156" s="127">
        <v>6472178.6569999997</v>
      </c>
      <c r="D9156" s="103" t="s">
        <v>167</v>
      </c>
      <c r="E9156" s="125">
        <v>527.221</v>
      </c>
      <c r="F9156" s="125">
        <v>0.55200000000002092</v>
      </c>
      <c r="G9156" s="103" t="s">
        <v>167</v>
      </c>
      <c r="H9156" s="119">
        <f t="shared" si="3516"/>
        <v>1.352000000000021</v>
      </c>
      <c r="I9156" s="125" t="s">
        <v>5968</v>
      </c>
      <c r="J9156" s="125">
        <v>58862.28</v>
      </c>
      <c r="L9156" s="118">
        <v>0.7</v>
      </c>
    </row>
    <row r="9157" spans="1:12" x14ac:dyDescent="0.2">
      <c r="D9157" s="103"/>
      <c r="F9157" s="125">
        <v>0</v>
      </c>
      <c r="G9157" s="103"/>
    </row>
    <row r="9158" spans="1:12" x14ac:dyDescent="0.2">
      <c r="A9158" s="126" t="s">
        <v>5969</v>
      </c>
      <c r="B9158" s="127">
        <v>962989.88600000006</v>
      </c>
      <c r="C9158" s="127">
        <v>6472172.0240000002</v>
      </c>
      <c r="D9158" s="103" t="s">
        <v>167</v>
      </c>
      <c r="E9158" s="125">
        <v>527.29899999999998</v>
      </c>
      <c r="F9158" s="125">
        <v>0.77199999999993452</v>
      </c>
      <c r="G9158" s="103" t="s">
        <v>167</v>
      </c>
      <c r="H9158" s="119">
        <f t="shared" si="3516"/>
        <v>1.5719999999999346</v>
      </c>
      <c r="I9158" s="125" t="s">
        <v>5970</v>
      </c>
      <c r="J9158" s="125">
        <v>58869.120000000003</v>
      </c>
      <c r="L9158" s="118">
        <v>0.7</v>
      </c>
    </row>
    <row r="9159" spans="1:12" x14ac:dyDescent="0.2">
      <c r="D9159" s="103"/>
      <c r="F9159" s="125">
        <v>0</v>
      </c>
      <c r="G9159" s="103"/>
    </row>
    <row r="9160" spans="1:12" x14ac:dyDescent="0.2">
      <c r="A9160" s="126" t="s">
        <v>5971</v>
      </c>
      <c r="B9160" s="127">
        <v>962987.78599999996</v>
      </c>
      <c r="C9160" s="127">
        <v>6472162.8540000003</v>
      </c>
      <c r="D9160" s="103" t="s">
        <v>167</v>
      </c>
      <c r="E9160" s="125">
        <v>527.28899999999999</v>
      </c>
      <c r="F9160" s="125">
        <v>1.0670000000000073</v>
      </c>
      <c r="G9160" s="103" t="s">
        <v>167</v>
      </c>
      <c r="H9160" s="119">
        <f t="shared" si="3516"/>
        <v>2.0670000000000073</v>
      </c>
      <c r="I9160" s="125" t="s">
        <v>5972</v>
      </c>
      <c r="J9160" s="125">
        <v>58878.54</v>
      </c>
      <c r="L9160" s="118">
        <v>0.9</v>
      </c>
    </row>
    <row r="9161" spans="1:12" x14ac:dyDescent="0.2">
      <c r="D9161" s="103"/>
      <c r="F9161" s="125">
        <v>0</v>
      </c>
      <c r="G9161" s="103"/>
    </row>
    <row r="9162" spans="1:12" x14ac:dyDescent="0.2">
      <c r="A9162" s="126">
        <v>3758</v>
      </c>
      <c r="B9162" s="127">
        <v>962986.83299999998</v>
      </c>
      <c r="C9162" s="127">
        <v>6472158.7180000003</v>
      </c>
      <c r="D9162" s="103" t="s">
        <v>167</v>
      </c>
      <c r="E9162" s="125">
        <v>527.27</v>
      </c>
      <c r="F9162" s="125">
        <v>0.71699999999998454</v>
      </c>
      <c r="G9162" s="103" t="s">
        <v>167</v>
      </c>
      <c r="H9162" s="119">
        <f t="shared" si="3516"/>
        <v>1.7169999999999845</v>
      </c>
      <c r="I9162" s="125" t="s">
        <v>5973</v>
      </c>
      <c r="J9162" s="125">
        <v>58882.79</v>
      </c>
      <c r="L9162" s="118">
        <v>0.9</v>
      </c>
    </row>
    <row r="9163" spans="1:12" x14ac:dyDescent="0.2">
      <c r="D9163" s="103"/>
      <c r="F9163" s="125">
        <v>0</v>
      </c>
      <c r="G9163" s="103"/>
    </row>
    <row r="9164" spans="1:12" x14ac:dyDescent="0.2">
      <c r="A9164" s="126" t="s">
        <v>5974</v>
      </c>
      <c r="B9164" s="127">
        <v>962985.02099999995</v>
      </c>
      <c r="C9164" s="127">
        <v>6472149.9919999996</v>
      </c>
      <c r="D9164" s="103" t="s">
        <v>167</v>
      </c>
      <c r="E9164" s="125">
        <v>527.21400000000006</v>
      </c>
      <c r="F9164" s="125">
        <v>1.27800000000002</v>
      </c>
      <c r="G9164" s="103" t="s">
        <v>167</v>
      </c>
      <c r="H9164" s="119">
        <f t="shared" si="3516"/>
        <v>2.27800000000002</v>
      </c>
      <c r="I9164" s="125" t="s">
        <v>5975</v>
      </c>
      <c r="J9164" s="125">
        <v>58891.73</v>
      </c>
      <c r="L9164" s="118">
        <v>0.9</v>
      </c>
    </row>
    <row r="9165" spans="1:12" x14ac:dyDescent="0.2">
      <c r="D9165" s="103"/>
      <c r="F9165" s="125">
        <v>0</v>
      </c>
      <c r="G9165" s="103"/>
    </row>
    <row r="9166" spans="1:12" x14ac:dyDescent="0.2">
      <c r="A9166" s="126" t="s">
        <v>5976</v>
      </c>
      <c r="B9166" s="127">
        <v>962984.91500000004</v>
      </c>
      <c r="C9166" s="127">
        <v>6472144.5590000004</v>
      </c>
      <c r="D9166" s="103" t="s">
        <v>167</v>
      </c>
      <c r="E9166" s="125">
        <v>527.16800000000001</v>
      </c>
      <c r="F9166" s="125">
        <v>1.3160000000000309</v>
      </c>
      <c r="G9166" s="103" t="s">
        <v>167</v>
      </c>
      <c r="H9166" s="119">
        <f t="shared" si="3516"/>
        <v>2.3160000000000309</v>
      </c>
      <c r="I9166" s="125" t="s">
        <v>5977</v>
      </c>
      <c r="J9166" s="125">
        <v>58897.2</v>
      </c>
      <c r="L9166" s="118">
        <v>0.9</v>
      </c>
    </row>
    <row r="9167" spans="1:12" x14ac:dyDescent="0.2">
      <c r="D9167" s="103"/>
      <c r="F9167" s="125">
        <v>0</v>
      </c>
      <c r="G9167" s="103"/>
    </row>
    <row r="9168" spans="1:12" x14ac:dyDescent="0.2">
      <c r="A9168" s="126">
        <v>3759</v>
      </c>
      <c r="B9168" s="127">
        <v>962985.22</v>
      </c>
      <c r="C9168" s="127">
        <v>6472142.4119999995</v>
      </c>
      <c r="D9168" s="103" t="s">
        <v>167</v>
      </c>
      <c r="E9168" s="125">
        <v>527.13800000000003</v>
      </c>
      <c r="F9168" s="125">
        <v>1.5350000000000819</v>
      </c>
      <c r="G9168" s="103" t="s">
        <v>167</v>
      </c>
      <c r="H9168" s="119">
        <f t="shared" si="3516"/>
        <v>2.5350000000000819</v>
      </c>
      <c r="I9168" s="125" t="s">
        <v>5978</v>
      </c>
      <c r="J9168" s="125">
        <v>58899.38</v>
      </c>
      <c r="L9168" s="118">
        <v>0.9</v>
      </c>
    </row>
    <row r="9169" spans="1:12" x14ac:dyDescent="0.2">
      <c r="D9169" s="103"/>
      <c r="F9169" s="125">
        <v>0</v>
      </c>
      <c r="G9169" s="103"/>
    </row>
    <row r="9170" spans="1:12" x14ac:dyDescent="0.2">
      <c r="A9170" s="126" t="s">
        <v>5979</v>
      </c>
      <c r="B9170" s="127">
        <v>962987.75600000005</v>
      </c>
      <c r="C9170" s="127">
        <v>6472134.3380000005</v>
      </c>
      <c r="D9170" s="103" t="s">
        <v>167</v>
      </c>
      <c r="E9170" s="125">
        <v>526.88900000000001</v>
      </c>
      <c r="F9170" s="125">
        <v>1.4420000000000073</v>
      </c>
      <c r="G9170" s="103" t="s">
        <v>167</v>
      </c>
      <c r="H9170" s="119">
        <f t="shared" si="3516"/>
        <v>2.4420000000000073</v>
      </c>
      <c r="I9170" s="125" t="s">
        <v>5980</v>
      </c>
      <c r="J9170" s="125">
        <v>58907.839999999997</v>
      </c>
      <c r="L9170" s="118">
        <v>0.9</v>
      </c>
    </row>
    <row r="9171" spans="1:12" x14ac:dyDescent="0.2">
      <c r="D9171" s="103"/>
      <c r="F9171" s="125">
        <v>0</v>
      </c>
      <c r="G9171" s="103"/>
    </row>
    <row r="9172" spans="1:12" x14ac:dyDescent="0.2">
      <c r="A9172" s="126" t="s">
        <v>5981</v>
      </c>
      <c r="B9172" s="127">
        <v>962989.13399999996</v>
      </c>
      <c r="C9172" s="127">
        <v>6472131.0070000002</v>
      </c>
      <c r="D9172" s="103" t="s">
        <v>167</v>
      </c>
      <c r="E9172" s="125">
        <v>526.71</v>
      </c>
      <c r="F9172" s="125">
        <v>1.3250000000000455</v>
      </c>
      <c r="G9172" s="103" t="s">
        <v>167</v>
      </c>
      <c r="H9172" s="119">
        <f t="shared" si="3516"/>
        <v>2.3250000000000455</v>
      </c>
      <c r="I9172" s="125" t="s">
        <v>5982</v>
      </c>
      <c r="J9172" s="125">
        <v>58911.46</v>
      </c>
      <c r="L9172" s="118">
        <v>0.9</v>
      </c>
    </row>
    <row r="9173" spans="1:12" x14ac:dyDescent="0.2">
      <c r="D9173" s="103"/>
      <c r="F9173" s="125">
        <v>0</v>
      </c>
      <c r="G9173" s="103"/>
    </row>
    <row r="9174" spans="1:12" x14ac:dyDescent="0.2">
      <c r="A9174" s="126" t="s">
        <v>5983</v>
      </c>
      <c r="B9174" s="127">
        <v>962989.48899999994</v>
      </c>
      <c r="C9174" s="127">
        <v>6472129.4970000004</v>
      </c>
      <c r="D9174" s="103" t="s">
        <v>167</v>
      </c>
      <c r="E9174" s="125">
        <v>526.61500000000001</v>
      </c>
      <c r="F9174" s="125">
        <v>1.2590000000000146</v>
      </c>
      <c r="G9174" s="103" t="s">
        <v>167</v>
      </c>
      <c r="H9174" s="119">
        <f t="shared" si="3516"/>
        <v>2.2590000000000146</v>
      </c>
      <c r="I9174" s="125" t="s">
        <v>5984</v>
      </c>
      <c r="J9174" s="125">
        <v>58913.82</v>
      </c>
      <c r="L9174" s="118">
        <v>0.9</v>
      </c>
    </row>
    <row r="9175" spans="1:12" x14ac:dyDescent="0.2">
      <c r="D9175" s="103"/>
      <c r="F9175" s="125">
        <v>0</v>
      </c>
      <c r="G9175" s="103"/>
    </row>
    <row r="9176" spans="1:12" x14ac:dyDescent="0.2">
      <c r="A9176" s="126" t="s">
        <v>5985</v>
      </c>
      <c r="B9176" s="127">
        <v>962989.36499999999</v>
      </c>
      <c r="C9176" s="127">
        <v>6472127.1699999999</v>
      </c>
      <c r="D9176" s="103" t="s">
        <v>167</v>
      </c>
      <c r="E9176" s="125">
        <v>526.53499999999997</v>
      </c>
      <c r="F9176" s="125">
        <v>1.0059999999999718</v>
      </c>
      <c r="G9176" s="103" t="s">
        <v>167</v>
      </c>
      <c r="H9176" s="119">
        <f t="shared" si="3516"/>
        <v>2.0059999999999718</v>
      </c>
      <c r="I9176" s="125" t="s">
        <v>5986</v>
      </c>
      <c r="J9176" s="125">
        <v>58918.94</v>
      </c>
      <c r="L9176" s="118">
        <v>0.9</v>
      </c>
    </row>
    <row r="9177" spans="1:12" x14ac:dyDescent="0.2">
      <c r="D9177" s="103"/>
      <c r="F9177" s="125">
        <v>0</v>
      </c>
      <c r="G9177" s="103"/>
    </row>
    <row r="9178" spans="1:12" x14ac:dyDescent="0.2">
      <c r="A9178" s="126" t="s">
        <v>5987</v>
      </c>
      <c r="B9178" s="127">
        <v>962989.23100000003</v>
      </c>
      <c r="C9178" s="127">
        <v>6472124.4929999998</v>
      </c>
      <c r="D9178" s="103" t="s">
        <v>167</v>
      </c>
      <c r="E9178" s="125">
        <v>526.01599999999996</v>
      </c>
      <c r="F9178" s="125">
        <v>0.16899999999998272</v>
      </c>
      <c r="G9178" s="103" t="s">
        <v>167</v>
      </c>
      <c r="H9178" s="119">
        <f t="shared" si="3516"/>
        <v>1.1689999999999827</v>
      </c>
      <c r="I9178" s="125" t="s">
        <v>5988</v>
      </c>
      <c r="J9178" s="125">
        <v>58921.4</v>
      </c>
      <c r="L9178" s="118">
        <v>0.9</v>
      </c>
    </row>
    <row r="9179" spans="1:12" x14ac:dyDescent="0.2">
      <c r="D9179" s="103"/>
      <c r="F9179" s="125">
        <v>0</v>
      </c>
      <c r="G9179" s="103"/>
    </row>
    <row r="9180" spans="1:12" x14ac:dyDescent="0.2">
      <c r="A9180" s="126">
        <v>3760</v>
      </c>
      <c r="B9180" s="127">
        <v>962988.70700000005</v>
      </c>
      <c r="C9180" s="127">
        <v>6472116.9979999997</v>
      </c>
      <c r="D9180" s="103" t="s">
        <v>167</v>
      </c>
      <c r="E9180" s="125">
        <v>525.28700000000003</v>
      </c>
      <c r="F9180" s="125" t="s">
        <v>3231</v>
      </c>
      <c r="G9180" s="103" t="s">
        <v>167</v>
      </c>
      <c r="H9180" s="125" t="s">
        <v>3231</v>
      </c>
      <c r="I9180" s="125" t="s">
        <v>5989</v>
      </c>
      <c r="J9180" s="125">
        <v>58924.97</v>
      </c>
      <c r="K9180" s="150" t="s">
        <v>6192</v>
      </c>
      <c r="L9180" s="118" t="s">
        <v>5856</v>
      </c>
    </row>
    <row r="9181" spans="1:12" x14ac:dyDescent="0.2">
      <c r="D9181" s="103"/>
      <c r="F9181" s="125">
        <v>0</v>
      </c>
      <c r="G9181" s="103"/>
      <c r="K9181" s="151"/>
    </row>
    <row r="9182" spans="1:12" x14ac:dyDescent="0.2">
      <c r="A9182" s="126" t="s">
        <v>5990</v>
      </c>
      <c r="B9182" s="127">
        <v>962987.10800000001</v>
      </c>
      <c r="C9182" s="127">
        <v>6472091.1749999998</v>
      </c>
      <c r="D9182" s="103" t="s">
        <v>167</v>
      </c>
      <c r="E9182" s="125">
        <v>524.75900000000001</v>
      </c>
      <c r="F9182" s="125" t="s">
        <v>3231</v>
      </c>
      <c r="G9182" s="103" t="s">
        <v>167</v>
      </c>
      <c r="H9182" s="125" t="s">
        <v>3231</v>
      </c>
      <c r="I9182" s="125" t="s">
        <v>5991</v>
      </c>
      <c r="J9182" s="125">
        <v>58952.74</v>
      </c>
      <c r="K9182" s="152"/>
      <c r="L9182" s="118" t="s">
        <v>5856</v>
      </c>
    </row>
    <row r="9183" spans="1:12" x14ac:dyDescent="0.2">
      <c r="D9183" s="103"/>
      <c r="F9183" s="125">
        <v>0</v>
      </c>
      <c r="G9183" s="103"/>
    </row>
    <row r="9184" spans="1:12" x14ac:dyDescent="0.2">
      <c r="A9184" s="126" t="s">
        <v>5992</v>
      </c>
      <c r="B9184" s="127">
        <v>962986.54799999995</v>
      </c>
      <c r="C9184" s="127">
        <v>6472081.8190000001</v>
      </c>
      <c r="D9184" s="103" t="s">
        <v>167</v>
      </c>
      <c r="E9184" s="125">
        <v>524.76499999999999</v>
      </c>
      <c r="F9184" s="125">
        <v>0.61799999999993815</v>
      </c>
      <c r="G9184" s="103" t="s">
        <v>167</v>
      </c>
      <c r="H9184" s="119">
        <f t="shared" si="3516"/>
        <v>1.4179999999999382</v>
      </c>
      <c r="I9184" s="125" t="s">
        <v>5993</v>
      </c>
      <c r="J9184" s="125">
        <v>58959.74</v>
      </c>
      <c r="L9184" s="118">
        <v>0.7</v>
      </c>
    </row>
    <row r="9185" spans="1:12" x14ac:dyDescent="0.2">
      <c r="D9185" s="103"/>
      <c r="G9185" s="103"/>
    </row>
    <row r="9186" spans="1:12" x14ac:dyDescent="0.2">
      <c r="A9186" s="126">
        <v>3762</v>
      </c>
      <c r="B9186" s="127">
        <v>962986.21699999995</v>
      </c>
      <c r="C9186" s="127">
        <v>6472077.4879999999</v>
      </c>
      <c r="D9186" s="103" t="s">
        <v>167</v>
      </c>
      <c r="E9186" s="125">
        <v>524.697</v>
      </c>
      <c r="F9186" s="125">
        <v>1.0099999999999909</v>
      </c>
      <c r="G9186" s="103" t="s">
        <v>167</v>
      </c>
      <c r="H9186" s="119">
        <f t="shared" si="3516"/>
        <v>1.8099999999999909</v>
      </c>
      <c r="I9186" s="125" t="s">
        <v>5994</v>
      </c>
      <c r="J9186" s="125">
        <v>58965.8</v>
      </c>
      <c r="L9186" s="118">
        <v>0.7</v>
      </c>
    </row>
    <row r="9187" spans="1:12" x14ac:dyDescent="0.2">
      <c r="D9187" s="103"/>
      <c r="F9187" s="125">
        <v>0</v>
      </c>
      <c r="G9187" s="103"/>
    </row>
    <row r="9188" spans="1:12" x14ac:dyDescent="0.2">
      <c r="A9188" s="126" t="s">
        <v>5995</v>
      </c>
      <c r="B9188" s="127">
        <v>962985.75699999998</v>
      </c>
      <c r="C9188" s="127">
        <v>6472074.0329999998</v>
      </c>
      <c r="D9188" s="103" t="s">
        <v>167</v>
      </c>
      <c r="E9188" s="125">
        <v>524.625</v>
      </c>
      <c r="F9188" s="125">
        <v>1.0789999999999509</v>
      </c>
      <c r="G9188" s="103" t="s">
        <v>167</v>
      </c>
      <c r="H9188" s="119">
        <f t="shared" si="3516"/>
        <v>2.0789999999999509</v>
      </c>
      <c r="I9188" s="125" t="s">
        <v>5996</v>
      </c>
      <c r="J9188" s="125">
        <v>58969.29</v>
      </c>
      <c r="L9188" s="118">
        <v>0.9</v>
      </c>
    </row>
    <row r="9189" spans="1:12" x14ac:dyDescent="0.2">
      <c r="D9189" s="103"/>
      <c r="F9189" s="125">
        <v>0</v>
      </c>
      <c r="G9189" s="103"/>
    </row>
    <row r="9190" spans="1:12" x14ac:dyDescent="0.2">
      <c r="A9190" s="126" t="s">
        <v>5997</v>
      </c>
      <c r="B9190" s="127">
        <v>962984.92599999998</v>
      </c>
      <c r="C9190" s="127">
        <v>6472070.1390000004</v>
      </c>
      <c r="D9190" s="103" t="s">
        <v>167</v>
      </c>
      <c r="E9190" s="125">
        <v>524.54499999999996</v>
      </c>
      <c r="F9190" s="125">
        <v>1.3439999999999372</v>
      </c>
      <c r="G9190" s="103" t="s">
        <v>167</v>
      </c>
      <c r="H9190" s="119">
        <f t="shared" si="3516"/>
        <v>2.3439999999999372</v>
      </c>
      <c r="I9190" s="125" t="s">
        <v>5998</v>
      </c>
      <c r="J9190" s="125">
        <v>58973.279999999999</v>
      </c>
      <c r="L9190" s="118">
        <v>0.9</v>
      </c>
    </row>
    <row r="9191" spans="1:12" x14ac:dyDescent="0.2">
      <c r="D9191" s="103"/>
      <c r="F9191" s="125">
        <v>0</v>
      </c>
      <c r="G9191" s="103"/>
    </row>
    <row r="9192" spans="1:12" x14ac:dyDescent="0.2">
      <c r="A9192" s="126" t="s">
        <v>5999</v>
      </c>
      <c r="B9192" s="127">
        <v>962983.27</v>
      </c>
      <c r="C9192" s="127">
        <v>6472064.9330000002</v>
      </c>
      <c r="D9192" s="103" t="s">
        <v>167</v>
      </c>
      <c r="E9192" s="125">
        <v>524.44200000000001</v>
      </c>
      <c r="F9192" s="125">
        <v>1.2720000000000482</v>
      </c>
      <c r="G9192" s="103" t="s">
        <v>167</v>
      </c>
      <c r="H9192" s="119">
        <f t="shared" si="3516"/>
        <v>2.2720000000000482</v>
      </c>
      <c r="I9192" s="125" t="s">
        <v>6000</v>
      </c>
      <c r="J9192" s="125">
        <v>58978.75</v>
      </c>
      <c r="L9192" s="118">
        <v>0.9</v>
      </c>
    </row>
    <row r="9193" spans="1:12" x14ac:dyDescent="0.2">
      <c r="D9193" s="103"/>
      <c r="F9193" s="125">
        <v>0</v>
      </c>
      <c r="G9193" s="103"/>
    </row>
    <row r="9194" spans="1:12" x14ac:dyDescent="0.2">
      <c r="A9194" s="126">
        <v>3763</v>
      </c>
      <c r="B9194" s="127">
        <v>962981.65399999998</v>
      </c>
      <c r="C9194" s="127">
        <v>6472060.0499999998</v>
      </c>
      <c r="D9194" s="103" t="s">
        <v>167</v>
      </c>
      <c r="E9194" s="125">
        <v>524.34400000000005</v>
      </c>
      <c r="F9194" s="125">
        <v>1.3160000000000309</v>
      </c>
      <c r="G9194" s="103" t="s">
        <v>167</v>
      </c>
      <c r="H9194" s="119">
        <f t="shared" si="3516"/>
        <v>2.3160000000000309</v>
      </c>
      <c r="I9194" s="125" t="s">
        <v>6001</v>
      </c>
      <c r="J9194" s="125">
        <v>58983.9</v>
      </c>
      <c r="L9194" s="118">
        <v>0.9</v>
      </c>
    </row>
    <row r="9195" spans="1:12" x14ac:dyDescent="0.2">
      <c r="D9195" s="103"/>
      <c r="F9195" s="125">
        <v>0</v>
      </c>
      <c r="G9195" s="103"/>
    </row>
    <row r="9196" spans="1:12" x14ac:dyDescent="0.2">
      <c r="A9196" s="126" t="s">
        <v>6002</v>
      </c>
      <c r="B9196" s="127">
        <v>962980.86199999996</v>
      </c>
      <c r="C9196" s="127">
        <v>6472057.1449999996</v>
      </c>
      <c r="D9196" s="103" t="s">
        <v>167</v>
      </c>
      <c r="E9196" s="125">
        <v>524.24800000000005</v>
      </c>
      <c r="F9196" s="125">
        <v>1.5049999999999955</v>
      </c>
      <c r="G9196" s="103" t="s">
        <v>167</v>
      </c>
      <c r="H9196" s="119">
        <f t="shared" si="3516"/>
        <v>2.5049999999999955</v>
      </c>
      <c r="I9196" s="125" t="s">
        <v>6003</v>
      </c>
      <c r="J9196" s="125">
        <v>58986.92</v>
      </c>
      <c r="L9196" s="118">
        <v>0.9</v>
      </c>
    </row>
    <row r="9197" spans="1:12" x14ac:dyDescent="0.2">
      <c r="D9197" s="103"/>
      <c r="F9197" s="125">
        <v>0</v>
      </c>
      <c r="G9197" s="103"/>
    </row>
    <row r="9198" spans="1:12" x14ac:dyDescent="0.2">
      <c r="A9198" s="126" t="s">
        <v>6004</v>
      </c>
      <c r="B9198" s="127">
        <v>962980.07499999995</v>
      </c>
      <c r="C9198" s="127">
        <v>6472054.1210000003</v>
      </c>
      <c r="D9198" s="103" t="s">
        <v>167</v>
      </c>
      <c r="E9198" s="125">
        <v>524.16600000000005</v>
      </c>
      <c r="F9198" s="125">
        <v>1.6650000000000773</v>
      </c>
      <c r="G9198" s="103" t="s">
        <v>167</v>
      </c>
      <c r="H9198" s="119">
        <f t="shared" si="3516"/>
        <v>2.6650000000000773</v>
      </c>
      <c r="I9198" s="125" t="s">
        <v>6005</v>
      </c>
      <c r="J9198" s="125">
        <v>58990.05</v>
      </c>
      <c r="L9198" s="118">
        <v>0.9</v>
      </c>
    </row>
    <row r="9199" spans="1:12" x14ac:dyDescent="0.2">
      <c r="D9199" s="103"/>
      <c r="F9199" s="125">
        <v>0</v>
      </c>
      <c r="G9199" s="103"/>
    </row>
    <row r="9200" spans="1:12" x14ac:dyDescent="0.2">
      <c r="A9200" s="126" t="s">
        <v>6006</v>
      </c>
      <c r="B9200" s="127">
        <v>962979.09400000004</v>
      </c>
      <c r="C9200" s="127">
        <v>6472045.6799999997</v>
      </c>
      <c r="D9200" s="103" t="s">
        <v>167</v>
      </c>
      <c r="E9200" s="125">
        <v>523.89099999999996</v>
      </c>
      <c r="F9200" s="125">
        <v>1.61099999999999</v>
      </c>
      <c r="G9200" s="103" t="s">
        <v>167</v>
      </c>
      <c r="H9200" s="119">
        <f t="shared" si="3516"/>
        <v>2.61099999999999</v>
      </c>
      <c r="I9200" s="125" t="s">
        <v>6007</v>
      </c>
      <c r="J9200" s="125">
        <v>58998.55</v>
      </c>
      <c r="L9200" s="118">
        <v>0.9</v>
      </c>
    </row>
    <row r="9201" spans="1:12" x14ac:dyDescent="0.2">
      <c r="D9201" s="103"/>
      <c r="F9201" s="125">
        <v>0</v>
      </c>
      <c r="G9201" s="103"/>
    </row>
    <row r="9202" spans="1:12" x14ac:dyDescent="0.2">
      <c r="A9202" s="126">
        <v>3764</v>
      </c>
      <c r="B9202" s="127">
        <v>962978.35</v>
      </c>
      <c r="C9202" s="127">
        <v>6472038.5870000003</v>
      </c>
      <c r="D9202" s="103" t="s">
        <v>167</v>
      </c>
      <c r="E9202" s="125">
        <v>523.625</v>
      </c>
      <c r="F9202" s="125">
        <v>1.4120000000000346</v>
      </c>
      <c r="G9202" s="103" t="s">
        <v>167</v>
      </c>
      <c r="H9202" s="119">
        <f t="shared" si="3516"/>
        <v>2.4120000000000346</v>
      </c>
      <c r="I9202" s="125" t="s">
        <v>6008</v>
      </c>
      <c r="J9202" s="125">
        <v>59005.69</v>
      </c>
      <c r="L9202" s="118">
        <v>0.9</v>
      </c>
    </row>
    <row r="9203" spans="1:12" x14ac:dyDescent="0.2">
      <c r="D9203" s="103"/>
      <c r="F9203" s="125">
        <v>0</v>
      </c>
      <c r="G9203" s="103"/>
    </row>
    <row r="9204" spans="1:12" x14ac:dyDescent="0.2">
      <c r="A9204" s="126" t="s">
        <v>6009</v>
      </c>
      <c r="B9204" s="127">
        <v>962977.81900000002</v>
      </c>
      <c r="C9204" s="127">
        <v>6472031.2340000002</v>
      </c>
      <c r="D9204" s="103" t="s">
        <v>167</v>
      </c>
      <c r="E9204" s="125">
        <v>523.36400000000003</v>
      </c>
      <c r="F9204" s="125">
        <v>0.82800000000008822</v>
      </c>
      <c r="G9204" s="103" t="s">
        <v>167</v>
      </c>
      <c r="H9204" s="119">
        <f t="shared" si="3516"/>
        <v>1.6280000000000883</v>
      </c>
      <c r="I9204" s="125" t="s">
        <v>6010</v>
      </c>
      <c r="J9204" s="125">
        <v>59013.07</v>
      </c>
      <c r="L9204" s="118">
        <v>0.7</v>
      </c>
    </row>
    <row r="9205" spans="1:12" x14ac:dyDescent="0.2">
      <c r="D9205" s="103"/>
      <c r="F9205" s="125">
        <v>0</v>
      </c>
      <c r="G9205" s="103"/>
    </row>
    <row r="9206" spans="1:12" x14ac:dyDescent="0.2">
      <c r="A9206" s="126">
        <v>3765</v>
      </c>
      <c r="B9206" s="127">
        <v>962977.04299999995</v>
      </c>
      <c r="C9206" s="127">
        <v>6472021.0029999996</v>
      </c>
      <c r="D9206" s="103" t="s">
        <v>167</v>
      </c>
      <c r="E9206" s="125">
        <v>523.05200000000002</v>
      </c>
      <c r="F9206" s="125">
        <v>0.58400000000006003</v>
      </c>
      <c r="G9206" s="103" t="s">
        <v>167</v>
      </c>
      <c r="H9206" s="119">
        <f t="shared" si="3516"/>
        <v>1.3840000000000601</v>
      </c>
      <c r="I9206" s="125" t="s">
        <v>6011</v>
      </c>
      <c r="J9206" s="125">
        <v>59023.33</v>
      </c>
      <c r="L9206" s="118">
        <v>0.7</v>
      </c>
    </row>
    <row r="9207" spans="1:12" x14ac:dyDescent="0.2">
      <c r="D9207" s="103"/>
      <c r="F9207" s="125">
        <v>0</v>
      </c>
      <c r="G9207" s="103"/>
    </row>
    <row r="9208" spans="1:12" x14ac:dyDescent="0.2">
      <c r="A9208" s="126">
        <v>3766</v>
      </c>
      <c r="B9208" s="127">
        <v>962975.55500000005</v>
      </c>
      <c r="C9208" s="127">
        <v>6472000.7479999997</v>
      </c>
      <c r="D9208" s="103" t="s">
        <v>167</v>
      </c>
      <c r="E9208" s="125">
        <v>522.41800000000001</v>
      </c>
      <c r="F9208" s="125">
        <v>0.64099999999996271</v>
      </c>
      <c r="G9208" s="103" t="s">
        <v>167</v>
      </c>
      <c r="H9208" s="119">
        <f t="shared" si="3516"/>
        <v>1.4409999999999628</v>
      </c>
      <c r="I9208" s="125" t="s">
        <v>6012</v>
      </c>
      <c r="J9208" s="125">
        <v>59043.65</v>
      </c>
      <c r="L9208" s="118">
        <v>0.7</v>
      </c>
    </row>
    <row r="9209" spans="1:12" x14ac:dyDescent="0.2">
      <c r="D9209" s="103"/>
      <c r="F9209" s="125">
        <v>0</v>
      </c>
      <c r="G9209" s="103"/>
    </row>
    <row r="9210" spans="1:12" x14ac:dyDescent="0.2">
      <c r="A9210" s="126">
        <v>3767</v>
      </c>
      <c r="B9210" s="127">
        <v>962974.75300000003</v>
      </c>
      <c r="C9210" s="127">
        <v>6471980.773</v>
      </c>
      <c r="D9210" s="103" t="s">
        <v>167</v>
      </c>
      <c r="E9210" s="125">
        <v>522.00099999999998</v>
      </c>
      <c r="F9210" s="125">
        <v>0.56600000000003092</v>
      </c>
      <c r="G9210" s="103" t="s">
        <v>167</v>
      </c>
      <c r="H9210" s="119">
        <f t="shared" si="3516"/>
        <v>1.366000000000031</v>
      </c>
      <c r="I9210" s="125" t="s">
        <v>6013</v>
      </c>
      <c r="J9210" s="125">
        <v>59063.66</v>
      </c>
      <c r="L9210" s="118">
        <v>0.7</v>
      </c>
    </row>
    <row r="9211" spans="1:12" x14ac:dyDescent="0.2">
      <c r="D9211" s="103"/>
      <c r="F9211" s="125">
        <v>0</v>
      </c>
      <c r="G9211" s="103"/>
    </row>
    <row r="9212" spans="1:12" x14ac:dyDescent="0.2">
      <c r="A9212" s="126" t="s">
        <v>6014</v>
      </c>
      <c r="B9212" s="127">
        <v>962975.02099999995</v>
      </c>
      <c r="C9212" s="127">
        <v>6471965.7089999998</v>
      </c>
      <c r="D9212" s="103" t="s">
        <v>167</v>
      </c>
      <c r="E9212" s="125">
        <v>521.80200000000002</v>
      </c>
      <c r="F9212" s="125">
        <v>0.62000000000000455</v>
      </c>
      <c r="G9212" s="103" t="s">
        <v>167</v>
      </c>
      <c r="H9212" s="119">
        <f t="shared" si="3516"/>
        <v>1.6200000000000045</v>
      </c>
      <c r="I9212" s="125" t="s">
        <v>6015</v>
      </c>
      <c r="J9212" s="125">
        <v>59078.73</v>
      </c>
      <c r="L9212" s="118">
        <v>0.9</v>
      </c>
    </row>
    <row r="9213" spans="1:12" x14ac:dyDescent="0.2">
      <c r="D9213" s="103"/>
      <c r="F9213" s="125">
        <v>0</v>
      </c>
      <c r="G9213" s="103"/>
    </row>
    <row r="9214" spans="1:12" x14ac:dyDescent="0.2">
      <c r="A9214" s="126">
        <v>3768</v>
      </c>
      <c r="B9214" s="127">
        <v>962975.59199999995</v>
      </c>
      <c r="C9214" s="127">
        <v>6471958.4349999996</v>
      </c>
      <c r="D9214" s="103" t="s">
        <v>167</v>
      </c>
      <c r="E9214" s="125">
        <v>521.89700000000005</v>
      </c>
      <c r="F9214" s="125">
        <v>1.3300000000000409</v>
      </c>
      <c r="G9214" s="103" t="s">
        <v>167</v>
      </c>
      <c r="H9214" s="119">
        <f t="shared" ref="H9214:H9276" si="3517">F9214+L9214+0.1</f>
        <v>2.3300000000000409</v>
      </c>
      <c r="I9214" s="125" t="s">
        <v>6016</v>
      </c>
      <c r="J9214" s="125">
        <v>59086.05</v>
      </c>
      <c r="L9214" s="118">
        <v>0.9</v>
      </c>
    </row>
    <row r="9215" spans="1:12" x14ac:dyDescent="0.2">
      <c r="D9215" s="103"/>
      <c r="F9215" s="125">
        <v>0</v>
      </c>
      <c r="G9215" s="103"/>
    </row>
    <row r="9216" spans="1:12" x14ac:dyDescent="0.2">
      <c r="A9216" s="126" t="s">
        <v>6017</v>
      </c>
      <c r="B9216" s="127">
        <v>962976.15</v>
      </c>
      <c r="C9216" s="127">
        <v>6471954.8119999999</v>
      </c>
      <c r="D9216" s="103" t="s">
        <v>167</v>
      </c>
      <c r="E9216" s="125">
        <v>521.91899999999998</v>
      </c>
      <c r="F9216" s="125">
        <v>1.4739999999999327</v>
      </c>
      <c r="G9216" s="103" t="s">
        <v>167</v>
      </c>
      <c r="H9216" s="119">
        <f t="shared" si="3517"/>
        <v>2.4739999999999327</v>
      </c>
      <c r="I9216" s="125" t="s">
        <v>6018</v>
      </c>
      <c r="J9216" s="125">
        <v>59089.73</v>
      </c>
      <c r="L9216" s="118">
        <v>0.9</v>
      </c>
    </row>
    <row r="9217" spans="1:12" x14ac:dyDescent="0.2">
      <c r="D9217" s="103"/>
      <c r="F9217" s="125">
        <v>0</v>
      </c>
      <c r="G9217" s="103"/>
    </row>
    <row r="9218" spans="1:12" x14ac:dyDescent="0.2">
      <c r="A9218" s="126" t="s">
        <v>6019</v>
      </c>
      <c r="B9218" s="127">
        <v>962976.679</v>
      </c>
      <c r="C9218" s="127">
        <v>6471951.4879999999</v>
      </c>
      <c r="D9218" s="103" t="s">
        <v>167</v>
      </c>
      <c r="E9218" s="125">
        <v>521.92899999999997</v>
      </c>
      <c r="F9218" s="125">
        <v>1.3859999999999673</v>
      </c>
      <c r="G9218" s="103" t="s">
        <v>167</v>
      </c>
      <c r="H9218" s="119">
        <f t="shared" si="3517"/>
        <v>2.3859999999999673</v>
      </c>
      <c r="I9218" s="125" t="s">
        <v>6020</v>
      </c>
      <c r="J9218" s="125">
        <v>59093.09</v>
      </c>
      <c r="L9218" s="118">
        <v>0.9</v>
      </c>
    </row>
    <row r="9219" spans="1:12" x14ac:dyDescent="0.2">
      <c r="D9219" s="103"/>
      <c r="F9219" s="125">
        <v>0</v>
      </c>
      <c r="G9219" s="103"/>
    </row>
    <row r="9220" spans="1:12" x14ac:dyDescent="0.2">
      <c r="A9220" s="126">
        <v>3769</v>
      </c>
      <c r="B9220" s="127">
        <v>962979.00699999998</v>
      </c>
      <c r="C9220" s="127">
        <v>6471942.6310000001</v>
      </c>
      <c r="D9220" s="103" t="s">
        <v>167</v>
      </c>
      <c r="E9220" s="125">
        <v>521.96900000000005</v>
      </c>
      <c r="F9220" s="125">
        <v>0.90800000000001546</v>
      </c>
      <c r="G9220" s="103" t="s">
        <v>167</v>
      </c>
      <c r="H9220" s="119">
        <f t="shared" si="3517"/>
        <v>1.7080000000000155</v>
      </c>
      <c r="I9220" s="125" t="s">
        <v>6021</v>
      </c>
      <c r="J9220" s="125">
        <v>59102.26</v>
      </c>
      <c r="L9220" s="118">
        <v>0.7</v>
      </c>
    </row>
    <row r="9221" spans="1:12" x14ac:dyDescent="0.2">
      <c r="D9221" s="103"/>
      <c r="F9221" s="125">
        <v>0</v>
      </c>
      <c r="G9221" s="103"/>
    </row>
    <row r="9222" spans="1:12" x14ac:dyDescent="0.2">
      <c r="A9222" s="126">
        <v>3770</v>
      </c>
      <c r="B9222" s="127">
        <v>962987.43900000001</v>
      </c>
      <c r="C9222" s="127">
        <v>6471923.2249999996</v>
      </c>
      <c r="D9222" s="103" t="s">
        <v>167</v>
      </c>
      <c r="E9222" s="125">
        <v>522.36300000000006</v>
      </c>
      <c r="F9222" s="125">
        <v>0.78700000000003456</v>
      </c>
      <c r="G9222" s="103" t="s">
        <v>167</v>
      </c>
      <c r="H9222" s="119">
        <f t="shared" si="3517"/>
        <v>1.5870000000000346</v>
      </c>
      <c r="I9222" s="125" t="s">
        <v>6022</v>
      </c>
      <c r="J9222" s="125">
        <v>59123.46</v>
      </c>
      <c r="L9222" s="118">
        <v>0.7</v>
      </c>
    </row>
    <row r="9223" spans="1:12" x14ac:dyDescent="0.2">
      <c r="D9223" s="103"/>
      <c r="F9223" s="125">
        <v>0</v>
      </c>
      <c r="G9223" s="103"/>
    </row>
    <row r="9224" spans="1:12" x14ac:dyDescent="0.2">
      <c r="A9224" s="126" t="s">
        <v>6023</v>
      </c>
      <c r="B9224" s="127">
        <v>962990.02300000004</v>
      </c>
      <c r="C9224" s="127">
        <v>6471917.8039999995</v>
      </c>
      <c r="D9224" s="103" t="s">
        <v>167</v>
      </c>
      <c r="E9224" s="125">
        <v>522.54899999999998</v>
      </c>
      <c r="F9224" s="125">
        <v>0.73500000000001364</v>
      </c>
      <c r="G9224" s="103" t="s">
        <v>167</v>
      </c>
      <c r="H9224" s="119">
        <f t="shared" si="3517"/>
        <v>1.5350000000000137</v>
      </c>
      <c r="I9224" s="125" t="s">
        <v>6024</v>
      </c>
      <c r="J9224" s="125">
        <v>59129.47</v>
      </c>
      <c r="L9224" s="118">
        <v>0.7</v>
      </c>
    </row>
    <row r="9225" spans="1:12" x14ac:dyDescent="0.2">
      <c r="D9225" s="103"/>
      <c r="F9225" s="125">
        <v>0</v>
      </c>
      <c r="G9225" s="103"/>
    </row>
    <row r="9226" spans="1:12" x14ac:dyDescent="0.2">
      <c r="A9226" s="126" t="s">
        <v>6025</v>
      </c>
      <c r="B9226" s="127">
        <v>962992.72199999995</v>
      </c>
      <c r="C9226" s="127">
        <v>6471913.2719999999</v>
      </c>
      <c r="D9226" s="103" t="s">
        <v>167</v>
      </c>
      <c r="E9226" s="125">
        <v>522.70799999999997</v>
      </c>
      <c r="F9226" s="125">
        <v>0.78800000000001091</v>
      </c>
      <c r="G9226" s="103" t="s">
        <v>167</v>
      </c>
      <c r="H9226" s="119">
        <f t="shared" si="3517"/>
        <v>1.588000000000011</v>
      </c>
      <c r="I9226" s="125" t="s">
        <v>6026</v>
      </c>
      <c r="J9226" s="125">
        <v>59134.76</v>
      </c>
      <c r="L9226" s="118">
        <v>0.7</v>
      </c>
    </row>
    <row r="9227" spans="1:12" x14ac:dyDescent="0.2">
      <c r="D9227" s="103"/>
      <c r="F9227" s="125">
        <v>0</v>
      </c>
      <c r="G9227" s="103"/>
    </row>
    <row r="9228" spans="1:12" x14ac:dyDescent="0.2">
      <c r="A9228" s="126" t="s">
        <v>6027</v>
      </c>
      <c r="B9228" s="127">
        <v>962996.08100000001</v>
      </c>
      <c r="C9228" s="127">
        <v>6471908.9620000003</v>
      </c>
      <c r="D9228" s="103" t="s">
        <v>167</v>
      </c>
      <c r="E9228" s="125">
        <v>522.85</v>
      </c>
      <c r="F9228" s="125">
        <v>0.72199999999997999</v>
      </c>
      <c r="G9228" s="103" t="s">
        <v>167</v>
      </c>
      <c r="H9228" s="119">
        <f t="shared" si="3517"/>
        <v>1.52199999999998</v>
      </c>
      <c r="I9228" s="125" t="s">
        <v>6028</v>
      </c>
      <c r="J9228" s="125">
        <v>59140.25</v>
      </c>
      <c r="L9228" s="118">
        <v>0.7</v>
      </c>
    </row>
    <row r="9229" spans="1:12" x14ac:dyDescent="0.2">
      <c r="D9229" s="103"/>
      <c r="F9229" s="125">
        <v>0</v>
      </c>
      <c r="G9229" s="103"/>
    </row>
    <row r="9230" spans="1:12" x14ac:dyDescent="0.2">
      <c r="A9230" s="126">
        <v>3771</v>
      </c>
      <c r="B9230" s="127">
        <v>963000.34199999995</v>
      </c>
      <c r="C9230" s="127">
        <v>6471905.2609999999</v>
      </c>
      <c r="D9230" s="103" t="s">
        <v>167</v>
      </c>
      <c r="E9230" s="125">
        <v>522.976</v>
      </c>
      <c r="F9230" s="125">
        <v>0.74900000000002365</v>
      </c>
      <c r="G9230" s="103" t="s">
        <v>167</v>
      </c>
      <c r="H9230" s="119">
        <f t="shared" si="3517"/>
        <v>1.5490000000000237</v>
      </c>
      <c r="I9230" s="125" t="s">
        <v>6029</v>
      </c>
      <c r="J9230" s="125">
        <v>59145.9</v>
      </c>
      <c r="L9230" s="118">
        <v>0.7</v>
      </c>
    </row>
    <row r="9231" spans="1:12" x14ac:dyDescent="0.2">
      <c r="D9231" s="103"/>
      <c r="F9231" s="125">
        <v>0</v>
      </c>
      <c r="G9231" s="103"/>
    </row>
    <row r="9232" spans="1:12" x14ac:dyDescent="0.2">
      <c r="A9232" s="126" t="s">
        <v>6030</v>
      </c>
      <c r="B9232" s="127">
        <v>963004.96600000001</v>
      </c>
      <c r="C9232" s="127">
        <v>6471902.4390000002</v>
      </c>
      <c r="D9232" s="103" t="s">
        <v>167</v>
      </c>
      <c r="E9232" s="125">
        <v>523.05499999999995</v>
      </c>
      <c r="F9232" s="125">
        <v>0.71199999999998909</v>
      </c>
      <c r="G9232" s="103" t="s">
        <v>167</v>
      </c>
      <c r="H9232" s="119">
        <f t="shared" si="3517"/>
        <v>1.5119999999999891</v>
      </c>
      <c r="I9232" s="125" t="s">
        <v>6031</v>
      </c>
      <c r="J9232" s="125">
        <v>59151.32</v>
      </c>
      <c r="L9232" s="118">
        <v>0.7</v>
      </c>
    </row>
    <row r="9233" spans="1:12" x14ac:dyDescent="0.2">
      <c r="D9233" s="103"/>
      <c r="F9233" s="125">
        <v>0</v>
      </c>
      <c r="G9233" s="103"/>
    </row>
    <row r="9234" spans="1:12" x14ac:dyDescent="0.2">
      <c r="A9234" s="126" t="s">
        <v>6032</v>
      </c>
      <c r="B9234" s="127">
        <v>963008.20400000003</v>
      </c>
      <c r="C9234" s="127">
        <v>6471900.6950000003</v>
      </c>
      <c r="D9234" s="103" t="s">
        <v>167</v>
      </c>
      <c r="E9234" s="125">
        <v>523.173</v>
      </c>
      <c r="F9234" s="125">
        <v>0.75900000000001455</v>
      </c>
      <c r="G9234" s="103" t="s">
        <v>167</v>
      </c>
      <c r="H9234" s="119">
        <f t="shared" si="3517"/>
        <v>1.7590000000000146</v>
      </c>
      <c r="I9234" s="125" t="s">
        <v>6033</v>
      </c>
      <c r="J9234" s="125">
        <v>59155</v>
      </c>
      <c r="L9234" s="118">
        <v>0.9</v>
      </c>
    </row>
    <row r="9235" spans="1:12" x14ac:dyDescent="0.2">
      <c r="D9235" s="103"/>
      <c r="F9235" s="125">
        <v>0</v>
      </c>
      <c r="G9235" s="103"/>
    </row>
    <row r="9236" spans="1:12" x14ac:dyDescent="0.2">
      <c r="A9236" s="126" t="s">
        <v>6034</v>
      </c>
      <c r="B9236" s="127">
        <v>963012.89599999995</v>
      </c>
      <c r="C9236" s="127">
        <v>6471898.8080000002</v>
      </c>
      <c r="D9236" s="103" t="s">
        <v>167</v>
      </c>
      <c r="E9236" s="125">
        <v>523.34900000000005</v>
      </c>
      <c r="F9236" s="125">
        <v>0.92400000000009186</v>
      </c>
      <c r="G9236" s="103" t="s">
        <v>167</v>
      </c>
      <c r="H9236" s="119">
        <f t="shared" si="3517"/>
        <v>1.9240000000000919</v>
      </c>
      <c r="I9236" s="125" t="s">
        <v>6035</v>
      </c>
      <c r="J9236" s="125">
        <v>59160.06</v>
      </c>
      <c r="L9236" s="118">
        <v>0.9</v>
      </c>
    </row>
    <row r="9237" spans="1:12" x14ac:dyDescent="0.2">
      <c r="D9237" s="103"/>
      <c r="F9237" s="125">
        <v>0</v>
      </c>
      <c r="G9237" s="103"/>
    </row>
    <row r="9238" spans="1:12" x14ac:dyDescent="0.2">
      <c r="A9238" s="126">
        <v>3772</v>
      </c>
      <c r="B9238" s="127">
        <v>963019.70900000003</v>
      </c>
      <c r="C9238" s="127">
        <v>6471896.6670000004</v>
      </c>
      <c r="D9238" s="103" t="s">
        <v>167</v>
      </c>
      <c r="E9238" s="125">
        <v>523.69299999999998</v>
      </c>
      <c r="F9238" s="125">
        <v>1.17999999999995</v>
      </c>
      <c r="G9238" s="103" t="s">
        <v>167</v>
      </c>
      <c r="H9238" s="119">
        <f t="shared" si="3517"/>
        <v>2.17999999999995</v>
      </c>
      <c r="I9238" s="125" t="s">
        <v>6036</v>
      </c>
      <c r="J9238" s="125">
        <v>59167.21</v>
      </c>
      <c r="L9238" s="118">
        <v>0.9</v>
      </c>
    </row>
    <row r="9239" spans="1:12" x14ac:dyDescent="0.2">
      <c r="D9239" s="103"/>
      <c r="F9239" s="125">
        <v>0</v>
      </c>
      <c r="G9239" s="103"/>
    </row>
    <row r="9240" spans="1:12" x14ac:dyDescent="0.2">
      <c r="A9240" s="126" t="s">
        <v>6037</v>
      </c>
      <c r="B9240" s="127">
        <v>963023.66</v>
      </c>
      <c r="C9240" s="127">
        <v>6471895.9210000001</v>
      </c>
      <c r="D9240" s="103" t="s">
        <v>167</v>
      </c>
      <c r="E9240" s="125">
        <v>523.89499999999998</v>
      </c>
      <c r="F9240" s="125">
        <v>1.2959999999999354</v>
      </c>
      <c r="G9240" s="103" t="s">
        <v>167</v>
      </c>
      <c r="H9240" s="119">
        <f t="shared" si="3517"/>
        <v>2.2959999999999354</v>
      </c>
      <c r="I9240" s="125" t="s">
        <v>6038</v>
      </c>
      <c r="J9240" s="125">
        <v>59171.24</v>
      </c>
      <c r="L9240" s="118">
        <v>0.9</v>
      </c>
    </row>
    <row r="9241" spans="1:12" x14ac:dyDescent="0.2">
      <c r="D9241" s="103"/>
      <c r="F9241" s="125">
        <v>0</v>
      </c>
      <c r="G9241" s="103"/>
    </row>
    <row r="9242" spans="1:12" x14ac:dyDescent="0.2">
      <c r="A9242" s="126" t="s">
        <v>6039</v>
      </c>
      <c r="B9242" s="127">
        <v>963027.14099999995</v>
      </c>
      <c r="C9242" s="127">
        <v>6471895.3810000001</v>
      </c>
      <c r="D9242" s="103" t="s">
        <v>167</v>
      </c>
      <c r="E9242" s="125">
        <v>524.08900000000006</v>
      </c>
      <c r="F9242" s="125">
        <v>1.3570000000000846</v>
      </c>
      <c r="G9242" s="103" t="s">
        <v>167</v>
      </c>
      <c r="H9242" s="119">
        <f t="shared" si="3517"/>
        <v>2.3570000000000846</v>
      </c>
      <c r="I9242" s="125" t="s">
        <v>6040</v>
      </c>
      <c r="J9242" s="125">
        <v>59174.76</v>
      </c>
      <c r="L9242" s="118">
        <v>0.9</v>
      </c>
    </row>
    <row r="9243" spans="1:12" x14ac:dyDescent="0.2">
      <c r="D9243" s="103"/>
      <c r="F9243" s="125">
        <v>0</v>
      </c>
      <c r="G9243" s="103"/>
    </row>
    <row r="9244" spans="1:12" x14ac:dyDescent="0.2">
      <c r="A9244" s="126" t="s">
        <v>6041</v>
      </c>
      <c r="B9244" s="127">
        <v>963032.53</v>
      </c>
      <c r="C9244" s="127">
        <v>6471894.4639999997</v>
      </c>
      <c r="D9244" s="103" t="s">
        <v>167</v>
      </c>
      <c r="E9244" s="125">
        <v>524.36300000000006</v>
      </c>
      <c r="F9244" s="125">
        <v>1.1680000000000064</v>
      </c>
      <c r="G9244" s="103" t="s">
        <v>167</v>
      </c>
      <c r="H9244" s="119">
        <f t="shared" si="3517"/>
        <v>1.9680000000000064</v>
      </c>
      <c r="I9244" s="125" t="s">
        <v>6042</v>
      </c>
      <c r="J9244" s="125">
        <v>59180.25</v>
      </c>
      <c r="L9244" s="118">
        <v>0.7</v>
      </c>
    </row>
    <row r="9245" spans="1:12" x14ac:dyDescent="0.2">
      <c r="D9245" s="103"/>
      <c r="F9245" s="125">
        <v>0</v>
      </c>
      <c r="G9245" s="103"/>
    </row>
    <row r="9246" spans="1:12" x14ac:dyDescent="0.2">
      <c r="A9246" s="126">
        <v>3773</v>
      </c>
      <c r="B9246" s="127">
        <v>963036.34900000005</v>
      </c>
      <c r="C9246" s="127">
        <v>6471893.6210000003</v>
      </c>
      <c r="D9246" s="103" t="s">
        <v>167</v>
      </c>
      <c r="E9246" s="125">
        <v>524.49300000000005</v>
      </c>
      <c r="F9246" s="125">
        <v>0.95100000000002183</v>
      </c>
      <c r="G9246" s="103" t="s">
        <v>167</v>
      </c>
      <c r="H9246" s="119">
        <f t="shared" si="3517"/>
        <v>1.7510000000000219</v>
      </c>
      <c r="I9246" s="125" t="s">
        <v>6043</v>
      </c>
      <c r="J9246" s="125">
        <v>59184.19</v>
      </c>
      <c r="L9246" s="118">
        <v>0.7</v>
      </c>
    </row>
    <row r="9247" spans="1:12" x14ac:dyDescent="0.2">
      <c r="D9247" s="103"/>
      <c r="F9247" s="125">
        <v>0</v>
      </c>
      <c r="G9247" s="103"/>
    </row>
    <row r="9248" spans="1:12" x14ac:dyDescent="0.2">
      <c r="A9248" s="126" t="s">
        <v>6044</v>
      </c>
      <c r="B9248" s="127">
        <v>963040.41299999994</v>
      </c>
      <c r="C9248" s="127">
        <v>6471891.7910000002</v>
      </c>
      <c r="D9248" s="103" t="s">
        <v>167</v>
      </c>
      <c r="E9248" s="125">
        <v>524.58699999999999</v>
      </c>
      <c r="F9248" s="125">
        <v>0.79700000000002547</v>
      </c>
      <c r="G9248" s="103" t="s">
        <v>167</v>
      </c>
      <c r="H9248" s="119">
        <f t="shared" si="3517"/>
        <v>1.5970000000000255</v>
      </c>
      <c r="I9248" s="125" t="s">
        <v>6045</v>
      </c>
      <c r="J9248" s="125">
        <v>59188.65</v>
      </c>
      <c r="L9248" s="118">
        <v>0.7</v>
      </c>
    </row>
    <row r="9249" spans="1:12" x14ac:dyDescent="0.2">
      <c r="D9249" s="103"/>
      <c r="F9249" s="125">
        <v>0</v>
      </c>
      <c r="G9249" s="103"/>
    </row>
    <row r="9250" spans="1:12" x14ac:dyDescent="0.2">
      <c r="A9250" s="126" t="s">
        <v>6046</v>
      </c>
      <c r="B9250" s="127">
        <v>963044.07499999995</v>
      </c>
      <c r="C9250" s="127">
        <v>6471889.6919999998</v>
      </c>
      <c r="D9250" s="103" t="s">
        <v>167</v>
      </c>
      <c r="E9250" s="125">
        <v>524.66600000000005</v>
      </c>
      <c r="F9250" s="125">
        <v>0.58200000000010732</v>
      </c>
      <c r="G9250" s="103" t="s">
        <v>167</v>
      </c>
      <c r="H9250" s="119">
        <f t="shared" si="3517"/>
        <v>1.3820000000001074</v>
      </c>
      <c r="I9250" s="125" t="s">
        <v>6047</v>
      </c>
      <c r="J9250" s="125">
        <v>59192.88</v>
      </c>
      <c r="L9250" s="118">
        <v>0.7</v>
      </c>
    </row>
    <row r="9251" spans="1:12" x14ac:dyDescent="0.2">
      <c r="D9251" s="103"/>
      <c r="F9251" s="125">
        <v>0</v>
      </c>
      <c r="G9251" s="103"/>
    </row>
    <row r="9252" spans="1:12" x14ac:dyDescent="0.2">
      <c r="A9252" s="126" t="s">
        <v>6048</v>
      </c>
      <c r="B9252" s="127">
        <v>963047.45700000005</v>
      </c>
      <c r="C9252" s="127">
        <v>6471886.4359999998</v>
      </c>
      <c r="D9252" s="103" t="s">
        <v>167</v>
      </c>
      <c r="E9252" s="125">
        <v>524.72</v>
      </c>
      <c r="F9252" s="125">
        <v>0.67500000000006821</v>
      </c>
      <c r="G9252" s="103" t="s">
        <v>167</v>
      </c>
      <c r="H9252" s="119">
        <f t="shared" si="3517"/>
        <v>1.4750000000000683</v>
      </c>
      <c r="I9252" s="125" t="s">
        <v>6049</v>
      </c>
      <c r="J9252" s="125">
        <v>59197.58</v>
      </c>
      <c r="L9252" s="118">
        <v>0.7</v>
      </c>
    </row>
    <row r="9253" spans="1:12" x14ac:dyDescent="0.2">
      <c r="D9253" s="103"/>
      <c r="F9253" s="125">
        <v>0</v>
      </c>
      <c r="G9253" s="103"/>
    </row>
    <row r="9254" spans="1:12" x14ac:dyDescent="0.2">
      <c r="A9254" s="126">
        <v>3774</v>
      </c>
      <c r="B9254" s="127">
        <v>963050.64199999999</v>
      </c>
      <c r="C9254" s="127">
        <v>6471882.9670000002</v>
      </c>
      <c r="D9254" s="103" t="s">
        <v>167</v>
      </c>
      <c r="E9254" s="125">
        <v>524.65300000000002</v>
      </c>
      <c r="F9254" s="125">
        <v>1.08400000000006</v>
      </c>
      <c r="G9254" s="103" t="s">
        <v>167</v>
      </c>
      <c r="H9254" s="119">
        <f t="shared" si="3517"/>
        <v>1.8840000000000601</v>
      </c>
      <c r="I9254" s="125" t="s">
        <v>6050</v>
      </c>
      <c r="J9254" s="125">
        <v>59202.32</v>
      </c>
      <c r="L9254" s="118">
        <v>0.7</v>
      </c>
    </row>
    <row r="9255" spans="1:12" x14ac:dyDescent="0.2">
      <c r="D9255" s="103"/>
      <c r="F9255" s="125">
        <v>0</v>
      </c>
      <c r="G9255" s="103"/>
    </row>
    <row r="9256" spans="1:12" x14ac:dyDescent="0.2">
      <c r="A9256" s="126" t="s">
        <v>6051</v>
      </c>
      <c r="B9256" s="127">
        <v>963053.22499999998</v>
      </c>
      <c r="C9256" s="127">
        <v>6471879.852</v>
      </c>
      <c r="D9256" s="103" t="s">
        <v>167</v>
      </c>
      <c r="E9256" s="125">
        <v>524.59699999999998</v>
      </c>
      <c r="F9256" s="125">
        <v>1.3919999999999391</v>
      </c>
      <c r="G9256" s="103" t="s">
        <v>167</v>
      </c>
      <c r="H9256" s="119">
        <f t="shared" si="3517"/>
        <v>2.3919999999999391</v>
      </c>
      <c r="I9256" s="125" t="s">
        <v>6052</v>
      </c>
      <c r="J9256" s="125">
        <v>59206.38</v>
      </c>
      <c r="L9256" s="118">
        <v>0.9</v>
      </c>
    </row>
    <row r="9257" spans="1:12" x14ac:dyDescent="0.2">
      <c r="D9257" s="103"/>
      <c r="F9257" s="125">
        <v>0</v>
      </c>
      <c r="G9257" s="103"/>
    </row>
    <row r="9258" spans="1:12" x14ac:dyDescent="0.2">
      <c r="A9258" s="126" t="s">
        <v>6053</v>
      </c>
      <c r="B9258" s="127">
        <v>963057.12300000002</v>
      </c>
      <c r="C9258" s="127">
        <v>6471875.5290000001</v>
      </c>
      <c r="D9258" s="103" t="s">
        <v>167</v>
      </c>
      <c r="E9258" s="125">
        <v>523.524</v>
      </c>
      <c r="F9258" s="125">
        <v>0.6470000000000482</v>
      </c>
      <c r="G9258" s="103" t="s">
        <v>167</v>
      </c>
      <c r="H9258" s="119">
        <f t="shared" si="3517"/>
        <v>1.6470000000000482</v>
      </c>
      <c r="I9258" s="125" t="s">
        <v>6054</v>
      </c>
      <c r="J9258" s="125">
        <v>59212.21</v>
      </c>
      <c r="L9258" s="118">
        <v>0.9</v>
      </c>
    </row>
    <row r="9259" spans="1:12" x14ac:dyDescent="0.2">
      <c r="D9259" s="103"/>
      <c r="F9259" s="125">
        <v>0</v>
      </c>
      <c r="G9259" s="103"/>
    </row>
    <row r="9260" spans="1:12" x14ac:dyDescent="0.2">
      <c r="A9260" s="126" t="s">
        <v>6055</v>
      </c>
      <c r="B9260" s="127">
        <v>963060.326</v>
      </c>
      <c r="C9260" s="127">
        <v>6471871.3279999997</v>
      </c>
      <c r="D9260" s="103" t="s">
        <v>167</v>
      </c>
      <c r="E9260" s="125">
        <v>523.57399999999996</v>
      </c>
      <c r="F9260" s="125">
        <v>1.2169999999999845</v>
      </c>
      <c r="G9260" s="103" t="s">
        <v>167</v>
      </c>
      <c r="H9260" s="119">
        <f t="shared" si="3517"/>
        <v>2.2169999999999845</v>
      </c>
      <c r="I9260" s="125" t="s">
        <v>6056</v>
      </c>
      <c r="J9260" s="125">
        <v>59217.52</v>
      </c>
      <c r="L9260" s="118">
        <v>0.9</v>
      </c>
    </row>
    <row r="9261" spans="1:12" x14ac:dyDescent="0.2">
      <c r="D9261" s="103"/>
      <c r="F9261" s="125">
        <v>0</v>
      </c>
      <c r="G9261" s="103"/>
    </row>
    <row r="9262" spans="1:12" x14ac:dyDescent="0.2">
      <c r="A9262" s="126">
        <v>3775</v>
      </c>
      <c r="B9262" s="127">
        <v>963062.61399999994</v>
      </c>
      <c r="C9262" s="127">
        <v>6471868.4539999999</v>
      </c>
      <c r="D9262" s="103" t="s">
        <v>167</v>
      </c>
      <c r="E9262" s="125">
        <v>523.51599999999996</v>
      </c>
      <c r="F9262" s="125">
        <v>1.3319999999999936</v>
      </c>
      <c r="G9262" s="103" t="s">
        <v>167</v>
      </c>
      <c r="H9262" s="119">
        <f t="shared" si="3517"/>
        <v>2.3319999999999936</v>
      </c>
      <c r="I9262" s="125" t="s">
        <v>6057</v>
      </c>
      <c r="J9262" s="125">
        <v>59221.19</v>
      </c>
      <c r="L9262" s="118">
        <v>0.9</v>
      </c>
    </row>
    <row r="9263" spans="1:12" x14ac:dyDescent="0.2">
      <c r="D9263" s="103"/>
      <c r="F9263" s="125">
        <v>0</v>
      </c>
      <c r="G9263" s="103"/>
    </row>
    <row r="9264" spans="1:12" x14ac:dyDescent="0.2">
      <c r="A9264" s="126" t="s">
        <v>6058</v>
      </c>
      <c r="B9264" s="127">
        <v>963068.74600000004</v>
      </c>
      <c r="C9264" s="127">
        <v>6471859.3140000002</v>
      </c>
      <c r="D9264" s="103" t="s">
        <v>167</v>
      </c>
      <c r="E9264" s="125">
        <v>523.202</v>
      </c>
      <c r="F9264" s="125">
        <v>0.88599999999996726</v>
      </c>
      <c r="G9264" s="103" t="s">
        <v>167</v>
      </c>
      <c r="H9264" s="119">
        <f t="shared" si="3517"/>
        <v>1.6859999999999673</v>
      </c>
      <c r="I9264" s="125" t="s">
        <v>6059</v>
      </c>
      <c r="J9264" s="125">
        <v>59232.2</v>
      </c>
      <c r="L9264" s="118">
        <v>0.7</v>
      </c>
    </row>
    <row r="9265" spans="1:12" x14ac:dyDescent="0.2">
      <c r="D9265" s="103"/>
      <c r="F9265" s="125">
        <v>0</v>
      </c>
      <c r="G9265" s="103"/>
    </row>
    <row r="9266" spans="1:12" x14ac:dyDescent="0.2">
      <c r="A9266" s="126" t="s">
        <v>6060</v>
      </c>
      <c r="B9266" s="127">
        <v>963071.32200000004</v>
      </c>
      <c r="C9266" s="127">
        <v>6471854.7699999996</v>
      </c>
      <c r="D9266" s="103" t="s">
        <v>167</v>
      </c>
      <c r="E9266" s="125">
        <v>522.92899999999997</v>
      </c>
      <c r="F9266" s="125">
        <v>0.79499999999995907</v>
      </c>
      <c r="G9266" s="103" t="s">
        <v>167</v>
      </c>
      <c r="H9266" s="119">
        <f t="shared" si="3517"/>
        <v>1.5949999999999591</v>
      </c>
      <c r="I9266" s="125" t="s">
        <v>6061</v>
      </c>
      <c r="J9266" s="125">
        <v>59237.43</v>
      </c>
      <c r="L9266" s="118">
        <v>0.7</v>
      </c>
    </row>
    <row r="9267" spans="1:12" x14ac:dyDescent="0.2">
      <c r="D9267" s="103"/>
      <c r="G9267" s="103"/>
    </row>
    <row r="9268" spans="1:12" x14ac:dyDescent="0.2">
      <c r="A9268" s="126">
        <v>3776</v>
      </c>
      <c r="B9268" s="127">
        <v>963074.772</v>
      </c>
      <c r="C9268" s="127">
        <v>6471848.443</v>
      </c>
      <c r="D9268" s="103" t="s">
        <v>167</v>
      </c>
      <c r="E9268" s="125">
        <v>522.25599999999997</v>
      </c>
      <c r="F9268" s="125">
        <v>0.69200000000000728</v>
      </c>
      <c r="G9268" s="103" t="s">
        <v>167</v>
      </c>
      <c r="H9268" s="119">
        <f t="shared" si="3517"/>
        <v>1.4920000000000073</v>
      </c>
      <c r="I9268" s="125" t="s">
        <v>6062</v>
      </c>
      <c r="J9268" s="125">
        <v>59244.66</v>
      </c>
      <c r="L9268" s="118">
        <v>0.7</v>
      </c>
    </row>
    <row r="9269" spans="1:12" x14ac:dyDescent="0.2">
      <c r="D9269" s="103"/>
      <c r="F9269" s="125">
        <v>0</v>
      </c>
      <c r="G9269" s="103"/>
    </row>
    <row r="9270" spans="1:12" x14ac:dyDescent="0.2">
      <c r="A9270" s="126" t="s">
        <v>6063</v>
      </c>
      <c r="B9270" s="127">
        <v>963076.79599999997</v>
      </c>
      <c r="C9270" s="127">
        <v>6471845.1399999997</v>
      </c>
      <c r="D9270" s="103" t="s">
        <v>167</v>
      </c>
      <c r="E9270" s="125">
        <v>522.02</v>
      </c>
      <c r="F9270" s="125">
        <v>0.77599999999995362</v>
      </c>
      <c r="G9270" s="103" t="s">
        <v>167</v>
      </c>
      <c r="H9270" s="119">
        <f t="shared" si="3517"/>
        <v>1.5759999999999537</v>
      </c>
      <c r="I9270" s="125" t="s">
        <v>6064</v>
      </c>
      <c r="J9270" s="125">
        <v>59248.55</v>
      </c>
      <c r="L9270" s="118">
        <v>0.7</v>
      </c>
    </row>
    <row r="9271" spans="1:12" x14ac:dyDescent="0.2">
      <c r="D9271" s="103"/>
      <c r="F9271" s="125">
        <v>0</v>
      </c>
      <c r="G9271" s="103"/>
    </row>
    <row r="9272" spans="1:12" x14ac:dyDescent="0.2">
      <c r="A9272" s="126" t="s">
        <v>6065</v>
      </c>
      <c r="B9272" s="127">
        <v>963081.554</v>
      </c>
      <c r="C9272" s="127">
        <v>6471837.6289999997</v>
      </c>
      <c r="D9272" s="103" t="s">
        <v>167</v>
      </c>
      <c r="E9272" s="125">
        <v>521.64499999999998</v>
      </c>
      <c r="F9272" s="125">
        <v>0.84399999999993724</v>
      </c>
      <c r="G9272" s="103" t="s">
        <v>167</v>
      </c>
      <c r="H9272" s="119">
        <f t="shared" si="3517"/>
        <v>1.6439999999999373</v>
      </c>
      <c r="I9272" s="125" t="s">
        <v>6066</v>
      </c>
      <c r="J9272" s="125">
        <v>59257.45</v>
      </c>
      <c r="L9272" s="118">
        <v>0.7</v>
      </c>
    </row>
    <row r="9273" spans="1:12" x14ac:dyDescent="0.2">
      <c r="D9273" s="103"/>
      <c r="F9273" s="125">
        <v>0</v>
      </c>
      <c r="G9273" s="103"/>
    </row>
    <row r="9274" spans="1:12" x14ac:dyDescent="0.2">
      <c r="A9274" s="126">
        <v>3777</v>
      </c>
      <c r="B9274" s="127">
        <v>963086.53899999999</v>
      </c>
      <c r="C9274" s="127">
        <v>6471829.6390000004</v>
      </c>
      <c r="D9274" s="103" t="s">
        <v>167</v>
      </c>
      <c r="E9274" s="125">
        <v>521.47299999999996</v>
      </c>
      <c r="F9274" s="125">
        <v>0.83099999999990359</v>
      </c>
      <c r="G9274" s="103" t="s">
        <v>167</v>
      </c>
      <c r="H9274" s="119">
        <f t="shared" si="3517"/>
        <v>1.6309999999999036</v>
      </c>
      <c r="I9274" s="125" t="s">
        <v>6067</v>
      </c>
      <c r="J9274" s="125">
        <v>59266.87</v>
      </c>
      <c r="L9274" s="118">
        <v>0.7</v>
      </c>
    </row>
    <row r="9275" spans="1:12" x14ac:dyDescent="0.2">
      <c r="D9275" s="103"/>
      <c r="F9275" s="125">
        <v>0</v>
      </c>
      <c r="G9275" s="103"/>
    </row>
    <row r="9276" spans="1:12" x14ac:dyDescent="0.2">
      <c r="A9276" s="126">
        <v>3778</v>
      </c>
      <c r="B9276" s="127">
        <v>963094.73100000003</v>
      </c>
      <c r="C9276" s="127">
        <v>6471813.7949999999</v>
      </c>
      <c r="D9276" s="103" t="s">
        <v>167</v>
      </c>
      <c r="E9276" s="125">
        <v>520.34699999999998</v>
      </c>
      <c r="F9276" s="125">
        <v>1.11099999999999</v>
      </c>
      <c r="G9276" s="103" t="s">
        <v>167</v>
      </c>
      <c r="H9276" s="119">
        <f t="shared" si="3517"/>
        <v>2.11099999999999</v>
      </c>
      <c r="I9276" s="125" t="s">
        <v>6068</v>
      </c>
      <c r="J9276" s="125">
        <v>59284.76</v>
      </c>
      <c r="L9276" s="118">
        <v>0.9</v>
      </c>
    </row>
    <row r="9277" spans="1:12" x14ac:dyDescent="0.2">
      <c r="D9277" s="103"/>
      <c r="F9277" s="125">
        <v>0</v>
      </c>
      <c r="G9277" s="103"/>
    </row>
    <row r="9278" spans="1:12" x14ac:dyDescent="0.2">
      <c r="A9278" s="126" t="s">
        <v>6069</v>
      </c>
      <c r="B9278" s="127">
        <v>963096.27899999998</v>
      </c>
      <c r="C9278" s="127">
        <v>6471804.0350000001</v>
      </c>
      <c r="D9278" s="103" t="s">
        <v>167</v>
      </c>
      <c r="E9278" s="125">
        <v>519.84799999999996</v>
      </c>
      <c r="F9278" s="125">
        <v>1.3460000000000036</v>
      </c>
      <c r="G9278" s="103" t="s">
        <v>167</v>
      </c>
      <c r="H9278" s="119">
        <f t="shared" ref="H9278:H9340" si="3518">F9278+L9278+0.1</f>
        <v>2.3460000000000036</v>
      </c>
      <c r="I9278" s="125" t="s">
        <v>6070</v>
      </c>
      <c r="J9278" s="125">
        <v>59294.78</v>
      </c>
      <c r="L9278" s="118">
        <v>0.9</v>
      </c>
    </row>
    <row r="9279" spans="1:12" x14ac:dyDescent="0.2">
      <c r="D9279" s="103"/>
      <c r="F9279" s="125">
        <v>0</v>
      </c>
      <c r="G9279" s="103"/>
    </row>
    <row r="9280" spans="1:12" x14ac:dyDescent="0.2">
      <c r="A9280" s="126">
        <v>3779</v>
      </c>
      <c r="B9280" s="127">
        <v>963096.40500000003</v>
      </c>
      <c r="C9280" s="127">
        <v>6471795.7110000001</v>
      </c>
      <c r="D9280" s="103" t="s">
        <v>167</v>
      </c>
      <c r="E9280" s="125">
        <v>519.54600000000005</v>
      </c>
      <c r="F9280" s="125">
        <v>1.4690000000000509</v>
      </c>
      <c r="G9280" s="103" t="s">
        <v>167</v>
      </c>
      <c r="H9280" s="119">
        <f t="shared" si="3518"/>
        <v>2.4690000000000509</v>
      </c>
      <c r="I9280" s="125" t="s">
        <v>6071</v>
      </c>
      <c r="J9280" s="125">
        <v>59304</v>
      </c>
      <c r="L9280" s="118">
        <v>0.9</v>
      </c>
    </row>
    <row r="9281" spans="1:12" x14ac:dyDescent="0.2">
      <c r="D9281" s="103"/>
      <c r="F9281" s="125">
        <v>0</v>
      </c>
      <c r="G9281" s="103"/>
    </row>
    <row r="9282" spans="1:12" x14ac:dyDescent="0.2">
      <c r="A9282" s="126" t="s">
        <v>6072</v>
      </c>
      <c r="B9282" s="127">
        <v>963096.34</v>
      </c>
      <c r="C9282" s="127">
        <v>6471791.2400000002</v>
      </c>
      <c r="D9282" s="103" t="s">
        <v>167</v>
      </c>
      <c r="E9282" s="125">
        <v>519.35599999999999</v>
      </c>
      <c r="F9282" s="125">
        <v>1.4869999999999663</v>
      </c>
      <c r="G9282" s="103" t="s">
        <v>167</v>
      </c>
      <c r="H9282" s="119">
        <f t="shared" si="3518"/>
        <v>2.4869999999999663</v>
      </c>
      <c r="I9282" s="125" t="s">
        <v>6073</v>
      </c>
      <c r="J9282" s="125">
        <v>59307.59</v>
      </c>
      <c r="L9282" s="118">
        <v>0.9</v>
      </c>
    </row>
    <row r="9283" spans="1:12" x14ac:dyDescent="0.2">
      <c r="D9283" s="103"/>
      <c r="F9283" s="125">
        <v>0</v>
      </c>
      <c r="G9283" s="103"/>
    </row>
    <row r="9284" spans="1:12" x14ac:dyDescent="0.2">
      <c r="A9284" s="126" t="s">
        <v>6074</v>
      </c>
      <c r="B9284" s="127">
        <v>963095.84</v>
      </c>
      <c r="C9284" s="127">
        <v>6471788.4469999997</v>
      </c>
      <c r="D9284" s="103" t="s">
        <v>167</v>
      </c>
      <c r="E9284" s="125">
        <v>519.31299999999999</v>
      </c>
      <c r="F9284" s="125">
        <v>1.5639999999999645</v>
      </c>
      <c r="G9284" s="103" t="s">
        <v>167</v>
      </c>
      <c r="H9284" s="119">
        <f t="shared" si="3518"/>
        <v>2.5639999999999645</v>
      </c>
      <c r="I9284" s="125" t="s">
        <v>6075</v>
      </c>
      <c r="J9284" s="125">
        <v>59310.42</v>
      </c>
      <c r="L9284" s="118">
        <v>0.9</v>
      </c>
    </row>
    <row r="9285" spans="1:12" x14ac:dyDescent="0.2">
      <c r="D9285" s="103"/>
      <c r="F9285" s="125">
        <v>0</v>
      </c>
      <c r="G9285" s="103"/>
    </row>
    <row r="9286" spans="1:12" x14ac:dyDescent="0.2">
      <c r="A9286" s="126" t="s">
        <v>6076</v>
      </c>
      <c r="B9286" s="127">
        <v>963095.32799999998</v>
      </c>
      <c r="C9286" s="127">
        <v>6471781.3370000003</v>
      </c>
      <c r="D9286" s="103" t="s">
        <v>167</v>
      </c>
      <c r="E9286" s="125">
        <v>519.15700000000004</v>
      </c>
      <c r="F9286" s="125">
        <v>1.3740000000000236</v>
      </c>
      <c r="G9286" s="103" t="s">
        <v>167</v>
      </c>
      <c r="H9286" s="119">
        <f t="shared" si="3518"/>
        <v>2.3740000000000236</v>
      </c>
      <c r="I9286" s="125" t="s">
        <v>6077</v>
      </c>
      <c r="J9286" s="125">
        <v>59317.55</v>
      </c>
      <c r="L9286" s="118">
        <v>0.9</v>
      </c>
    </row>
    <row r="9287" spans="1:12" x14ac:dyDescent="0.2">
      <c r="D9287" s="103"/>
      <c r="F9287" s="125">
        <v>0</v>
      </c>
      <c r="G9287" s="103"/>
    </row>
    <row r="9288" spans="1:12" x14ac:dyDescent="0.2">
      <c r="A9288" s="126">
        <v>3780</v>
      </c>
      <c r="B9288" s="127">
        <v>963094.70499999996</v>
      </c>
      <c r="C9288" s="127">
        <v>6471772.4910000004</v>
      </c>
      <c r="D9288" s="103" t="s">
        <v>167</v>
      </c>
      <c r="E9288" s="125">
        <v>518.77200000000005</v>
      </c>
      <c r="F9288" s="125">
        <v>1.039000000000101</v>
      </c>
      <c r="G9288" s="103" t="s">
        <v>167</v>
      </c>
      <c r="H9288" s="119">
        <f t="shared" si="3518"/>
        <v>1.839000000000101</v>
      </c>
      <c r="I9288" s="125" t="s">
        <v>6078</v>
      </c>
      <c r="J9288" s="125">
        <v>59326.42</v>
      </c>
      <c r="L9288" s="118">
        <v>0.7</v>
      </c>
    </row>
    <row r="9289" spans="1:12" x14ac:dyDescent="0.2">
      <c r="D9289" s="103"/>
      <c r="F9289" s="125">
        <v>0</v>
      </c>
      <c r="G9289" s="103"/>
    </row>
    <row r="9290" spans="1:12" x14ac:dyDescent="0.2">
      <c r="A9290" s="126" t="s">
        <v>6079</v>
      </c>
      <c r="B9290" s="127">
        <v>963094.38300000003</v>
      </c>
      <c r="C9290" s="127">
        <v>6471767.0329999998</v>
      </c>
      <c r="D9290" s="103" t="s">
        <v>167</v>
      </c>
      <c r="E9290" s="125">
        <v>518.33199999999999</v>
      </c>
      <c r="F9290" s="125">
        <v>0.76099999999996726</v>
      </c>
      <c r="G9290" s="103" t="s">
        <v>167</v>
      </c>
      <c r="H9290" s="119">
        <f t="shared" si="3518"/>
        <v>1.5609999999999673</v>
      </c>
      <c r="I9290" s="125" t="s">
        <v>6080</v>
      </c>
      <c r="J9290" s="125">
        <v>59330</v>
      </c>
      <c r="L9290" s="118">
        <v>0.7</v>
      </c>
    </row>
    <row r="9291" spans="1:12" x14ac:dyDescent="0.2">
      <c r="D9291" s="103"/>
      <c r="F9291" s="125">
        <v>0</v>
      </c>
      <c r="G9291" s="103"/>
    </row>
    <row r="9292" spans="1:12" x14ac:dyDescent="0.2">
      <c r="A9292" s="126" t="s">
        <v>6081</v>
      </c>
      <c r="B9292" s="127">
        <v>963094.14800000004</v>
      </c>
      <c r="C9292" s="127">
        <v>6471763.2810000004</v>
      </c>
      <c r="D9292" s="103" t="s">
        <v>167</v>
      </c>
      <c r="E9292" s="125">
        <v>517.93499999999995</v>
      </c>
      <c r="F9292" s="125">
        <v>0.80899999999996908</v>
      </c>
      <c r="G9292" s="103" t="s">
        <v>167</v>
      </c>
      <c r="H9292" s="119">
        <f t="shared" si="3518"/>
        <v>1.6089999999999691</v>
      </c>
      <c r="I9292" s="125" t="s">
        <v>6082</v>
      </c>
      <c r="J9292" s="125">
        <v>59335.67</v>
      </c>
      <c r="L9292" s="118">
        <v>0.7</v>
      </c>
    </row>
    <row r="9293" spans="1:12" x14ac:dyDescent="0.2">
      <c r="D9293" s="103"/>
      <c r="F9293" s="125">
        <v>0</v>
      </c>
      <c r="G9293" s="103"/>
    </row>
    <row r="9294" spans="1:12" x14ac:dyDescent="0.2">
      <c r="A9294" s="126">
        <v>3781</v>
      </c>
      <c r="B9294" s="127">
        <v>963092.902</v>
      </c>
      <c r="C9294" s="127">
        <v>6471754.4890000001</v>
      </c>
      <c r="D9294" s="103" t="s">
        <v>167</v>
      </c>
      <c r="E9294" s="125">
        <v>517.38499999999999</v>
      </c>
      <c r="F9294" s="125">
        <v>0.88499999999999091</v>
      </c>
      <c r="G9294" s="103" t="s">
        <v>167</v>
      </c>
      <c r="H9294" s="119">
        <f t="shared" si="3518"/>
        <v>1.6849999999999909</v>
      </c>
      <c r="I9294" s="125" t="s">
        <v>6083</v>
      </c>
      <c r="J9294" s="125">
        <v>59344.57</v>
      </c>
      <c r="L9294" s="118">
        <v>0.7</v>
      </c>
    </row>
    <row r="9295" spans="1:12" x14ac:dyDescent="0.2">
      <c r="D9295" s="103"/>
      <c r="F9295" s="125">
        <v>0</v>
      </c>
      <c r="G9295" s="103"/>
    </row>
    <row r="9296" spans="1:12" x14ac:dyDescent="0.2">
      <c r="A9296" s="126" t="s">
        <v>6084</v>
      </c>
      <c r="B9296" s="127">
        <v>963092.36100000003</v>
      </c>
      <c r="C9296" s="127">
        <v>6471751.0029999996</v>
      </c>
      <c r="D9296" s="103" t="s">
        <v>167</v>
      </c>
      <c r="E9296" s="125">
        <v>517.18299999999999</v>
      </c>
      <c r="F9296" s="125">
        <v>0.92499999999995453</v>
      </c>
      <c r="G9296" s="103" t="s">
        <v>167</v>
      </c>
      <c r="H9296" s="119">
        <f t="shared" si="3518"/>
        <v>1.7249999999999546</v>
      </c>
      <c r="I9296" s="125" t="s">
        <v>6085</v>
      </c>
      <c r="J9296" s="125">
        <v>59348.11</v>
      </c>
      <c r="L9296" s="118">
        <v>0.7</v>
      </c>
    </row>
    <row r="9297" spans="1:12" x14ac:dyDescent="0.2">
      <c r="D9297" s="103"/>
      <c r="F9297" s="125">
        <v>0</v>
      </c>
      <c r="G9297" s="103"/>
    </row>
    <row r="9298" spans="1:12" x14ac:dyDescent="0.2">
      <c r="A9298" s="126" t="s">
        <v>6086</v>
      </c>
      <c r="B9298" s="127">
        <v>963090.875</v>
      </c>
      <c r="C9298" s="127">
        <v>6471745.3949999996</v>
      </c>
      <c r="D9298" s="103" t="s">
        <v>167</v>
      </c>
      <c r="E9298" s="125">
        <v>516.85199999999998</v>
      </c>
      <c r="F9298" s="125">
        <v>0.84799999999995634</v>
      </c>
      <c r="G9298" s="103" t="s">
        <v>167</v>
      </c>
      <c r="H9298" s="119">
        <f t="shared" si="3518"/>
        <v>1.6479999999999564</v>
      </c>
      <c r="I9298" s="125">
        <v>58320.08</v>
      </c>
      <c r="J9298" s="125">
        <v>59352.08</v>
      </c>
      <c r="L9298" s="118">
        <v>0.7</v>
      </c>
    </row>
    <row r="9299" spans="1:12" x14ac:dyDescent="0.2">
      <c r="D9299" s="103"/>
      <c r="F9299" s="125">
        <v>0</v>
      </c>
      <c r="G9299" s="103"/>
    </row>
    <row r="9300" spans="1:12" x14ac:dyDescent="0.2">
      <c r="A9300" s="126" t="s">
        <v>6087</v>
      </c>
      <c r="B9300" s="127">
        <v>963089.69099999999</v>
      </c>
      <c r="C9300" s="127">
        <v>6471739.7110000001</v>
      </c>
      <c r="D9300" s="103" t="s">
        <v>167</v>
      </c>
      <c r="E9300" s="125">
        <v>516.50699999999995</v>
      </c>
      <c r="F9300" s="125">
        <v>0.77999999999997272</v>
      </c>
      <c r="G9300" s="103" t="s">
        <v>167</v>
      </c>
      <c r="H9300" s="119">
        <f t="shared" si="3518"/>
        <v>1.5799999999999728</v>
      </c>
      <c r="I9300" s="125" t="s">
        <v>6088</v>
      </c>
      <c r="J9300" s="125">
        <v>59359.74</v>
      </c>
      <c r="L9300" s="118">
        <v>0.7</v>
      </c>
    </row>
    <row r="9301" spans="1:12" x14ac:dyDescent="0.2">
      <c r="D9301" s="103"/>
      <c r="F9301" s="125">
        <v>0</v>
      </c>
      <c r="G9301" s="103"/>
    </row>
    <row r="9302" spans="1:12" x14ac:dyDescent="0.2">
      <c r="A9302" s="126">
        <v>3782</v>
      </c>
      <c r="B9302" s="127">
        <v>963089.11300000001</v>
      </c>
      <c r="C9302" s="127">
        <v>6471733.0389999999</v>
      </c>
      <c r="D9302" s="103" t="s">
        <v>167</v>
      </c>
      <c r="E9302" s="125">
        <v>516.21</v>
      </c>
      <c r="F9302" s="125">
        <v>0.84600000000000364</v>
      </c>
      <c r="G9302" s="103" t="s">
        <v>167</v>
      </c>
      <c r="H9302" s="119">
        <f t="shared" si="3518"/>
        <v>1.6460000000000037</v>
      </c>
      <c r="I9302" s="125" t="s">
        <v>6089</v>
      </c>
      <c r="J9302" s="125">
        <v>59366.46</v>
      </c>
      <c r="L9302" s="118">
        <v>0.7</v>
      </c>
    </row>
    <row r="9303" spans="1:12" x14ac:dyDescent="0.2">
      <c r="D9303" s="103"/>
      <c r="F9303" s="125">
        <v>0</v>
      </c>
      <c r="G9303" s="103"/>
    </row>
    <row r="9304" spans="1:12" x14ac:dyDescent="0.2">
      <c r="A9304" s="126" t="s">
        <v>6090</v>
      </c>
      <c r="B9304" s="127">
        <v>963088.93299999996</v>
      </c>
      <c r="C9304" s="127">
        <v>6471730.2680000002</v>
      </c>
      <c r="D9304" s="103" t="s">
        <v>167</v>
      </c>
      <c r="E9304" s="125">
        <v>516.08299999999997</v>
      </c>
      <c r="F9304" s="125">
        <v>0.82799999999997453</v>
      </c>
      <c r="G9304" s="103" t="s">
        <v>167</v>
      </c>
      <c r="H9304" s="119">
        <f t="shared" si="3518"/>
        <v>1.6279999999999746</v>
      </c>
      <c r="I9304" s="125" t="s">
        <v>6091</v>
      </c>
      <c r="J9304" s="125">
        <v>59369.23</v>
      </c>
      <c r="L9304" s="118">
        <v>0.7</v>
      </c>
    </row>
    <row r="9305" spans="1:12" x14ac:dyDescent="0.2">
      <c r="D9305" s="103"/>
      <c r="F9305" s="125">
        <v>0</v>
      </c>
      <c r="G9305" s="103"/>
    </row>
    <row r="9306" spans="1:12" x14ac:dyDescent="0.2">
      <c r="A9306" s="126" t="s">
        <v>6092</v>
      </c>
      <c r="B9306" s="127">
        <v>963090.00300000003</v>
      </c>
      <c r="C9306" s="127">
        <v>6471726.2429999998</v>
      </c>
      <c r="D9306" s="103" t="s">
        <v>167</v>
      </c>
      <c r="E9306" s="125">
        <v>515.95100000000002</v>
      </c>
      <c r="F9306" s="125">
        <v>0.79399999999998272</v>
      </c>
      <c r="G9306" s="103" t="s">
        <v>167</v>
      </c>
      <c r="H9306" s="119">
        <f t="shared" si="3518"/>
        <v>1.5939999999999828</v>
      </c>
      <c r="I9306" s="125" t="s">
        <v>6093</v>
      </c>
      <c r="J9306" s="125">
        <v>59373.39</v>
      </c>
      <c r="L9306" s="118">
        <v>0.7</v>
      </c>
    </row>
    <row r="9307" spans="1:12" x14ac:dyDescent="0.2">
      <c r="D9307" s="103"/>
      <c r="F9307" s="125">
        <v>0</v>
      </c>
      <c r="G9307" s="103"/>
    </row>
    <row r="9308" spans="1:12" x14ac:dyDescent="0.2">
      <c r="A9308" s="126" t="s">
        <v>6094</v>
      </c>
      <c r="B9308" s="127">
        <v>963090.11199999996</v>
      </c>
      <c r="C9308" s="127">
        <v>6471724.1749999998</v>
      </c>
      <c r="D9308" s="103" t="s">
        <v>167</v>
      </c>
      <c r="E9308" s="125">
        <v>515.88</v>
      </c>
      <c r="F9308" s="125">
        <v>0.85500000000001819</v>
      </c>
      <c r="G9308" s="103" t="s">
        <v>167</v>
      </c>
      <c r="H9308" s="119">
        <f t="shared" si="3518"/>
        <v>1.6550000000000182</v>
      </c>
      <c r="I9308" s="125" t="s">
        <v>6095</v>
      </c>
      <c r="J9308" s="125">
        <v>59375.48</v>
      </c>
      <c r="L9308" s="118">
        <v>0.7</v>
      </c>
    </row>
    <row r="9309" spans="1:12" x14ac:dyDescent="0.2">
      <c r="D9309" s="103"/>
      <c r="F9309" s="125">
        <v>0</v>
      </c>
      <c r="G9309" s="103"/>
    </row>
    <row r="9310" spans="1:12" x14ac:dyDescent="0.2">
      <c r="A9310" s="126">
        <v>3783</v>
      </c>
      <c r="B9310" s="127">
        <v>963092.66099999996</v>
      </c>
      <c r="C9310" s="127">
        <v>6471718.0089999996</v>
      </c>
      <c r="D9310" s="103" t="s">
        <v>167</v>
      </c>
      <c r="E9310" s="125">
        <v>515.68100000000004</v>
      </c>
      <c r="F9310" s="125">
        <v>0.81299999999998818</v>
      </c>
      <c r="G9310" s="103" t="s">
        <v>167</v>
      </c>
      <c r="H9310" s="119">
        <f t="shared" si="3518"/>
        <v>1.6129999999999882</v>
      </c>
      <c r="I9310" s="125" t="s">
        <v>6096</v>
      </c>
      <c r="J9310" s="125">
        <v>59382.17</v>
      </c>
      <c r="L9310" s="118">
        <v>0.7</v>
      </c>
    </row>
    <row r="9311" spans="1:12" x14ac:dyDescent="0.2">
      <c r="D9311" s="103"/>
      <c r="F9311" s="125">
        <v>0</v>
      </c>
      <c r="G9311" s="103"/>
    </row>
    <row r="9312" spans="1:12" x14ac:dyDescent="0.2">
      <c r="A9312" s="126" t="s">
        <v>6097</v>
      </c>
      <c r="B9312" s="127">
        <v>963098.15099999995</v>
      </c>
      <c r="C9312" s="127">
        <v>6471706.5640000002</v>
      </c>
      <c r="D9312" s="103" t="s">
        <v>167</v>
      </c>
      <c r="E9312" s="125">
        <v>515.56200000000001</v>
      </c>
      <c r="F9312" s="125">
        <v>0.9919999999999618</v>
      </c>
      <c r="G9312" s="103" t="s">
        <v>167</v>
      </c>
      <c r="H9312" s="119">
        <f t="shared" si="3518"/>
        <v>1.9919999999999618</v>
      </c>
      <c r="I9312" s="125" t="s">
        <v>6098</v>
      </c>
      <c r="J9312" s="125">
        <v>59394.87</v>
      </c>
      <c r="L9312" s="118">
        <v>0.9</v>
      </c>
    </row>
    <row r="9313" spans="1:12" x14ac:dyDescent="0.2">
      <c r="D9313" s="103"/>
      <c r="F9313" s="125">
        <v>0</v>
      </c>
      <c r="G9313" s="103"/>
    </row>
    <row r="9314" spans="1:12" x14ac:dyDescent="0.2">
      <c r="A9314" s="126">
        <v>3784</v>
      </c>
      <c r="B9314" s="127">
        <v>963104.30599999998</v>
      </c>
      <c r="C9314" s="127">
        <v>6471692.898</v>
      </c>
      <c r="D9314" s="103" t="s">
        <v>167</v>
      </c>
      <c r="E9314" s="125">
        <v>515.79700000000003</v>
      </c>
      <c r="F9314" s="125">
        <v>1.3300000000000409</v>
      </c>
      <c r="G9314" s="103" t="s">
        <v>167</v>
      </c>
      <c r="H9314" s="119">
        <f t="shared" si="3518"/>
        <v>2.3300000000000409</v>
      </c>
      <c r="I9314" s="125" t="s">
        <v>6099</v>
      </c>
      <c r="J9314" s="125">
        <v>59409.85</v>
      </c>
      <c r="L9314" s="118">
        <v>0.9</v>
      </c>
    </row>
    <row r="9315" spans="1:12" x14ac:dyDescent="0.2">
      <c r="D9315" s="103"/>
      <c r="F9315" s="125">
        <v>0</v>
      </c>
      <c r="G9315" s="103"/>
    </row>
    <row r="9316" spans="1:12" x14ac:dyDescent="0.2">
      <c r="A9316" s="126" t="s">
        <v>6100</v>
      </c>
      <c r="B9316" s="127">
        <v>963108.36699999997</v>
      </c>
      <c r="C9316" s="127">
        <v>6471683.648</v>
      </c>
      <c r="D9316" s="103" t="s">
        <v>167</v>
      </c>
      <c r="E9316" s="125">
        <v>516.04999999999995</v>
      </c>
      <c r="F9316" s="125">
        <v>1.6999999999999318</v>
      </c>
      <c r="G9316" s="103" t="s">
        <v>167</v>
      </c>
      <c r="H9316" s="119">
        <f t="shared" si="3518"/>
        <v>2.6999999999999318</v>
      </c>
      <c r="I9316" s="125" t="s">
        <v>6101</v>
      </c>
      <c r="J9316" s="125">
        <v>59420</v>
      </c>
      <c r="L9316" s="118">
        <v>0.9</v>
      </c>
    </row>
    <row r="9317" spans="1:12" x14ac:dyDescent="0.2">
      <c r="D9317" s="103"/>
      <c r="F9317" s="125">
        <v>0</v>
      </c>
      <c r="G9317" s="103"/>
    </row>
    <row r="9318" spans="1:12" x14ac:dyDescent="0.2">
      <c r="A9318" s="126">
        <v>3785</v>
      </c>
      <c r="B9318" s="127">
        <v>963108.35800000001</v>
      </c>
      <c r="C9318" s="127">
        <v>6471677.0889999997</v>
      </c>
      <c r="D9318" s="103" t="s">
        <v>167</v>
      </c>
      <c r="E9318" s="125">
        <v>516.33600000000001</v>
      </c>
      <c r="F9318" s="125">
        <v>1.8949999999999818</v>
      </c>
      <c r="G9318" s="103" t="s">
        <v>167</v>
      </c>
      <c r="H9318" s="119">
        <f t="shared" si="3518"/>
        <v>2.8949999999999818</v>
      </c>
      <c r="I9318" s="125" t="s">
        <v>6102</v>
      </c>
      <c r="J9318" s="125">
        <v>59426.57</v>
      </c>
      <c r="L9318" s="118">
        <v>0.9</v>
      </c>
    </row>
    <row r="9319" spans="1:12" x14ac:dyDescent="0.2">
      <c r="D9319" s="103"/>
      <c r="F9319" s="125">
        <v>0</v>
      </c>
      <c r="G9319" s="103"/>
    </row>
    <row r="9320" spans="1:12" x14ac:dyDescent="0.2">
      <c r="A9320" s="126" t="s">
        <v>6103</v>
      </c>
      <c r="B9320" s="127">
        <v>963105.92099999997</v>
      </c>
      <c r="C9320" s="127">
        <v>6471667.0190000003</v>
      </c>
      <c r="D9320" s="103" t="s">
        <v>167</v>
      </c>
      <c r="E9320" s="125">
        <v>516.64700000000005</v>
      </c>
      <c r="F9320" s="125">
        <v>1.3000000000000682</v>
      </c>
      <c r="G9320" s="103" t="s">
        <v>167</v>
      </c>
      <c r="H9320" s="119">
        <f t="shared" si="3518"/>
        <v>2.3000000000000682</v>
      </c>
      <c r="I9320" s="125" t="s">
        <v>6104</v>
      </c>
      <c r="J9320" s="125">
        <v>59437.01</v>
      </c>
      <c r="L9320" s="118">
        <v>0.9</v>
      </c>
    </row>
    <row r="9321" spans="1:12" x14ac:dyDescent="0.2">
      <c r="D9321" s="103"/>
      <c r="F9321" s="125">
        <v>0</v>
      </c>
      <c r="G9321" s="103"/>
    </row>
    <row r="9322" spans="1:12" x14ac:dyDescent="0.2">
      <c r="A9322" s="126">
        <v>3786</v>
      </c>
      <c r="B9322" s="127">
        <v>963103.799</v>
      </c>
      <c r="C9322" s="127">
        <v>6471661.5590000004</v>
      </c>
      <c r="D9322" s="103" t="s">
        <v>167</v>
      </c>
      <c r="E9322" s="125">
        <v>516.66800000000001</v>
      </c>
      <c r="F9322" s="125">
        <v>1.0080000000000382</v>
      </c>
      <c r="G9322" s="103" t="s">
        <v>167</v>
      </c>
      <c r="H9322" s="119">
        <f t="shared" si="3518"/>
        <v>1.8080000000000382</v>
      </c>
      <c r="I9322" s="125" t="s">
        <v>6105</v>
      </c>
      <c r="J9322" s="125">
        <v>59442.879999999997</v>
      </c>
      <c r="L9322" s="118">
        <v>0.7</v>
      </c>
    </row>
    <row r="9323" spans="1:12" x14ac:dyDescent="0.2">
      <c r="D9323" s="103"/>
      <c r="F9323" s="125">
        <v>0</v>
      </c>
      <c r="G9323" s="103"/>
    </row>
    <row r="9324" spans="1:12" x14ac:dyDescent="0.2">
      <c r="A9324" s="126" t="s">
        <v>6106</v>
      </c>
      <c r="B9324" s="127">
        <v>963102.97400000005</v>
      </c>
      <c r="C9324" s="127">
        <v>6471659.0329999998</v>
      </c>
      <c r="D9324" s="103" t="s">
        <v>167</v>
      </c>
      <c r="E9324" s="125">
        <v>516.60599999999999</v>
      </c>
      <c r="F9324" s="125">
        <v>0.94600000000002638</v>
      </c>
      <c r="G9324" s="103" t="s">
        <v>167</v>
      </c>
      <c r="H9324" s="119">
        <f t="shared" si="3518"/>
        <v>1.7460000000000264</v>
      </c>
      <c r="I9324" s="125" t="s">
        <v>6107</v>
      </c>
      <c r="J9324" s="125">
        <v>59445.53</v>
      </c>
      <c r="L9324" s="118">
        <v>0.7</v>
      </c>
    </row>
    <row r="9325" spans="1:12" x14ac:dyDescent="0.2">
      <c r="D9325" s="103"/>
      <c r="F9325" s="125">
        <v>0</v>
      </c>
      <c r="G9325" s="103"/>
    </row>
    <row r="9326" spans="1:12" x14ac:dyDescent="0.2">
      <c r="A9326" s="126" t="s">
        <v>6108</v>
      </c>
      <c r="B9326" s="127">
        <v>963102.06700000004</v>
      </c>
      <c r="C9326" s="127">
        <v>6471653.5630000001</v>
      </c>
      <c r="D9326" s="103" t="s">
        <v>167</v>
      </c>
      <c r="E9326" s="125">
        <v>516.51599999999996</v>
      </c>
      <c r="F9326" s="125">
        <v>0.88499999999999091</v>
      </c>
      <c r="G9326" s="103" t="s">
        <v>167</v>
      </c>
      <c r="H9326" s="119">
        <f t="shared" si="3518"/>
        <v>1.6849999999999909</v>
      </c>
      <c r="I9326" s="125">
        <v>58420</v>
      </c>
      <c r="J9326" s="125">
        <v>59452</v>
      </c>
      <c r="L9326" s="118">
        <v>0.7</v>
      </c>
    </row>
    <row r="9327" spans="1:12" x14ac:dyDescent="0.2">
      <c r="D9327" s="103"/>
      <c r="F9327" s="125">
        <v>0</v>
      </c>
      <c r="G9327" s="103"/>
    </row>
    <row r="9328" spans="1:12" x14ac:dyDescent="0.2">
      <c r="A9328" s="126" t="s">
        <v>6109</v>
      </c>
      <c r="B9328" s="127">
        <v>963101.57400000002</v>
      </c>
      <c r="C9328" s="127">
        <v>6471645.9780000001</v>
      </c>
      <c r="D9328" s="103" t="s">
        <v>167</v>
      </c>
      <c r="E9328" s="125">
        <v>516.40800000000002</v>
      </c>
      <c r="F9328" s="125">
        <v>0.81899999999995998</v>
      </c>
      <c r="G9328" s="103" t="s">
        <v>167</v>
      </c>
      <c r="H9328" s="119">
        <f t="shared" si="3518"/>
        <v>1.61899999999996</v>
      </c>
      <c r="I9328" s="125" t="s">
        <v>6110</v>
      </c>
      <c r="J9328" s="125">
        <v>59458.69</v>
      </c>
      <c r="L9328" s="118">
        <v>0.7</v>
      </c>
    </row>
    <row r="9329" spans="1:12" x14ac:dyDescent="0.2">
      <c r="D9329" s="103"/>
      <c r="F9329" s="125">
        <v>0</v>
      </c>
      <c r="G9329" s="103"/>
    </row>
    <row r="9330" spans="1:12" x14ac:dyDescent="0.2">
      <c r="A9330" s="126">
        <v>3787</v>
      </c>
      <c r="B9330" s="127">
        <v>963101.16099999996</v>
      </c>
      <c r="C9330" s="127">
        <v>6471640.3650000002</v>
      </c>
      <c r="D9330" s="103" t="s">
        <v>167</v>
      </c>
      <c r="E9330" s="125">
        <v>516.303</v>
      </c>
      <c r="F9330" s="125">
        <v>0.85900000000003729</v>
      </c>
      <c r="G9330" s="103" t="s">
        <v>167</v>
      </c>
      <c r="H9330" s="119">
        <f t="shared" si="3518"/>
        <v>1.6590000000000373</v>
      </c>
      <c r="I9330" s="125" t="s">
        <v>6111</v>
      </c>
      <c r="J9330" s="125">
        <v>59464.32</v>
      </c>
      <c r="L9330" s="118">
        <v>0.7</v>
      </c>
    </row>
    <row r="9331" spans="1:12" x14ac:dyDescent="0.2">
      <c r="D9331" s="103"/>
      <c r="F9331" s="125">
        <v>0</v>
      </c>
      <c r="G9331" s="103"/>
    </row>
    <row r="9332" spans="1:12" x14ac:dyDescent="0.2">
      <c r="A9332" s="126" t="s">
        <v>6112</v>
      </c>
      <c r="B9332" s="127">
        <v>963100.62800000003</v>
      </c>
      <c r="C9332" s="127">
        <v>6471632.6770000001</v>
      </c>
      <c r="D9332" s="103" t="s">
        <v>167</v>
      </c>
      <c r="E9332" s="125">
        <v>516.14499999999998</v>
      </c>
      <c r="F9332" s="125">
        <v>0.81499999999994088</v>
      </c>
      <c r="G9332" s="103" t="s">
        <v>167</v>
      </c>
      <c r="H9332" s="119">
        <f t="shared" si="3518"/>
        <v>1.6149999999999409</v>
      </c>
      <c r="I9332" s="125" t="s">
        <v>6113</v>
      </c>
      <c r="J9332" s="125">
        <v>59472.03</v>
      </c>
      <c r="L9332" s="118">
        <v>0.7</v>
      </c>
    </row>
    <row r="9333" spans="1:12" x14ac:dyDescent="0.2">
      <c r="D9333" s="103"/>
      <c r="F9333" s="125">
        <v>0</v>
      </c>
      <c r="G9333" s="103"/>
    </row>
    <row r="9334" spans="1:12" x14ac:dyDescent="0.2">
      <c r="A9334" s="126" t="s">
        <v>6114</v>
      </c>
      <c r="B9334" s="127">
        <v>963100.27899999998</v>
      </c>
      <c r="C9334" s="127">
        <v>6471629.2350000003</v>
      </c>
      <c r="D9334" s="103" t="s">
        <v>167</v>
      </c>
      <c r="E9334" s="125">
        <v>516.11</v>
      </c>
      <c r="F9334" s="125">
        <v>0.79399999999998272</v>
      </c>
      <c r="G9334" s="103" t="s">
        <v>167</v>
      </c>
      <c r="H9334" s="119">
        <f t="shared" si="3518"/>
        <v>1.5939999999999828</v>
      </c>
      <c r="I9334" s="125" t="s">
        <v>6115</v>
      </c>
      <c r="J9334" s="125">
        <v>59475.48</v>
      </c>
      <c r="L9334" s="118">
        <v>0.7</v>
      </c>
    </row>
    <row r="9335" spans="1:12" x14ac:dyDescent="0.2">
      <c r="D9335" s="103"/>
      <c r="F9335" s="125">
        <v>0</v>
      </c>
      <c r="G9335" s="103"/>
    </row>
    <row r="9336" spans="1:12" x14ac:dyDescent="0.2">
      <c r="A9336" s="126" t="s">
        <v>6116</v>
      </c>
      <c r="B9336" s="127">
        <v>963100.02800000005</v>
      </c>
      <c r="C9336" s="127">
        <v>6471625.7180000003</v>
      </c>
      <c r="D9336" s="103" t="s">
        <v>167</v>
      </c>
      <c r="E9336" s="125">
        <v>516.08100000000002</v>
      </c>
      <c r="F9336" s="125">
        <v>0.8569999999999709</v>
      </c>
      <c r="G9336" s="103" t="s">
        <v>167</v>
      </c>
      <c r="H9336" s="119">
        <f t="shared" si="3518"/>
        <v>1.6569999999999709</v>
      </c>
      <c r="I9336" s="125" t="s">
        <v>6117</v>
      </c>
      <c r="J9336" s="125">
        <v>59479.01</v>
      </c>
      <c r="L9336" s="118">
        <v>0.7</v>
      </c>
    </row>
    <row r="9337" spans="1:12" x14ac:dyDescent="0.2">
      <c r="D9337" s="103"/>
      <c r="F9337" s="125">
        <v>0</v>
      </c>
      <c r="G9337" s="103"/>
    </row>
    <row r="9338" spans="1:12" x14ac:dyDescent="0.2">
      <c r="A9338" s="126">
        <v>3788</v>
      </c>
      <c r="B9338" s="127">
        <v>963099.71299999999</v>
      </c>
      <c r="C9338" s="127">
        <v>6471619.3320000004</v>
      </c>
      <c r="D9338" s="103" t="s">
        <v>167</v>
      </c>
      <c r="E9338" s="125">
        <v>516.01099999999997</v>
      </c>
      <c r="F9338" s="125">
        <v>0.7239999999999327</v>
      </c>
      <c r="G9338" s="103" t="s">
        <v>167</v>
      </c>
      <c r="H9338" s="119">
        <f t="shared" si="3518"/>
        <v>1.5239999999999327</v>
      </c>
      <c r="I9338" s="125" t="s">
        <v>6118</v>
      </c>
      <c r="J9338" s="125">
        <v>59485.41</v>
      </c>
      <c r="L9338" s="118">
        <v>0.7</v>
      </c>
    </row>
    <row r="9339" spans="1:12" x14ac:dyDescent="0.2">
      <c r="D9339" s="103"/>
      <c r="F9339" s="125">
        <v>0</v>
      </c>
      <c r="G9339" s="103"/>
    </row>
    <row r="9340" spans="1:12" x14ac:dyDescent="0.2">
      <c r="A9340" s="126" t="s">
        <v>6119</v>
      </c>
      <c r="B9340" s="127">
        <v>963099.42299999995</v>
      </c>
      <c r="C9340" s="127">
        <v>6471614.8459999999</v>
      </c>
      <c r="D9340" s="103" t="s">
        <v>167</v>
      </c>
      <c r="E9340" s="125">
        <v>515.97199999999998</v>
      </c>
      <c r="F9340" s="125">
        <v>0.82100000000002638</v>
      </c>
      <c r="G9340" s="103" t="s">
        <v>167</v>
      </c>
      <c r="H9340" s="119">
        <f t="shared" si="3518"/>
        <v>1.6210000000000264</v>
      </c>
      <c r="I9340" s="125" t="s">
        <v>6120</v>
      </c>
      <c r="J9340" s="125">
        <v>59489.9</v>
      </c>
      <c r="L9340" s="118">
        <v>0.7</v>
      </c>
    </row>
    <row r="9341" spans="1:12" x14ac:dyDescent="0.2">
      <c r="D9341" s="103"/>
      <c r="F9341" s="125">
        <v>0</v>
      </c>
      <c r="G9341" s="103"/>
    </row>
    <row r="9342" spans="1:12" x14ac:dyDescent="0.2">
      <c r="A9342" s="126" t="s">
        <v>6121</v>
      </c>
      <c r="B9342" s="127">
        <v>963099.23600000003</v>
      </c>
      <c r="C9342" s="127">
        <v>6471609.5640000002</v>
      </c>
      <c r="D9342" s="103" t="s">
        <v>167</v>
      </c>
      <c r="E9342" s="125">
        <v>516.00800000000004</v>
      </c>
      <c r="F9342" s="125">
        <v>0.86099999999999</v>
      </c>
      <c r="G9342" s="103" t="s">
        <v>167</v>
      </c>
      <c r="H9342" s="119">
        <f t="shared" ref="H9342:H9404" si="3519">F9342+L9342+0.1</f>
        <v>1.66099999999999</v>
      </c>
      <c r="I9342" s="125" t="s">
        <v>6122</v>
      </c>
      <c r="J9342" s="125">
        <v>59495.19</v>
      </c>
      <c r="L9342" s="118">
        <v>0.7</v>
      </c>
    </row>
    <row r="9343" spans="1:12" x14ac:dyDescent="0.2">
      <c r="D9343" s="103"/>
      <c r="F9343" s="125">
        <v>0</v>
      </c>
      <c r="G9343" s="103"/>
    </row>
    <row r="9344" spans="1:12" x14ac:dyDescent="0.2">
      <c r="A9344" s="126">
        <v>3789</v>
      </c>
      <c r="B9344" s="127">
        <v>963098.47100000002</v>
      </c>
      <c r="C9344" s="127">
        <v>6471598.5599999996</v>
      </c>
      <c r="D9344" s="103" t="s">
        <v>167</v>
      </c>
      <c r="E9344" s="125">
        <v>516.08000000000004</v>
      </c>
      <c r="F9344" s="125">
        <v>0.92500000000006821</v>
      </c>
      <c r="G9344" s="103" t="s">
        <v>167</v>
      </c>
      <c r="H9344" s="119">
        <f t="shared" si="3519"/>
        <v>1.7250000000000683</v>
      </c>
      <c r="I9344" s="125" t="s">
        <v>6123</v>
      </c>
      <c r="J9344" s="125">
        <v>59506.22</v>
      </c>
      <c r="L9344" s="118">
        <v>0.7</v>
      </c>
    </row>
    <row r="9345" spans="1:12" x14ac:dyDescent="0.2">
      <c r="D9345" s="103"/>
      <c r="F9345" s="125">
        <v>0</v>
      </c>
      <c r="G9345" s="103"/>
    </row>
    <row r="9346" spans="1:12" x14ac:dyDescent="0.2">
      <c r="A9346" s="126" t="s">
        <v>6124</v>
      </c>
      <c r="B9346" s="127">
        <v>963097.93599999999</v>
      </c>
      <c r="C9346" s="127">
        <v>6471589.4689999996</v>
      </c>
      <c r="D9346" s="103" t="s">
        <v>167</v>
      </c>
      <c r="E9346" s="125">
        <v>515.98299999999995</v>
      </c>
      <c r="F9346" s="125">
        <v>0.77599999999995362</v>
      </c>
      <c r="G9346" s="103" t="s">
        <v>167</v>
      </c>
      <c r="H9346" s="119">
        <f t="shared" si="3519"/>
        <v>1.5759999999999537</v>
      </c>
      <c r="I9346" s="125" t="s">
        <v>6125</v>
      </c>
      <c r="J9346" s="125">
        <v>59515.33</v>
      </c>
      <c r="L9346" s="118">
        <v>0.7</v>
      </c>
    </row>
    <row r="9347" spans="1:12" x14ac:dyDescent="0.2">
      <c r="D9347" s="103"/>
      <c r="F9347" s="125">
        <v>0</v>
      </c>
      <c r="G9347" s="103"/>
    </row>
    <row r="9348" spans="1:12" x14ac:dyDescent="0.2">
      <c r="A9348" s="126">
        <v>3790</v>
      </c>
      <c r="B9348" s="127">
        <v>963097.28500000003</v>
      </c>
      <c r="C9348" s="127">
        <v>6471582.0190000003</v>
      </c>
      <c r="D9348" s="103" t="s">
        <v>167</v>
      </c>
      <c r="E9348" s="125">
        <v>515.77599999999995</v>
      </c>
      <c r="F9348" s="125">
        <v>0.84399999999993724</v>
      </c>
      <c r="G9348" s="103" t="s">
        <v>167</v>
      </c>
      <c r="H9348" s="119">
        <f t="shared" si="3519"/>
        <v>1.6439999999999373</v>
      </c>
      <c r="I9348" s="125" t="s">
        <v>6126</v>
      </c>
      <c r="J9348" s="125">
        <v>59522.81</v>
      </c>
      <c r="L9348" s="118">
        <v>0.7</v>
      </c>
    </row>
    <row r="9349" spans="1:12" x14ac:dyDescent="0.2">
      <c r="D9349" s="103"/>
      <c r="G9349" s="103"/>
    </row>
    <row r="9350" spans="1:12" x14ac:dyDescent="0.2">
      <c r="A9350" s="126" t="s">
        <v>6127</v>
      </c>
      <c r="B9350" s="127">
        <v>963096.57400000002</v>
      </c>
      <c r="C9350" s="127">
        <v>6471572.5420000004</v>
      </c>
      <c r="D9350" s="103" t="s">
        <v>167</v>
      </c>
      <c r="E9350" s="125">
        <v>515.803</v>
      </c>
      <c r="F9350" s="125">
        <v>0.93899999999996453</v>
      </c>
      <c r="G9350" s="103" t="s">
        <v>167</v>
      </c>
      <c r="H9350" s="119">
        <f t="shared" si="3519"/>
        <v>1.8389999999999647</v>
      </c>
      <c r="I9350" s="125" t="s">
        <v>6128</v>
      </c>
      <c r="J9350" s="125">
        <v>59532.31</v>
      </c>
      <c r="L9350" s="118">
        <v>0.8</v>
      </c>
    </row>
    <row r="9351" spans="1:12" x14ac:dyDescent="0.2">
      <c r="D9351" s="103"/>
      <c r="F9351" s="125">
        <v>0</v>
      </c>
      <c r="G9351" s="103"/>
    </row>
    <row r="9352" spans="1:12" x14ac:dyDescent="0.2">
      <c r="A9352" s="126">
        <v>3791</v>
      </c>
      <c r="B9352" s="127">
        <v>963096.01599999995</v>
      </c>
      <c r="C9352" s="127">
        <v>6471563.3399999999</v>
      </c>
      <c r="D9352" s="103" t="s">
        <v>167</v>
      </c>
      <c r="E9352" s="125">
        <v>515.81200000000001</v>
      </c>
      <c r="F9352" s="125">
        <v>0.96000000000003638</v>
      </c>
      <c r="G9352" s="103" t="s">
        <v>167</v>
      </c>
      <c r="H9352" s="119">
        <f t="shared" si="3519"/>
        <v>1.8600000000000365</v>
      </c>
      <c r="I9352" s="125" t="s">
        <v>6129</v>
      </c>
      <c r="J9352" s="125">
        <v>59541.53</v>
      </c>
      <c r="L9352" s="118">
        <v>0.8</v>
      </c>
    </row>
    <row r="9353" spans="1:12" x14ac:dyDescent="0.2">
      <c r="D9353" s="103"/>
      <c r="F9353" s="125">
        <v>0</v>
      </c>
      <c r="G9353" s="103"/>
    </row>
    <row r="9354" spans="1:12" x14ac:dyDescent="0.2">
      <c r="A9354" s="126" t="s">
        <v>6130</v>
      </c>
      <c r="B9354" s="127">
        <v>963095.30700000003</v>
      </c>
      <c r="C9354" s="127">
        <v>6471552.5650000004</v>
      </c>
      <c r="D9354" s="103" t="s">
        <v>167</v>
      </c>
      <c r="E9354" s="125">
        <v>515.82299999999998</v>
      </c>
      <c r="F9354" s="125">
        <v>0.89900000000000091</v>
      </c>
      <c r="G9354" s="103" t="s">
        <v>167</v>
      </c>
      <c r="H9354" s="119">
        <f t="shared" si="3519"/>
        <v>1.799000000000001</v>
      </c>
      <c r="I9354" s="125" t="s">
        <v>6131</v>
      </c>
      <c r="J9354" s="125">
        <v>59552.33</v>
      </c>
      <c r="L9354" s="118">
        <v>0.8</v>
      </c>
    </row>
    <row r="9355" spans="1:12" x14ac:dyDescent="0.2">
      <c r="D9355" s="103"/>
      <c r="F9355" s="125">
        <v>0</v>
      </c>
      <c r="G9355" s="103"/>
    </row>
    <row r="9356" spans="1:12" x14ac:dyDescent="0.2">
      <c r="A9356" s="126">
        <v>3792</v>
      </c>
      <c r="B9356" s="127">
        <v>963094.53</v>
      </c>
      <c r="C9356" s="127">
        <v>6471542.6529999999</v>
      </c>
      <c r="D9356" s="103" t="s">
        <v>167</v>
      </c>
      <c r="E9356" s="125">
        <v>515.83100000000002</v>
      </c>
      <c r="F9356" s="125">
        <v>0.92000000000007276</v>
      </c>
      <c r="G9356" s="103" t="s">
        <v>167</v>
      </c>
      <c r="H9356" s="119">
        <f t="shared" si="3519"/>
        <v>1.8200000000000729</v>
      </c>
      <c r="I9356" s="125" t="s">
        <v>6132</v>
      </c>
      <c r="J9356" s="125">
        <v>59562.27</v>
      </c>
      <c r="L9356" s="118">
        <v>0.8</v>
      </c>
    </row>
    <row r="9357" spans="1:12" x14ac:dyDescent="0.2">
      <c r="D9357" s="103"/>
      <c r="F9357" s="125">
        <v>0</v>
      </c>
      <c r="G9357" s="103"/>
    </row>
    <row r="9358" spans="1:12" x14ac:dyDescent="0.2">
      <c r="A9358" s="126" t="s">
        <v>6133</v>
      </c>
      <c r="B9358" s="127">
        <v>963094.43500000006</v>
      </c>
      <c r="C9358" s="127">
        <v>6471538.8930000002</v>
      </c>
      <c r="D9358" s="103" t="s">
        <v>167</v>
      </c>
      <c r="E9358" s="125">
        <v>515.75099999999998</v>
      </c>
      <c r="F9358" s="125">
        <v>0.89599999999995816</v>
      </c>
      <c r="G9358" s="103" t="s">
        <v>167</v>
      </c>
      <c r="H9358" s="119">
        <f t="shared" si="3519"/>
        <v>1.6959999999999582</v>
      </c>
      <c r="I9358" s="125" t="s">
        <v>6134</v>
      </c>
      <c r="J9358" s="125">
        <v>59566.03</v>
      </c>
      <c r="L9358" s="118">
        <v>0.7</v>
      </c>
    </row>
    <row r="9359" spans="1:12" x14ac:dyDescent="0.2">
      <c r="D9359" s="103"/>
      <c r="F9359" s="125">
        <v>0</v>
      </c>
      <c r="G9359" s="103"/>
    </row>
    <row r="9360" spans="1:12" x14ac:dyDescent="0.2">
      <c r="A9360" s="126">
        <v>3793</v>
      </c>
      <c r="B9360" s="127">
        <v>963094.57400000002</v>
      </c>
      <c r="C9360" s="127">
        <v>6471521.5219999999</v>
      </c>
      <c r="D9360" s="103" t="s">
        <v>167</v>
      </c>
      <c r="E9360" s="125">
        <v>514.94209999999998</v>
      </c>
      <c r="F9360" s="125">
        <v>9.9999999974897946E-5</v>
      </c>
      <c r="G9360" s="103" t="s">
        <v>167</v>
      </c>
      <c r="H9360" s="119">
        <f t="shared" si="3519"/>
        <v>0.80009999999997483</v>
      </c>
      <c r="I9360" s="125" t="s">
        <v>6135</v>
      </c>
      <c r="J9360" s="125">
        <v>59583.41</v>
      </c>
      <c r="L9360" s="118">
        <v>0.7</v>
      </c>
    </row>
    <row r="9361" spans="1:12" x14ac:dyDescent="0.2">
      <c r="D9361" s="103"/>
      <c r="F9361" s="125">
        <v>0</v>
      </c>
      <c r="G9361" s="103"/>
    </row>
    <row r="9362" spans="1:12" x14ac:dyDescent="0.2">
      <c r="A9362" s="126">
        <v>3794</v>
      </c>
      <c r="B9362" s="127">
        <v>963091.56700000004</v>
      </c>
      <c r="C9362" s="127">
        <v>6471502.2309999997</v>
      </c>
      <c r="D9362" s="103" t="s">
        <v>167</v>
      </c>
      <c r="E9362" s="125">
        <v>515.76</v>
      </c>
      <c r="F9362" s="125">
        <v>0.72000000000002728</v>
      </c>
      <c r="G9362" s="103" t="s">
        <v>167</v>
      </c>
      <c r="H9362" s="119">
        <f t="shared" si="3519"/>
        <v>1.5200000000000273</v>
      </c>
      <c r="I9362" s="125" t="s">
        <v>6136</v>
      </c>
      <c r="J9362" s="125">
        <v>59602.96</v>
      </c>
      <c r="L9362" s="118">
        <v>0.7</v>
      </c>
    </row>
    <row r="9363" spans="1:12" x14ac:dyDescent="0.2">
      <c r="D9363" s="103"/>
      <c r="F9363" s="125">
        <v>0</v>
      </c>
      <c r="G9363" s="103"/>
    </row>
    <row r="9364" spans="1:12" x14ac:dyDescent="0.2">
      <c r="A9364" s="126" t="s">
        <v>6137</v>
      </c>
      <c r="B9364" s="127">
        <v>963090.174</v>
      </c>
      <c r="C9364" s="127">
        <v>6471497.1239999998</v>
      </c>
      <c r="D9364" s="103" t="s">
        <v>167</v>
      </c>
      <c r="E9364" s="125">
        <v>515.72799999999995</v>
      </c>
      <c r="F9364" s="125">
        <v>1.0839999999999463</v>
      </c>
      <c r="G9364" s="103" t="s">
        <v>167</v>
      </c>
      <c r="H9364" s="119">
        <f t="shared" si="3519"/>
        <v>2.0839999999999463</v>
      </c>
      <c r="I9364" s="125" t="s">
        <v>6138</v>
      </c>
      <c r="J9364" s="125">
        <v>59608.26</v>
      </c>
      <c r="L9364" s="118">
        <v>0.9</v>
      </c>
    </row>
    <row r="9365" spans="1:12" x14ac:dyDescent="0.2">
      <c r="D9365" s="103"/>
      <c r="F9365" s="125">
        <v>0</v>
      </c>
      <c r="G9365" s="103"/>
    </row>
    <row r="9366" spans="1:12" x14ac:dyDescent="0.2">
      <c r="A9366" s="126" t="s">
        <v>6139</v>
      </c>
      <c r="B9366" s="127">
        <v>963088.60600000003</v>
      </c>
      <c r="C9366" s="127">
        <v>6471493.6299999999</v>
      </c>
      <c r="D9366" s="103" t="s">
        <v>167</v>
      </c>
      <c r="E9366" s="125">
        <v>515.5</v>
      </c>
      <c r="F9366" s="125">
        <v>0.89400000000000546</v>
      </c>
      <c r="G9366" s="103" t="s">
        <v>167</v>
      </c>
      <c r="H9366" s="119">
        <f t="shared" si="3519"/>
        <v>1.8940000000000055</v>
      </c>
      <c r="I9366" s="125" t="s">
        <v>6140</v>
      </c>
      <c r="J9366" s="125">
        <v>59612.09</v>
      </c>
      <c r="L9366" s="118">
        <v>0.9</v>
      </c>
    </row>
    <row r="9367" spans="1:12" x14ac:dyDescent="0.2">
      <c r="D9367" s="103"/>
      <c r="F9367" s="125">
        <v>0</v>
      </c>
      <c r="G9367" s="103"/>
    </row>
    <row r="9368" spans="1:12" x14ac:dyDescent="0.2">
      <c r="A9368" s="126" t="s">
        <v>6141</v>
      </c>
      <c r="B9368" s="127">
        <v>963085.46799999999</v>
      </c>
      <c r="C9368" s="127">
        <v>6471488.8830000004</v>
      </c>
      <c r="D9368" s="103" t="s">
        <v>167</v>
      </c>
      <c r="E9368" s="125">
        <v>516.36800000000005</v>
      </c>
      <c r="F9368" s="125">
        <v>1.75</v>
      </c>
      <c r="G9368" s="103" t="s">
        <v>167</v>
      </c>
      <c r="H9368" s="119">
        <f t="shared" si="3519"/>
        <v>2.75</v>
      </c>
      <c r="I9368" s="125" t="s">
        <v>6142</v>
      </c>
      <c r="J9368" s="125">
        <v>59617.78</v>
      </c>
      <c r="L9368" s="118">
        <v>0.9</v>
      </c>
    </row>
    <row r="9369" spans="1:12" x14ac:dyDescent="0.2">
      <c r="D9369" s="103"/>
      <c r="F9369" s="125">
        <v>0</v>
      </c>
      <c r="G9369" s="103"/>
    </row>
    <row r="9370" spans="1:12" x14ac:dyDescent="0.2">
      <c r="A9370" s="126">
        <v>3795</v>
      </c>
      <c r="B9370" s="127">
        <v>963083.51199999999</v>
      </c>
      <c r="C9370" s="127">
        <v>6471485.9129999997</v>
      </c>
      <c r="D9370" s="103" t="s">
        <v>167</v>
      </c>
      <c r="E9370" s="125">
        <v>517.17700000000002</v>
      </c>
      <c r="F9370" s="125">
        <v>2.3139999999999645</v>
      </c>
      <c r="G9370" s="103" t="s">
        <v>167</v>
      </c>
      <c r="H9370" s="119">
        <f t="shared" si="3519"/>
        <v>3.3139999999999645</v>
      </c>
      <c r="I9370" s="125">
        <v>58588.800000000003</v>
      </c>
      <c r="J9370" s="125">
        <v>59620.800000000003</v>
      </c>
      <c r="L9370" s="118">
        <v>0.9</v>
      </c>
    </row>
    <row r="9371" spans="1:12" x14ac:dyDescent="0.2">
      <c r="D9371" s="103"/>
      <c r="F9371" s="125">
        <v>0</v>
      </c>
      <c r="G9371" s="103"/>
    </row>
    <row r="9372" spans="1:12" x14ac:dyDescent="0.2">
      <c r="A9372" s="126" t="s">
        <v>6143</v>
      </c>
      <c r="B9372" s="127">
        <v>963080.652</v>
      </c>
      <c r="C9372" s="127">
        <v>6471479.5820000004</v>
      </c>
      <c r="D9372" s="103" t="s">
        <v>167</v>
      </c>
      <c r="E9372" s="125">
        <v>517.125</v>
      </c>
      <c r="F9372" s="125">
        <v>1.8139999999999645</v>
      </c>
      <c r="G9372" s="103" t="s">
        <v>167</v>
      </c>
      <c r="H9372" s="119">
        <f t="shared" si="3519"/>
        <v>2.8139999999999645</v>
      </c>
      <c r="I9372" s="125" t="s">
        <v>6144</v>
      </c>
      <c r="J9372" s="125">
        <v>59628.38</v>
      </c>
      <c r="L9372" s="118">
        <v>0.9</v>
      </c>
    </row>
    <row r="9373" spans="1:12" x14ac:dyDescent="0.2">
      <c r="D9373" s="103"/>
      <c r="F9373" s="125">
        <v>0</v>
      </c>
      <c r="G9373" s="103"/>
    </row>
    <row r="9374" spans="1:12" x14ac:dyDescent="0.2">
      <c r="A9374" s="126" t="s">
        <v>6145</v>
      </c>
      <c r="B9374" s="127">
        <v>963080.01399999997</v>
      </c>
      <c r="C9374" s="127">
        <v>6471476.0149999997</v>
      </c>
      <c r="D9374" s="103" t="s">
        <v>167</v>
      </c>
      <c r="E9374" s="125">
        <v>517.09400000000005</v>
      </c>
      <c r="F9374" s="125">
        <v>1.2240000000000464</v>
      </c>
      <c r="G9374" s="103" t="s">
        <v>167</v>
      </c>
      <c r="H9374" s="119">
        <f t="shared" si="3519"/>
        <v>2.2240000000000464</v>
      </c>
      <c r="I9374" s="125" t="s">
        <v>6146</v>
      </c>
      <c r="J9374" s="125">
        <v>59632.05</v>
      </c>
      <c r="L9374" s="118">
        <v>0.9</v>
      </c>
    </row>
    <row r="9375" spans="1:12" x14ac:dyDescent="0.2">
      <c r="D9375" s="103"/>
      <c r="F9375" s="125">
        <v>0</v>
      </c>
      <c r="G9375" s="103"/>
    </row>
    <row r="9376" spans="1:12" x14ac:dyDescent="0.2">
      <c r="A9376" s="126" t="s">
        <v>6147</v>
      </c>
      <c r="B9376" s="127">
        <v>963079.64500000002</v>
      </c>
      <c r="C9376" s="127">
        <v>6471472.3389999997</v>
      </c>
      <c r="D9376" s="103" t="s">
        <v>167</v>
      </c>
      <c r="E9376" s="125">
        <v>517.01</v>
      </c>
      <c r="F9376" s="125">
        <v>0.88499999999999091</v>
      </c>
      <c r="G9376" s="103" t="s">
        <v>167</v>
      </c>
      <c r="H9376" s="119">
        <f t="shared" si="3519"/>
        <v>1.6849999999999909</v>
      </c>
      <c r="I9376" s="125" t="s">
        <v>6148</v>
      </c>
      <c r="J9376" s="125">
        <v>59635.75</v>
      </c>
      <c r="L9376" s="118">
        <v>0.7</v>
      </c>
    </row>
    <row r="9377" spans="1:12" x14ac:dyDescent="0.2">
      <c r="D9377" s="103"/>
      <c r="F9377" s="125">
        <v>0</v>
      </c>
      <c r="G9377" s="103"/>
    </row>
    <row r="9378" spans="1:12" x14ac:dyDescent="0.2">
      <c r="A9378" s="126">
        <v>3802</v>
      </c>
      <c r="B9378" s="127">
        <v>963079.54500000004</v>
      </c>
      <c r="C9378" s="127">
        <v>6471468.9649999999</v>
      </c>
      <c r="D9378" s="103" t="s">
        <v>167</v>
      </c>
      <c r="E9378" s="125">
        <v>516.96500000000003</v>
      </c>
      <c r="F9378" s="125">
        <v>0.73200000000008458</v>
      </c>
      <c r="G9378" s="103" t="s">
        <v>167</v>
      </c>
      <c r="H9378" s="119">
        <f t="shared" si="3519"/>
        <v>1.5320000000000846</v>
      </c>
      <c r="I9378" s="125" t="s">
        <v>6149</v>
      </c>
      <c r="J9378" s="125">
        <v>59639.13</v>
      </c>
      <c r="L9378" s="118">
        <v>0.7</v>
      </c>
    </row>
    <row r="9379" spans="1:12" x14ac:dyDescent="0.2">
      <c r="D9379" s="103"/>
      <c r="F9379" s="125">
        <v>0</v>
      </c>
      <c r="G9379" s="103"/>
    </row>
    <row r="9380" spans="1:12" x14ac:dyDescent="0.2">
      <c r="A9380" s="126" t="s">
        <v>6150</v>
      </c>
      <c r="B9380" s="127">
        <v>963079.31599999999</v>
      </c>
      <c r="C9380" s="127">
        <v>6471460.642</v>
      </c>
      <c r="D9380" s="103" t="s">
        <v>167</v>
      </c>
      <c r="E9380" s="125">
        <v>516.88099999999997</v>
      </c>
      <c r="F9380" s="125">
        <v>0.49699999999995725</v>
      </c>
      <c r="G9380" s="103" t="s">
        <v>167</v>
      </c>
      <c r="H9380" s="119">
        <f t="shared" si="3519"/>
        <v>1.2969999999999573</v>
      </c>
      <c r="I9380" s="125" t="s">
        <v>6151</v>
      </c>
      <c r="J9380" s="125">
        <v>59647.46</v>
      </c>
      <c r="L9380" s="118">
        <v>0.7</v>
      </c>
    </row>
    <row r="9381" spans="1:12" x14ac:dyDescent="0.2">
      <c r="D9381" s="103"/>
      <c r="F9381" s="125">
        <v>0</v>
      </c>
      <c r="G9381" s="103"/>
    </row>
    <row r="9382" spans="1:12" x14ac:dyDescent="0.2">
      <c r="A9382" s="126">
        <v>3803</v>
      </c>
      <c r="B9382" s="127">
        <v>963078.77599999995</v>
      </c>
      <c r="C9382" s="127">
        <v>6471449.8099999996</v>
      </c>
      <c r="D9382" s="103" t="s">
        <v>167</v>
      </c>
      <c r="E9382" s="125">
        <v>516.827</v>
      </c>
      <c r="F9382" s="125">
        <v>0.50499999999999545</v>
      </c>
      <c r="G9382" s="103" t="s">
        <v>167</v>
      </c>
      <c r="H9382" s="119">
        <f t="shared" si="3519"/>
        <v>1.3049999999999955</v>
      </c>
      <c r="I9382" s="125" t="s">
        <v>6152</v>
      </c>
      <c r="J9382" s="125">
        <v>59658.3</v>
      </c>
      <c r="L9382" s="118">
        <v>0.7</v>
      </c>
    </row>
    <row r="9383" spans="1:12" x14ac:dyDescent="0.2">
      <c r="D9383" s="103"/>
      <c r="F9383" s="125">
        <v>0</v>
      </c>
      <c r="G9383" s="103"/>
    </row>
    <row r="9384" spans="1:12" x14ac:dyDescent="0.2">
      <c r="A9384" s="126" t="s">
        <v>6153</v>
      </c>
      <c r="B9384" s="127">
        <v>963078.26</v>
      </c>
      <c r="C9384" s="127">
        <v>6471441.7199999997</v>
      </c>
      <c r="D9384" s="103" t="s">
        <v>167</v>
      </c>
      <c r="E9384" s="125">
        <v>516.798</v>
      </c>
      <c r="F9384" s="125">
        <v>0.64800000000002456</v>
      </c>
      <c r="G9384" s="103" t="s">
        <v>167</v>
      </c>
      <c r="H9384" s="119">
        <f t="shared" si="3519"/>
        <v>1.4480000000000246</v>
      </c>
      <c r="I9384" s="125" t="s">
        <v>6154</v>
      </c>
      <c r="J9384" s="125">
        <v>59666.41</v>
      </c>
      <c r="L9384" s="118">
        <v>0.7</v>
      </c>
    </row>
    <row r="9385" spans="1:12" x14ac:dyDescent="0.2">
      <c r="D9385" s="103"/>
      <c r="F9385" s="125">
        <v>0</v>
      </c>
      <c r="G9385" s="103"/>
    </row>
    <row r="9386" spans="1:12" x14ac:dyDescent="0.2">
      <c r="A9386" s="126">
        <v>3804</v>
      </c>
      <c r="B9386" s="127">
        <v>963077.679</v>
      </c>
      <c r="C9386" s="127">
        <v>6471429.7609999999</v>
      </c>
      <c r="D9386" s="103" t="s">
        <v>167</v>
      </c>
      <c r="E9386" s="125">
        <v>516.74099999999999</v>
      </c>
      <c r="F9386" s="125">
        <v>0.53099999999994907</v>
      </c>
      <c r="G9386" s="103" t="s">
        <v>167</v>
      </c>
      <c r="H9386" s="119">
        <f t="shared" si="3519"/>
        <v>1.3309999999999491</v>
      </c>
      <c r="I9386" s="125" t="s">
        <v>6155</v>
      </c>
      <c r="J9386" s="125">
        <v>59678.38</v>
      </c>
      <c r="L9386" s="118">
        <v>0.7</v>
      </c>
    </row>
    <row r="9387" spans="1:12" x14ac:dyDescent="0.2">
      <c r="D9387" s="103"/>
      <c r="F9387" s="125">
        <v>0</v>
      </c>
      <c r="G9387" s="103"/>
    </row>
    <row r="9388" spans="1:12" x14ac:dyDescent="0.2">
      <c r="A9388" s="126" t="s">
        <v>6156</v>
      </c>
      <c r="B9388" s="127">
        <v>963076.929</v>
      </c>
      <c r="C9388" s="127">
        <v>6471420.9939999999</v>
      </c>
      <c r="D9388" s="103" t="s">
        <v>167</v>
      </c>
      <c r="E9388" s="125">
        <v>516.76099999999997</v>
      </c>
      <c r="F9388" s="125">
        <v>0.51099999999996726</v>
      </c>
      <c r="G9388" s="103" t="s">
        <v>167</v>
      </c>
      <c r="H9388" s="119">
        <f t="shared" si="3519"/>
        <v>1.5109999999999673</v>
      </c>
      <c r="I9388" s="125">
        <v>58654.38</v>
      </c>
      <c r="J9388" s="125">
        <v>59686.38</v>
      </c>
      <c r="L9388" s="118">
        <v>0.9</v>
      </c>
    </row>
    <row r="9389" spans="1:12" x14ac:dyDescent="0.2">
      <c r="D9389" s="103"/>
      <c r="F9389" s="125">
        <v>0</v>
      </c>
      <c r="G9389" s="103"/>
    </row>
    <row r="9390" spans="1:12" x14ac:dyDescent="0.2">
      <c r="A9390" s="126">
        <v>3805</v>
      </c>
      <c r="B9390" s="127">
        <v>963076.15099999995</v>
      </c>
      <c r="C9390" s="127">
        <v>6471410.0980000002</v>
      </c>
      <c r="D9390" s="103" t="s">
        <v>167</v>
      </c>
      <c r="E9390" s="125">
        <v>516.81500000000005</v>
      </c>
      <c r="F9390" s="125">
        <v>1.0950000000000273</v>
      </c>
      <c r="G9390" s="103" t="s">
        <v>167</v>
      </c>
      <c r="H9390" s="119">
        <f t="shared" si="3519"/>
        <v>1.8950000000000273</v>
      </c>
      <c r="I9390" s="125" t="s">
        <v>6157</v>
      </c>
      <c r="J9390" s="125">
        <v>59698.12</v>
      </c>
      <c r="L9390" s="118">
        <v>0.7</v>
      </c>
    </row>
    <row r="9391" spans="1:12" x14ac:dyDescent="0.2">
      <c r="D9391" s="103"/>
      <c r="F9391" s="125">
        <v>0</v>
      </c>
      <c r="G9391" s="103"/>
    </row>
    <row r="9392" spans="1:12" x14ac:dyDescent="0.2">
      <c r="A9392" s="126" t="s">
        <v>6158</v>
      </c>
      <c r="B9392" s="127">
        <v>963075.48100000003</v>
      </c>
      <c r="C9392" s="127">
        <v>6471403.7869999995</v>
      </c>
      <c r="D9392" s="103" t="s">
        <v>167</v>
      </c>
      <c r="E9392" s="125">
        <v>516.89</v>
      </c>
      <c r="F9392" s="125">
        <v>0.60000000000002274</v>
      </c>
      <c r="G9392" s="103" t="s">
        <v>167</v>
      </c>
      <c r="H9392" s="119">
        <f t="shared" si="3519"/>
        <v>1.4000000000000228</v>
      </c>
      <c r="I9392" s="125" t="s">
        <v>6159</v>
      </c>
      <c r="J9392" s="125">
        <v>59704.49</v>
      </c>
      <c r="L9392" s="118">
        <v>0.7</v>
      </c>
    </row>
    <row r="9393" spans="1:12" x14ac:dyDescent="0.2">
      <c r="D9393" s="103"/>
      <c r="F9393" s="125">
        <v>0</v>
      </c>
      <c r="G9393" s="103"/>
    </row>
    <row r="9394" spans="1:12" x14ac:dyDescent="0.2">
      <c r="A9394" s="126" t="s">
        <v>6160</v>
      </c>
      <c r="B9394" s="127">
        <v>963075.16500000004</v>
      </c>
      <c r="C9394" s="127">
        <v>6471400.0120000001</v>
      </c>
      <c r="D9394" s="103" t="s">
        <v>167</v>
      </c>
      <c r="E9394" s="125">
        <v>516.88599999999997</v>
      </c>
      <c r="F9394" s="125">
        <v>0.54599999999993543</v>
      </c>
      <c r="G9394" s="103" t="s">
        <v>167</v>
      </c>
      <c r="H9394" s="119">
        <f t="shared" si="3519"/>
        <v>1.3459999999999355</v>
      </c>
      <c r="I9394" s="125">
        <v>58674.49</v>
      </c>
      <c r="J9394" s="125">
        <v>59706.49</v>
      </c>
      <c r="L9394" s="118">
        <v>0.7</v>
      </c>
    </row>
    <row r="9395" spans="1:12" x14ac:dyDescent="0.2">
      <c r="D9395" s="103"/>
      <c r="F9395" s="125">
        <v>0</v>
      </c>
      <c r="G9395" s="103"/>
    </row>
    <row r="9396" spans="1:12" x14ac:dyDescent="0.2">
      <c r="A9396" s="126">
        <v>3806</v>
      </c>
      <c r="B9396" s="127">
        <v>963074.16399999999</v>
      </c>
      <c r="C9396" s="127">
        <v>6471389.4069999997</v>
      </c>
      <c r="D9396" s="103" t="s">
        <v>167</v>
      </c>
      <c r="E9396" s="125">
        <v>516.98500000000001</v>
      </c>
      <c r="F9396" s="125">
        <v>0.54499999999995907</v>
      </c>
      <c r="G9396" s="103" t="s">
        <v>167</v>
      </c>
      <c r="H9396" s="119">
        <f t="shared" si="3519"/>
        <v>1.3449999999999591</v>
      </c>
      <c r="I9396" s="125" t="s">
        <v>6161</v>
      </c>
      <c r="J9396" s="125">
        <v>59718.93</v>
      </c>
      <c r="L9396" s="118">
        <v>0.7</v>
      </c>
    </row>
    <row r="9397" spans="1:12" x14ac:dyDescent="0.2">
      <c r="D9397" s="103"/>
      <c r="F9397" s="125">
        <v>0</v>
      </c>
      <c r="G9397" s="103"/>
    </row>
    <row r="9398" spans="1:12" x14ac:dyDescent="0.2">
      <c r="A9398" s="126" t="s">
        <v>6162</v>
      </c>
      <c r="B9398" s="127">
        <v>963072.75300000003</v>
      </c>
      <c r="C9398" s="127">
        <v>6471377.3020000001</v>
      </c>
      <c r="D9398" s="103" t="s">
        <v>167</v>
      </c>
      <c r="E9398" s="125">
        <v>517.077</v>
      </c>
      <c r="F9398" s="125">
        <v>0.53700000000003456</v>
      </c>
      <c r="G9398" s="103" t="s">
        <v>167</v>
      </c>
      <c r="H9398" s="119">
        <f t="shared" si="3519"/>
        <v>1.3370000000000346</v>
      </c>
      <c r="I9398" s="125">
        <v>58698.93</v>
      </c>
      <c r="J9398" s="125">
        <v>59730.93</v>
      </c>
      <c r="L9398" s="118">
        <v>0.7</v>
      </c>
    </row>
    <row r="9399" spans="1:12" x14ac:dyDescent="0.2">
      <c r="D9399" s="103"/>
      <c r="F9399" s="125">
        <v>0</v>
      </c>
      <c r="G9399" s="103"/>
    </row>
    <row r="9400" spans="1:12" x14ac:dyDescent="0.2">
      <c r="A9400" s="126" t="s">
        <v>6163</v>
      </c>
      <c r="B9400" s="127">
        <v>963071.91299999994</v>
      </c>
      <c r="C9400" s="127">
        <v>6471369.96</v>
      </c>
      <c r="D9400" s="103" t="s">
        <v>167</v>
      </c>
      <c r="E9400" s="125">
        <v>517.13900000000001</v>
      </c>
      <c r="F9400" s="125">
        <v>0.54899999999997817</v>
      </c>
      <c r="G9400" s="103" t="s">
        <v>167</v>
      </c>
      <c r="H9400" s="119">
        <f t="shared" si="3519"/>
        <v>1.3489999999999782</v>
      </c>
      <c r="I9400" s="125">
        <v>58705.93</v>
      </c>
      <c r="J9400" s="125">
        <v>59737.93</v>
      </c>
      <c r="L9400" s="118">
        <v>0.7</v>
      </c>
    </row>
    <row r="9401" spans="1:12" x14ac:dyDescent="0.2">
      <c r="D9401" s="103"/>
      <c r="F9401" s="125">
        <v>0</v>
      </c>
      <c r="G9401" s="103"/>
    </row>
    <row r="9402" spans="1:12" x14ac:dyDescent="0.2">
      <c r="A9402" s="126">
        <v>3808</v>
      </c>
      <c r="B9402" s="127">
        <v>963069.13500000001</v>
      </c>
      <c r="C9402" s="127">
        <v>6471348.9119999995</v>
      </c>
      <c r="D9402" s="103" t="s">
        <v>167</v>
      </c>
      <c r="E9402" s="125">
        <v>517.255</v>
      </c>
      <c r="F9402" s="125">
        <v>0.53499999999996817</v>
      </c>
      <c r="G9402" s="103" t="s">
        <v>167</v>
      </c>
      <c r="H9402" s="119">
        <f t="shared" si="3519"/>
        <v>1.3349999999999682</v>
      </c>
      <c r="I9402" s="125" t="s">
        <v>6164</v>
      </c>
      <c r="J9402" s="125">
        <v>59759.74</v>
      </c>
      <c r="L9402" s="118">
        <v>0.7</v>
      </c>
    </row>
    <row r="9403" spans="1:12" x14ac:dyDescent="0.2">
      <c r="D9403" s="103"/>
      <c r="F9403" s="125">
        <v>0</v>
      </c>
      <c r="G9403" s="103"/>
    </row>
    <row r="9404" spans="1:12" x14ac:dyDescent="0.2">
      <c r="A9404" s="126">
        <v>3809</v>
      </c>
      <c r="B9404" s="127">
        <v>963066.23600000003</v>
      </c>
      <c r="C9404" s="127">
        <v>6471330.3930000002</v>
      </c>
      <c r="D9404" s="103" t="s">
        <v>167</v>
      </c>
      <c r="E9404" s="125">
        <v>517.40599999999995</v>
      </c>
      <c r="F9404" s="125">
        <v>0.53599999999994452</v>
      </c>
      <c r="G9404" s="103" t="s">
        <v>167</v>
      </c>
      <c r="H9404" s="119">
        <f t="shared" si="3519"/>
        <v>1.3359999999999446</v>
      </c>
      <c r="I9404" s="125" t="s">
        <v>6165</v>
      </c>
      <c r="J9404" s="125">
        <v>59778.49</v>
      </c>
      <c r="L9404" s="118">
        <v>0.7</v>
      </c>
    </row>
    <row r="9405" spans="1:12" x14ac:dyDescent="0.2">
      <c r="D9405" s="103"/>
      <c r="F9405" s="125">
        <v>0</v>
      </c>
      <c r="G9405" s="103"/>
    </row>
    <row r="9406" spans="1:12" x14ac:dyDescent="0.2">
      <c r="A9406" s="126">
        <v>3810</v>
      </c>
      <c r="B9406" s="127">
        <v>963062.95400000003</v>
      </c>
      <c r="C9406" s="127">
        <v>6471311.4550000001</v>
      </c>
      <c r="D9406" s="103" t="s">
        <v>167</v>
      </c>
      <c r="E9406" s="125">
        <v>517.61800000000005</v>
      </c>
      <c r="F9406" s="125">
        <v>0.54800000000000182</v>
      </c>
      <c r="G9406" s="103" t="s">
        <v>167</v>
      </c>
      <c r="H9406" s="119">
        <f t="shared" ref="H9406:H9468" si="3520">F9406+L9406+0.1</f>
        <v>1.5480000000000018</v>
      </c>
      <c r="I9406" s="125" t="s">
        <v>6166</v>
      </c>
      <c r="J9406" s="125">
        <v>59797.71</v>
      </c>
      <c r="L9406" s="118">
        <v>0.9</v>
      </c>
    </row>
    <row r="9407" spans="1:12" x14ac:dyDescent="0.2">
      <c r="D9407" s="103"/>
      <c r="F9407" s="125">
        <v>0</v>
      </c>
      <c r="G9407" s="103"/>
    </row>
    <row r="9408" spans="1:12" x14ac:dyDescent="0.2">
      <c r="A9408" s="126">
        <v>3811</v>
      </c>
      <c r="B9408" s="127">
        <v>963058.98300000001</v>
      </c>
      <c r="C9408" s="127">
        <v>6471289.8770000003</v>
      </c>
      <c r="D9408" s="103" t="s">
        <v>167</v>
      </c>
      <c r="E9408" s="125">
        <v>517.96600000000001</v>
      </c>
      <c r="F9408" s="125">
        <v>1.3360000000000127</v>
      </c>
      <c r="G9408" s="103" t="s">
        <v>167</v>
      </c>
      <c r="H9408" s="119">
        <f t="shared" si="3520"/>
        <v>2.3360000000000127</v>
      </c>
      <c r="I9408" s="125" t="s">
        <v>6167</v>
      </c>
      <c r="J9408" s="125">
        <v>59819.65</v>
      </c>
      <c r="L9408" s="118">
        <v>0.9</v>
      </c>
    </row>
    <row r="9409" spans="1:12" x14ac:dyDescent="0.2">
      <c r="D9409" s="103"/>
      <c r="F9409" s="125">
        <v>0</v>
      </c>
      <c r="G9409" s="103"/>
    </row>
    <row r="9410" spans="1:12" x14ac:dyDescent="0.2">
      <c r="A9410" s="126" t="s">
        <v>6168</v>
      </c>
      <c r="B9410" s="127">
        <v>963056.31499999994</v>
      </c>
      <c r="C9410" s="127">
        <v>6471277.1619999995</v>
      </c>
      <c r="D9410" s="103" t="s">
        <v>167</v>
      </c>
      <c r="E9410" s="125">
        <v>518.17899999999997</v>
      </c>
      <c r="F9410" s="125">
        <v>0.88799999999991996</v>
      </c>
      <c r="G9410" s="103" t="s">
        <v>167</v>
      </c>
      <c r="H9410" s="119">
        <f t="shared" si="3520"/>
        <v>1.68799999999992</v>
      </c>
      <c r="I9410" s="125" t="s">
        <v>6169</v>
      </c>
      <c r="J9410" s="125">
        <v>59832.66</v>
      </c>
      <c r="L9410" s="118">
        <v>0.7</v>
      </c>
    </row>
    <row r="9411" spans="1:12" x14ac:dyDescent="0.2">
      <c r="D9411" s="103"/>
      <c r="F9411" s="125">
        <v>0</v>
      </c>
      <c r="G9411" s="103"/>
    </row>
    <row r="9412" spans="1:12" x14ac:dyDescent="0.2">
      <c r="A9412" s="126">
        <v>3812</v>
      </c>
      <c r="B9412" s="127">
        <v>963055.14500000002</v>
      </c>
      <c r="C9412" s="127">
        <v>6471271.6560000004</v>
      </c>
      <c r="D9412" s="103" t="s">
        <v>167</v>
      </c>
      <c r="E9412" s="125">
        <v>518.24400000000003</v>
      </c>
      <c r="F9412" s="125">
        <v>0.57900000000006457</v>
      </c>
      <c r="G9412" s="103" t="s">
        <v>167</v>
      </c>
      <c r="H9412" s="119">
        <f t="shared" si="3520"/>
        <v>1.3790000000000646</v>
      </c>
      <c r="I9412" s="125" t="s">
        <v>6170</v>
      </c>
      <c r="J9412" s="125">
        <v>59838.3</v>
      </c>
      <c r="L9412" s="118">
        <v>0.7</v>
      </c>
    </row>
    <row r="9413" spans="1:12" x14ac:dyDescent="0.2">
      <c r="D9413" s="103"/>
      <c r="F9413" s="125">
        <v>0</v>
      </c>
      <c r="G9413" s="103"/>
    </row>
    <row r="9414" spans="1:12" x14ac:dyDescent="0.2">
      <c r="A9414" s="126" t="s">
        <v>6171</v>
      </c>
      <c r="B9414" s="127">
        <v>963053.84699999995</v>
      </c>
      <c r="C9414" s="127">
        <v>6471265.4989999998</v>
      </c>
      <c r="D9414" s="103" t="s">
        <v>167</v>
      </c>
      <c r="E9414" s="125">
        <v>518.31299999999999</v>
      </c>
      <c r="F9414" s="125">
        <v>0.56700000000000728</v>
      </c>
      <c r="G9414" s="103" t="s">
        <v>167</v>
      </c>
      <c r="H9414" s="119">
        <f t="shared" si="3520"/>
        <v>1.3670000000000073</v>
      </c>
      <c r="I9414" s="125" t="s">
        <v>6172</v>
      </c>
      <c r="J9414" s="125">
        <v>59844.59</v>
      </c>
      <c r="L9414" s="118">
        <v>0.7</v>
      </c>
    </row>
    <row r="9415" spans="1:12" x14ac:dyDescent="0.2">
      <c r="D9415" s="103"/>
      <c r="F9415" s="125">
        <v>0</v>
      </c>
      <c r="G9415" s="103"/>
    </row>
    <row r="9416" spans="1:12" x14ac:dyDescent="0.2">
      <c r="A9416" s="126" t="s">
        <v>6173</v>
      </c>
      <c r="B9416" s="127">
        <v>963053.13300000003</v>
      </c>
      <c r="C9416" s="127">
        <v>6471262.4230000004</v>
      </c>
      <c r="D9416" s="103" t="s">
        <v>167</v>
      </c>
      <c r="E9416" s="125">
        <v>518.39099999999996</v>
      </c>
      <c r="F9416" s="125">
        <v>0.93899999999996453</v>
      </c>
      <c r="G9416" s="103" t="s">
        <v>167</v>
      </c>
      <c r="H9416" s="119">
        <f t="shared" si="3520"/>
        <v>1.7389999999999646</v>
      </c>
      <c r="I9416" s="125" t="s">
        <v>6174</v>
      </c>
      <c r="J9416" s="125">
        <v>59847.77</v>
      </c>
      <c r="L9416" s="118">
        <v>0.7</v>
      </c>
    </row>
    <row r="9417" spans="1:12" x14ac:dyDescent="0.2">
      <c r="D9417" s="103"/>
      <c r="F9417" s="125">
        <v>0</v>
      </c>
      <c r="G9417" s="103"/>
    </row>
    <row r="9418" spans="1:12" x14ac:dyDescent="0.2">
      <c r="A9418" s="126" t="s">
        <v>6175</v>
      </c>
      <c r="B9418" s="127">
        <v>963052.69299999997</v>
      </c>
      <c r="C9418" s="127">
        <v>6471260.4450000003</v>
      </c>
      <c r="D9418" s="103" t="s">
        <v>167</v>
      </c>
      <c r="E9418" s="125">
        <v>518.42200000000003</v>
      </c>
      <c r="F9418" s="125">
        <v>1.3029999999999973</v>
      </c>
      <c r="G9418" s="103" t="s">
        <v>167</v>
      </c>
      <c r="H9418" s="119">
        <f t="shared" si="3520"/>
        <v>2.1029999999999975</v>
      </c>
      <c r="I9418" s="125" t="s">
        <v>6176</v>
      </c>
      <c r="J9418" s="125">
        <v>59849.82</v>
      </c>
      <c r="L9418" s="118">
        <v>0.7</v>
      </c>
    </row>
    <row r="9419" spans="1:12" x14ac:dyDescent="0.2">
      <c r="D9419" s="103"/>
      <c r="F9419" s="125">
        <v>0</v>
      </c>
      <c r="G9419" s="103"/>
    </row>
    <row r="9420" spans="1:12" x14ac:dyDescent="0.2">
      <c r="A9420" s="126" t="s">
        <v>6177</v>
      </c>
      <c r="B9420" s="127">
        <v>963052.61199999996</v>
      </c>
      <c r="C9420" s="127">
        <v>6471259.0060000001</v>
      </c>
      <c r="D9420" s="103" t="s">
        <v>167</v>
      </c>
      <c r="E9420" s="125">
        <v>518.44399999999996</v>
      </c>
      <c r="F9420" s="125">
        <v>1.63799999999992</v>
      </c>
      <c r="G9420" s="103" t="s">
        <v>167</v>
      </c>
      <c r="H9420" s="119">
        <f t="shared" si="3520"/>
        <v>2.4379999999999202</v>
      </c>
      <c r="I9420" s="125" t="s">
        <v>6178</v>
      </c>
      <c r="J9420" s="125">
        <v>59851.3</v>
      </c>
      <c r="L9420" s="118">
        <v>0.7</v>
      </c>
    </row>
    <row r="9421" spans="1:12" x14ac:dyDescent="0.2">
      <c r="D9421" s="103"/>
      <c r="F9421" s="125">
        <v>0</v>
      </c>
      <c r="G9421" s="103"/>
    </row>
    <row r="9422" spans="1:12" x14ac:dyDescent="0.2">
      <c r="A9422" s="126">
        <v>3812</v>
      </c>
      <c r="B9422" s="127">
        <v>963052.83799999999</v>
      </c>
      <c r="C9422" s="127">
        <v>6471256.9019999998</v>
      </c>
      <c r="D9422" s="103" t="s">
        <v>167</v>
      </c>
      <c r="E9422" s="125">
        <v>518.45600000000002</v>
      </c>
      <c r="F9422" s="125">
        <v>1.8400000000000318</v>
      </c>
      <c r="G9422" s="103" t="s">
        <v>167</v>
      </c>
      <c r="H9422" s="119">
        <f t="shared" si="3520"/>
        <v>2.6400000000000321</v>
      </c>
      <c r="I9422" s="125" t="s">
        <v>6179</v>
      </c>
      <c r="J9422" s="125">
        <v>59853.42</v>
      </c>
      <c r="L9422" s="118">
        <v>0.7</v>
      </c>
    </row>
    <row r="9423" spans="1:12" x14ac:dyDescent="0.2">
      <c r="D9423" s="103"/>
      <c r="F9423" s="125">
        <v>0</v>
      </c>
      <c r="G9423" s="103"/>
    </row>
    <row r="9424" spans="1:12" x14ac:dyDescent="0.2">
      <c r="A9424" s="126" t="s">
        <v>6180</v>
      </c>
      <c r="B9424" s="127">
        <v>963053.076</v>
      </c>
      <c r="C9424" s="127">
        <v>6471254.227</v>
      </c>
      <c r="D9424" s="103" t="s">
        <v>167</v>
      </c>
      <c r="E9424" s="125">
        <v>518.51</v>
      </c>
      <c r="F9424" s="125">
        <v>1.9519999999999982</v>
      </c>
      <c r="G9424" s="103" t="s">
        <v>167</v>
      </c>
      <c r="H9424" s="119">
        <f t="shared" si="3520"/>
        <v>2.7519999999999984</v>
      </c>
      <c r="I9424" s="125" t="s">
        <v>6181</v>
      </c>
      <c r="J9424" s="125">
        <v>59856.11</v>
      </c>
      <c r="L9424" s="118">
        <v>0.7</v>
      </c>
    </row>
    <row r="9425" spans="1:12" x14ac:dyDescent="0.2">
      <c r="D9425" s="103"/>
      <c r="F9425" s="125">
        <v>0</v>
      </c>
      <c r="G9425" s="103"/>
    </row>
    <row r="9426" spans="1:12" x14ac:dyDescent="0.2">
      <c r="A9426" s="126" t="s">
        <v>6182</v>
      </c>
      <c r="B9426" s="127">
        <v>963053.46600000001</v>
      </c>
      <c r="C9426" s="127">
        <v>6471251.9440000001</v>
      </c>
      <c r="D9426" s="103" t="s">
        <v>167</v>
      </c>
      <c r="E9426" s="125">
        <v>518.59699999999998</v>
      </c>
      <c r="F9426" s="125">
        <v>2.19399999999996</v>
      </c>
      <c r="G9426" s="103" t="s">
        <v>167</v>
      </c>
      <c r="H9426" s="119">
        <f t="shared" si="3520"/>
        <v>2.9939999999999602</v>
      </c>
      <c r="I9426" s="125" t="s">
        <v>6183</v>
      </c>
      <c r="J9426" s="125">
        <v>59858.43</v>
      </c>
      <c r="L9426" s="118">
        <v>0.7</v>
      </c>
    </row>
    <row r="9427" spans="1:12" x14ac:dyDescent="0.2">
      <c r="D9427" s="103"/>
      <c r="F9427" s="125">
        <v>0</v>
      </c>
      <c r="G9427" s="103"/>
    </row>
    <row r="9428" spans="1:12" x14ac:dyDescent="0.2">
      <c r="A9428" s="126">
        <v>3796</v>
      </c>
      <c r="B9428" s="127">
        <v>963054.63</v>
      </c>
      <c r="C9428" s="127">
        <v>6471246.8499999996</v>
      </c>
      <c r="D9428" s="103" t="s">
        <v>167</v>
      </c>
      <c r="E9428" s="125">
        <v>518.4</v>
      </c>
      <c r="F9428" s="125">
        <v>2.0620000000000118</v>
      </c>
      <c r="G9428" s="103" t="s">
        <v>167</v>
      </c>
      <c r="H9428" s="119">
        <f t="shared" si="3520"/>
        <v>2.8620000000000121</v>
      </c>
      <c r="I9428" s="125" t="s">
        <v>6184</v>
      </c>
      <c r="J9428" s="125">
        <v>59863.66</v>
      </c>
      <c r="L9428" s="118">
        <v>0.7</v>
      </c>
    </row>
    <row r="9429" spans="1:12" x14ac:dyDescent="0.2">
      <c r="D9429" s="103"/>
      <c r="F9429" s="125">
        <v>0</v>
      </c>
      <c r="G9429" s="103"/>
    </row>
    <row r="9430" spans="1:12" x14ac:dyDescent="0.2">
      <c r="A9430" s="126" t="s">
        <v>6185</v>
      </c>
      <c r="B9430" s="127">
        <v>963057.25100000005</v>
      </c>
      <c r="C9430" s="127">
        <v>6471237.983</v>
      </c>
      <c r="D9430" s="103" t="s">
        <v>167</v>
      </c>
      <c r="E9430" s="125">
        <v>517.97199999999998</v>
      </c>
      <c r="F9430" s="125">
        <v>1.6689999999999827</v>
      </c>
      <c r="G9430" s="103" t="s">
        <v>167</v>
      </c>
      <c r="H9430" s="119">
        <f t="shared" si="3520"/>
        <v>2.198999999999983</v>
      </c>
      <c r="I9430" s="125" t="s">
        <v>6186</v>
      </c>
      <c r="J9430" s="125">
        <v>59872.9</v>
      </c>
      <c r="L9430" s="118">
        <v>0.43</v>
      </c>
    </row>
    <row r="9431" spans="1:12" x14ac:dyDescent="0.2">
      <c r="D9431" s="103"/>
      <c r="G9431" s="103"/>
    </row>
    <row r="9432" spans="1:12" x14ac:dyDescent="0.2">
      <c r="A9432" s="126">
        <v>3797</v>
      </c>
      <c r="B9432" s="127">
        <v>963058.56499999994</v>
      </c>
      <c r="C9432" s="127">
        <v>6471234.949</v>
      </c>
      <c r="D9432" s="103" t="s">
        <v>167</v>
      </c>
      <c r="E9432" s="125">
        <v>517.96299999999997</v>
      </c>
      <c r="F9432" s="125">
        <v>1.6179999999999382</v>
      </c>
      <c r="G9432" s="103" t="s">
        <v>167</v>
      </c>
      <c r="H9432" s="119">
        <f t="shared" si="3520"/>
        <v>2.1479999999999384</v>
      </c>
      <c r="I9432" s="125" t="s">
        <v>6187</v>
      </c>
      <c r="J9432" s="125">
        <v>59876.21</v>
      </c>
      <c r="L9432" s="118">
        <v>0.43</v>
      </c>
    </row>
    <row r="9433" spans="1:12" x14ac:dyDescent="0.2">
      <c r="D9433" s="103"/>
      <c r="F9433" s="125">
        <v>0</v>
      </c>
      <c r="G9433" s="103"/>
    </row>
    <row r="9434" spans="1:12" x14ac:dyDescent="0.2">
      <c r="A9434" s="126" t="s">
        <v>6188</v>
      </c>
      <c r="B9434" s="127">
        <v>963060.28099999996</v>
      </c>
      <c r="C9434" s="127">
        <v>6471226.6449999996</v>
      </c>
      <c r="D9434" s="103" t="s">
        <v>167</v>
      </c>
      <c r="E9434" s="125">
        <v>518.10500000000002</v>
      </c>
      <c r="F9434" s="125">
        <v>1.4690000000000509</v>
      </c>
      <c r="G9434" s="103" t="s">
        <v>167</v>
      </c>
      <c r="H9434" s="119">
        <f t="shared" si="3520"/>
        <v>1.999000000000051</v>
      </c>
      <c r="I9434" s="125" t="s">
        <v>6189</v>
      </c>
      <c r="J9434" s="125">
        <v>60938.21</v>
      </c>
      <c r="K9434" s="102" t="s">
        <v>6194</v>
      </c>
      <c r="L9434" s="118">
        <v>0.43</v>
      </c>
    </row>
    <row r="9435" spans="1:12" x14ac:dyDescent="0.2">
      <c r="D9435" s="103"/>
      <c r="F9435" s="125">
        <v>0</v>
      </c>
      <c r="G9435" s="103"/>
    </row>
    <row r="9436" spans="1:12" x14ac:dyDescent="0.2">
      <c r="A9436" s="126">
        <v>3798</v>
      </c>
      <c r="B9436" s="127">
        <v>963060.88899999997</v>
      </c>
      <c r="C9436" s="127">
        <v>6471220.9890000001</v>
      </c>
      <c r="D9436" s="103" t="s">
        <v>167</v>
      </c>
      <c r="E9436" s="125">
        <v>518.12</v>
      </c>
      <c r="F9436" s="125">
        <v>1.1839999999999691</v>
      </c>
      <c r="G9436" s="103" t="s">
        <v>167</v>
      </c>
      <c r="H9436" s="119">
        <f t="shared" si="3520"/>
        <v>1.7139999999999691</v>
      </c>
      <c r="I9436" s="125" t="s">
        <v>6190</v>
      </c>
      <c r="J9436" s="125">
        <v>62000.21</v>
      </c>
      <c r="L9436" s="118">
        <v>0.43</v>
      </c>
    </row>
    <row r="9437" spans="1:12" x14ac:dyDescent="0.2">
      <c r="D9437" s="103"/>
      <c r="F9437" s="125">
        <v>0</v>
      </c>
      <c r="G9437" s="103"/>
    </row>
    <row r="9438" spans="1:12" x14ac:dyDescent="0.2">
      <c r="A9438" s="126">
        <v>3800</v>
      </c>
      <c r="B9438" s="127">
        <v>963059.56799999997</v>
      </c>
      <c r="C9438" s="127">
        <v>6471208.1279999996</v>
      </c>
      <c r="D9438" s="103" t="s">
        <v>167</v>
      </c>
      <c r="E9438" s="125">
        <v>518.13400000000001</v>
      </c>
      <c r="F9438" s="125">
        <v>1.0539999999999736</v>
      </c>
      <c r="G9438" s="103" t="s">
        <v>167</v>
      </c>
      <c r="H9438" s="119">
        <f t="shared" si="3520"/>
        <v>1.5839999999999737</v>
      </c>
      <c r="I9438" s="125" t="s">
        <v>6191</v>
      </c>
      <c r="J9438" s="125">
        <v>63062.21</v>
      </c>
      <c r="L9438" s="118">
        <v>0.43</v>
      </c>
    </row>
    <row r="9439" spans="1:12" x14ac:dyDescent="0.2">
      <c r="D9439" s="103"/>
      <c r="G9439" s="103"/>
    </row>
    <row r="9440" spans="1:12" x14ac:dyDescent="0.2">
      <c r="A9440" s="126" t="s">
        <v>6195</v>
      </c>
      <c r="B9440" s="127">
        <v>963055.96799999999</v>
      </c>
      <c r="C9440" s="127">
        <v>6471198.2479999997</v>
      </c>
      <c r="D9440" s="103" t="s">
        <v>167</v>
      </c>
      <c r="E9440" s="125">
        <v>518.34500000000003</v>
      </c>
      <c r="F9440" s="125">
        <v>1.6130000000000564</v>
      </c>
      <c r="G9440" s="103" t="s">
        <v>167</v>
      </c>
      <c r="H9440" s="119">
        <f t="shared" si="3520"/>
        <v>2.1430000000000566</v>
      </c>
      <c r="I9440" s="125">
        <v>963055.96799999999</v>
      </c>
      <c r="J9440" s="125">
        <v>6471198.2479999997</v>
      </c>
      <c r="L9440" s="118">
        <v>0.43</v>
      </c>
    </row>
    <row r="9441" spans="1:12" x14ac:dyDescent="0.2">
      <c r="D9441" s="103"/>
      <c r="G9441" s="103"/>
    </row>
    <row r="9442" spans="1:12" x14ac:dyDescent="0.2">
      <c r="A9442" s="126">
        <v>3801</v>
      </c>
      <c r="B9442" s="127">
        <v>963053.46799999999</v>
      </c>
      <c r="C9442" s="127">
        <v>6471195.3640000001</v>
      </c>
      <c r="D9442" s="103" t="s">
        <v>167</v>
      </c>
      <c r="E9442" s="125">
        <v>518.44100000000003</v>
      </c>
      <c r="F9442" s="125">
        <v>1.8920000000000528</v>
      </c>
      <c r="G9442" s="103" t="s">
        <v>167</v>
      </c>
      <c r="H9442" s="119">
        <f t="shared" si="3520"/>
        <v>2.422000000000053</v>
      </c>
      <c r="I9442" s="125">
        <v>963053.46799999999</v>
      </c>
      <c r="J9442" s="125">
        <v>6471195.3640000001</v>
      </c>
      <c r="L9442" s="118">
        <v>0.43</v>
      </c>
    </row>
    <row r="9443" spans="1:12" x14ac:dyDescent="0.2">
      <c r="D9443" s="103"/>
      <c r="G9443" s="103"/>
    </row>
    <row r="9444" spans="1:12" x14ac:dyDescent="0.2">
      <c r="A9444" s="126" t="s">
        <v>6196</v>
      </c>
      <c r="B9444" s="127">
        <v>963051.79099999997</v>
      </c>
      <c r="C9444" s="127">
        <v>6471194.074</v>
      </c>
      <c r="D9444" s="103" t="s">
        <v>167</v>
      </c>
      <c r="E9444" s="125">
        <v>518.49199999999996</v>
      </c>
      <c r="F9444" s="125">
        <v>1.8669999999999618</v>
      </c>
      <c r="G9444" s="103" t="s">
        <v>167</v>
      </c>
      <c r="H9444" s="119">
        <f t="shared" si="3520"/>
        <v>2.396999999999962</v>
      </c>
      <c r="I9444" s="125">
        <v>963051.79099999997</v>
      </c>
      <c r="J9444" s="125">
        <v>6471194.074</v>
      </c>
      <c r="L9444" s="118">
        <v>0.43</v>
      </c>
    </row>
    <row r="9445" spans="1:12" x14ac:dyDescent="0.2">
      <c r="D9445" s="103"/>
      <c r="G9445" s="103"/>
    </row>
    <row r="9446" spans="1:12" x14ac:dyDescent="0.2">
      <c r="A9446" s="126" t="s">
        <v>6197</v>
      </c>
      <c r="B9446" s="127">
        <v>963049.625</v>
      </c>
      <c r="C9446" s="127">
        <v>6471192.5120000001</v>
      </c>
      <c r="D9446" s="103" t="s">
        <v>167</v>
      </c>
      <c r="E9446" s="125">
        <v>518.51700000000005</v>
      </c>
      <c r="F9446" s="125">
        <v>1.5630000000001019</v>
      </c>
      <c r="G9446" s="103" t="s">
        <v>167</v>
      </c>
      <c r="H9446" s="119">
        <f t="shared" si="3520"/>
        <v>2.0930000000001017</v>
      </c>
      <c r="I9446" s="125">
        <v>963049.625</v>
      </c>
      <c r="J9446" s="125">
        <v>6471192.5120000001</v>
      </c>
      <c r="L9446" s="118">
        <v>0.43</v>
      </c>
    </row>
    <row r="9447" spans="1:12" x14ac:dyDescent="0.2">
      <c r="D9447" s="103"/>
      <c r="G9447" s="103"/>
    </row>
    <row r="9448" spans="1:12" x14ac:dyDescent="0.2">
      <c r="A9448" s="126" t="s">
        <v>6198</v>
      </c>
      <c r="B9448" s="127">
        <v>963046.46200000006</v>
      </c>
      <c r="C9448" s="127">
        <v>6471190.5290000001</v>
      </c>
      <c r="D9448" s="103" t="s">
        <v>167</v>
      </c>
      <c r="E9448" s="125">
        <v>518.56700000000001</v>
      </c>
      <c r="F9448" s="125">
        <v>1.02800000000002</v>
      </c>
      <c r="G9448" s="103" t="s">
        <v>167</v>
      </c>
      <c r="H9448" s="119">
        <f t="shared" si="3520"/>
        <v>1.55800000000002</v>
      </c>
      <c r="I9448" s="125">
        <v>963046.46200000006</v>
      </c>
      <c r="J9448" s="125">
        <v>6471190.5290000001</v>
      </c>
      <c r="L9448" s="118">
        <v>0.43</v>
      </c>
    </row>
    <row r="9449" spans="1:12" x14ac:dyDescent="0.2">
      <c r="D9449" s="103"/>
      <c r="G9449" s="103"/>
    </row>
    <row r="9450" spans="1:12" x14ac:dyDescent="0.2">
      <c r="A9450" s="126" t="s">
        <v>6199</v>
      </c>
      <c r="B9450" s="127">
        <v>963043.15899999999</v>
      </c>
      <c r="C9450" s="127">
        <v>6471188.7249999996</v>
      </c>
      <c r="D9450" s="103" t="s">
        <v>167</v>
      </c>
      <c r="E9450" s="125">
        <v>520.17899999999997</v>
      </c>
      <c r="F9450" s="125">
        <v>1.9519999999999982</v>
      </c>
      <c r="G9450" s="103" t="s">
        <v>167</v>
      </c>
      <c r="H9450" s="119">
        <f t="shared" si="3520"/>
        <v>2.4819999999999984</v>
      </c>
      <c r="I9450" s="125">
        <v>963043.15899999999</v>
      </c>
      <c r="J9450" s="125">
        <v>6471188.7249999996</v>
      </c>
      <c r="L9450" s="118">
        <v>0.43</v>
      </c>
    </row>
    <row r="9451" spans="1:12" x14ac:dyDescent="0.2">
      <c r="D9451" s="103"/>
      <c r="G9451" s="103"/>
    </row>
    <row r="9452" spans="1:12" x14ac:dyDescent="0.2">
      <c r="A9452" s="126" t="s">
        <v>6200</v>
      </c>
      <c r="B9452" s="127">
        <v>963040.576</v>
      </c>
      <c r="C9452" s="127">
        <v>6471186.9570000004</v>
      </c>
      <c r="D9452" s="103" t="s">
        <v>167</v>
      </c>
      <c r="E9452" s="125">
        <v>520.46400000000006</v>
      </c>
      <c r="F9452" s="125">
        <v>1.6140000000000327</v>
      </c>
      <c r="G9452" s="103" t="s">
        <v>167</v>
      </c>
      <c r="H9452" s="119">
        <f t="shared" si="3520"/>
        <v>2.144000000000033</v>
      </c>
      <c r="I9452" s="125">
        <v>963040.576</v>
      </c>
      <c r="J9452" s="125">
        <v>6471186.9570000004</v>
      </c>
      <c r="L9452" s="118">
        <v>0.43</v>
      </c>
    </row>
    <row r="9453" spans="1:12" x14ac:dyDescent="0.2">
      <c r="D9453" s="103"/>
      <c r="G9453" s="103"/>
    </row>
    <row r="9454" spans="1:12" x14ac:dyDescent="0.2">
      <c r="A9454" s="126" t="s">
        <v>6201</v>
      </c>
      <c r="B9454" s="127">
        <v>963038.37199999997</v>
      </c>
      <c r="C9454" s="127">
        <v>6471184.4129999997</v>
      </c>
      <c r="D9454" s="103" t="s">
        <v>167</v>
      </c>
      <c r="E9454" s="125">
        <v>520.57399999999996</v>
      </c>
      <c r="F9454" s="125">
        <v>0.91599999999993997</v>
      </c>
      <c r="G9454" s="103" t="s">
        <v>167</v>
      </c>
      <c r="H9454" s="119">
        <f t="shared" si="3520"/>
        <v>1.71599999999994</v>
      </c>
      <c r="I9454" s="125">
        <v>963038.37199999997</v>
      </c>
      <c r="J9454" s="125">
        <v>6471184.4129999997</v>
      </c>
      <c r="L9454" s="118">
        <v>0.7</v>
      </c>
    </row>
    <row r="9455" spans="1:12" x14ac:dyDescent="0.2">
      <c r="D9455" s="103"/>
      <c r="G9455" s="103"/>
    </row>
    <row r="9456" spans="1:12" x14ac:dyDescent="0.2">
      <c r="A9456" s="126" t="s">
        <v>6202</v>
      </c>
      <c r="B9456" s="127">
        <v>963037.36499999999</v>
      </c>
      <c r="C9456" s="127">
        <v>6471182.4759999998</v>
      </c>
      <c r="D9456" s="103" t="s">
        <v>167</v>
      </c>
      <c r="E9456" s="125">
        <v>520.64300000000003</v>
      </c>
      <c r="F9456" s="125">
        <v>0.65700000000003911</v>
      </c>
      <c r="G9456" s="103" t="s">
        <v>167</v>
      </c>
      <c r="H9456" s="119">
        <f t="shared" si="3520"/>
        <v>1.4570000000000392</v>
      </c>
      <c r="I9456" s="125">
        <v>963037.36499999999</v>
      </c>
      <c r="J9456" s="125">
        <v>6471182.4759999998</v>
      </c>
      <c r="L9456" s="118">
        <v>0.7</v>
      </c>
    </row>
    <row r="9457" spans="1:12" x14ac:dyDescent="0.2">
      <c r="D9457" s="103"/>
      <c r="G9457" s="103"/>
    </row>
    <row r="9458" spans="1:12" x14ac:dyDescent="0.2">
      <c r="A9458" s="126">
        <v>3819</v>
      </c>
      <c r="B9458" s="127">
        <v>963036.12800000003</v>
      </c>
      <c r="C9458" s="127">
        <v>6471179.6900000004</v>
      </c>
      <c r="D9458" s="103" t="s">
        <v>167</v>
      </c>
      <c r="E9458" s="125">
        <v>520.68200000000002</v>
      </c>
      <c r="F9458" s="125">
        <v>0.52300000000002456</v>
      </c>
      <c r="G9458" s="103" t="s">
        <v>167</v>
      </c>
      <c r="H9458" s="119">
        <f t="shared" si="3520"/>
        <v>1.3230000000000246</v>
      </c>
      <c r="I9458" s="125">
        <v>963036.12800000003</v>
      </c>
      <c r="J9458" s="125">
        <v>6471179.6900000004</v>
      </c>
      <c r="L9458" s="118">
        <v>0.7</v>
      </c>
    </row>
    <row r="9459" spans="1:12" x14ac:dyDescent="0.2">
      <c r="D9459" s="103"/>
      <c r="G9459" s="103"/>
    </row>
    <row r="9460" spans="1:12" x14ac:dyDescent="0.2">
      <c r="A9460" s="126" t="s">
        <v>6203</v>
      </c>
      <c r="B9460" s="127">
        <v>963034.06499999994</v>
      </c>
      <c r="C9460" s="127">
        <v>6471175.5089999996</v>
      </c>
      <c r="D9460" s="103" t="s">
        <v>167</v>
      </c>
      <c r="E9460" s="125">
        <v>520.77499999999998</v>
      </c>
      <c r="F9460" s="125">
        <v>0.54399999999998272</v>
      </c>
      <c r="G9460" s="103" t="s">
        <v>167</v>
      </c>
      <c r="H9460" s="119">
        <f t="shared" si="3520"/>
        <v>1.3439999999999828</v>
      </c>
      <c r="I9460" s="125">
        <v>963034.06499999994</v>
      </c>
      <c r="J9460" s="125">
        <v>6471175.5089999996</v>
      </c>
      <c r="L9460" s="118">
        <v>0.7</v>
      </c>
    </row>
    <row r="9461" spans="1:12" x14ac:dyDescent="0.2">
      <c r="D9461" s="103"/>
      <c r="G9461" s="103"/>
    </row>
    <row r="9462" spans="1:12" x14ac:dyDescent="0.2">
      <c r="A9462" s="126" t="s">
        <v>6204</v>
      </c>
      <c r="B9462" s="127">
        <v>963029.99800000002</v>
      </c>
      <c r="C9462" s="127">
        <v>6471168.9960000003</v>
      </c>
      <c r="D9462" s="103" t="s">
        <v>167</v>
      </c>
      <c r="E9462" s="125">
        <v>520.93200000000002</v>
      </c>
      <c r="F9462" s="125">
        <v>0.54300000000000637</v>
      </c>
      <c r="G9462" s="103" t="s">
        <v>167</v>
      </c>
      <c r="H9462" s="119">
        <f t="shared" si="3520"/>
        <v>1.3430000000000064</v>
      </c>
      <c r="I9462" s="125">
        <v>963029.99800000002</v>
      </c>
      <c r="J9462" s="125">
        <v>6471168.9960000003</v>
      </c>
      <c r="L9462" s="118">
        <v>0.7</v>
      </c>
    </row>
    <row r="9463" spans="1:12" x14ac:dyDescent="0.2">
      <c r="D9463" s="103"/>
      <c r="G9463" s="103"/>
    </row>
    <row r="9464" spans="1:12" x14ac:dyDescent="0.2">
      <c r="A9464" s="126">
        <v>3820</v>
      </c>
      <c r="B9464" s="127">
        <v>963026.44099999999</v>
      </c>
      <c r="C9464" s="127">
        <v>6471161.1540000001</v>
      </c>
      <c r="D9464" s="103" t="s">
        <v>167</v>
      </c>
      <c r="E9464" s="125">
        <v>521.05999999999995</v>
      </c>
      <c r="F9464" s="125">
        <v>0.54899999999997817</v>
      </c>
      <c r="G9464" s="103" t="s">
        <v>167</v>
      </c>
      <c r="H9464" s="119">
        <f t="shared" si="3520"/>
        <v>1.3489999999999782</v>
      </c>
      <c r="I9464" s="125">
        <v>963026.44099999999</v>
      </c>
      <c r="J9464" s="125">
        <v>6471161.1540000001</v>
      </c>
      <c r="L9464" s="118">
        <v>0.7</v>
      </c>
    </row>
    <row r="9465" spans="1:12" x14ac:dyDescent="0.2">
      <c r="D9465" s="103"/>
      <c r="G9465" s="103"/>
    </row>
    <row r="9466" spans="1:12" x14ac:dyDescent="0.2">
      <c r="A9466" s="126">
        <v>3821</v>
      </c>
      <c r="B9466" s="127">
        <v>963019.93299999996</v>
      </c>
      <c r="C9466" s="127">
        <v>6471144.0939999996</v>
      </c>
      <c r="D9466" s="103" t="s">
        <v>167</v>
      </c>
      <c r="E9466" s="125">
        <v>521.23699999999997</v>
      </c>
      <c r="F9466" s="125">
        <v>0.59100000000000819</v>
      </c>
      <c r="G9466" s="103" t="s">
        <v>167</v>
      </c>
      <c r="H9466" s="119">
        <f t="shared" si="3520"/>
        <v>1.3910000000000082</v>
      </c>
      <c r="I9466" s="125">
        <v>963019.93299999996</v>
      </c>
      <c r="J9466" s="125">
        <v>6471144.0939999996</v>
      </c>
      <c r="L9466" s="118">
        <v>0.7</v>
      </c>
    </row>
    <row r="9467" spans="1:12" x14ac:dyDescent="0.2">
      <c r="D9467" s="103"/>
      <c r="G9467" s="103"/>
    </row>
    <row r="9468" spans="1:12" x14ac:dyDescent="0.2">
      <c r="A9468" s="126" t="s">
        <v>6205</v>
      </c>
      <c r="B9468" s="127">
        <v>963015.37199999997</v>
      </c>
      <c r="C9468" s="127">
        <v>6471132.1950000003</v>
      </c>
      <c r="D9468" s="103" t="s">
        <v>167</v>
      </c>
      <c r="E9468" s="125">
        <v>521.31399999999996</v>
      </c>
      <c r="F9468" s="125">
        <v>0.53999999999996362</v>
      </c>
      <c r="G9468" s="103" t="s">
        <v>167</v>
      </c>
      <c r="H9468" s="119">
        <f t="shared" si="3520"/>
        <v>1.3399999999999637</v>
      </c>
      <c r="I9468" s="125">
        <v>963015.37199999997</v>
      </c>
      <c r="J9468" s="125">
        <v>6471132.1950000003</v>
      </c>
      <c r="L9468" s="118">
        <v>0.7</v>
      </c>
    </row>
    <row r="9469" spans="1:12" x14ac:dyDescent="0.2">
      <c r="D9469" s="103"/>
      <c r="G9469" s="103"/>
    </row>
    <row r="9470" spans="1:12" x14ac:dyDescent="0.2">
      <c r="A9470" s="126">
        <v>3822</v>
      </c>
      <c r="B9470" s="127">
        <v>963012.82</v>
      </c>
      <c r="C9470" s="127">
        <v>6471124.9280000003</v>
      </c>
      <c r="D9470" s="103" t="s">
        <v>167</v>
      </c>
      <c r="E9470" s="125">
        <v>521.39499999999998</v>
      </c>
      <c r="F9470" s="125">
        <v>0.52199999999993452</v>
      </c>
      <c r="G9470" s="103" t="s">
        <v>167</v>
      </c>
      <c r="H9470" s="119">
        <f t="shared" ref="H9470:H9532" si="3521">F9470+L9470+0.1</f>
        <v>1.3219999999999346</v>
      </c>
      <c r="I9470" s="125">
        <v>963012.82</v>
      </c>
      <c r="J9470" s="125">
        <v>6471124.9280000003</v>
      </c>
      <c r="L9470" s="118">
        <v>0.7</v>
      </c>
    </row>
    <row r="9471" spans="1:12" x14ac:dyDescent="0.2">
      <c r="D9471" s="103"/>
      <c r="G9471" s="103"/>
    </row>
    <row r="9472" spans="1:12" x14ac:dyDescent="0.2">
      <c r="A9472" s="126">
        <v>3823</v>
      </c>
      <c r="B9472" s="127">
        <v>963006.625</v>
      </c>
      <c r="C9472" s="127">
        <v>6471106.5590000004</v>
      </c>
      <c r="D9472" s="103" t="s">
        <v>167</v>
      </c>
      <c r="E9472" s="125">
        <v>521.54300000000001</v>
      </c>
      <c r="F9472" s="125">
        <v>0.5120000000000573</v>
      </c>
      <c r="G9472" s="103" t="s">
        <v>167</v>
      </c>
      <c r="H9472" s="119">
        <f t="shared" si="3521"/>
        <v>1.3120000000000573</v>
      </c>
      <c r="I9472" s="125">
        <v>963006.625</v>
      </c>
      <c r="J9472" s="125">
        <v>6471106.5590000004</v>
      </c>
      <c r="L9472" s="118">
        <v>0.7</v>
      </c>
    </row>
    <row r="9473" spans="1:12" x14ac:dyDescent="0.2">
      <c r="D9473" s="103"/>
      <c r="G9473" s="103"/>
    </row>
    <row r="9474" spans="1:12" x14ac:dyDescent="0.2">
      <c r="A9474" s="126" t="s">
        <v>6206</v>
      </c>
      <c r="B9474" s="127">
        <v>963002.11800000002</v>
      </c>
      <c r="C9474" s="127">
        <v>6471093.0930000003</v>
      </c>
      <c r="D9474" s="103" t="s">
        <v>167</v>
      </c>
      <c r="E9474" s="125">
        <v>521.62400000000002</v>
      </c>
      <c r="F9474" s="125">
        <v>0.66600000000005366</v>
      </c>
      <c r="G9474" s="103" t="s">
        <v>167</v>
      </c>
      <c r="H9474" s="119">
        <f t="shared" si="3521"/>
        <v>1.4660000000000537</v>
      </c>
      <c r="I9474" s="125">
        <v>963002.11800000002</v>
      </c>
      <c r="J9474" s="125">
        <v>6471093.0930000003</v>
      </c>
      <c r="L9474" s="118">
        <v>0.7</v>
      </c>
    </row>
    <row r="9475" spans="1:12" x14ac:dyDescent="0.2">
      <c r="D9475" s="103"/>
      <c r="G9475" s="103"/>
    </row>
    <row r="9476" spans="1:12" x14ac:dyDescent="0.2">
      <c r="A9476" s="126">
        <v>3824</v>
      </c>
      <c r="B9476" s="127">
        <v>962998.39899999998</v>
      </c>
      <c r="C9476" s="127">
        <v>6471081.9730000002</v>
      </c>
      <c r="D9476" s="103" t="s">
        <v>167</v>
      </c>
      <c r="E9476" s="125">
        <v>521.74</v>
      </c>
      <c r="F9476" s="125">
        <v>0.62999999999999545</v>
      </c>
      <c r="G9476" s="103" t="s">
        <v>167</v>
      </c>
      <c r="H9476" s="119">
        <f t="shared" si="3521"/>
        <v>1.1599999999999955</v>
      </c>
      <c r="I9476" s="125">
        <v>962998.39899999998</v>
      </c>
      <c r="J9476" s="125">
        <v>6471081.9730000002</v>
      </c>
      <c r="L9476" s="118">
        <v>0.43</v>
      </c>
    </row>
    <row r="9477" spans="1:12" x14ac:dyDescent="0.2">
      <c r="D9477" s="103"/>
      <c r="G9477" s="103"/>
    </row>
    <row r="9478" spans="1:12" x14ac:dyDescent="0.2">
      <c r="A9478" s="126">
        <v>3825</v>
      </c>
      <c r="B9478" s="127">
        <v>962996.87699999998</v>
      </c>
      <c r="C9478" s="127">
        <v>6471076.5980000002</v>
      </c>
      <c r="D9478" s="103" t="s">
        <v>167</v>
      </c>
      <c r="E9478" s="125">
        <v>521.76</v>
      </c>
      <c r="F9478" s="125">
        <v>0.71699999999998454</v>
      </c>
      <c r="G9478" s="103" t="s">
        <v>167</v>
      </c>
      <c r="H9478" s="119">
        <f t="shared" si="3521"/>
        <v>1.2469999999999846</v>
      </c>
      <c r="I9478" s="125">
        <v>962996.87699999998</v>
      </c>
      <c r="J9478" s="125">
        <v>6471076.5980000002</v>
      </c>
      <c r="L9478" s="118">
        <v>0.43</v>
      </c>
    </row>
    <row r="9479" spans="1:12" x14ac:dyDescent="0.2">
      <c r="D9479" s="103"/>
      <c r="G9479" s="103"/>
    </row>
    <row r="9480" spans="1:12" x14ac:dyDescent="0.2">
      <c r="A9480" s="126" t="s">
        <v>6207</v>
      </c>
      <c r="B9480" s="127">
        <v>962994.71900000004</v>
      </c>
      <c r="C9480" s="127">
        <v>6471070.4380000001</v>
      </c>
      <c r="D9480" s="103" t="s">
        <v>167</v>
      </c>
      <c r="E9480" s="125">
        <v>521.79200000000003</v>
      </c>
      <c r="F9480" s="125">
        <v>0.58800000000007913</v>
      </c>
      <c r="G9480" s="103" t="s">
        <v>167</v>
      </c>
      <c r="H9480" s="119">
        <f t="shared" si="3521"/>
        <v>1.1180000000000792</v>
      </c>
      <c r="I9480" s="125">
        <v>962994.71900000004</v>
      </c>
      <c r="J9480" s="125">
        <v>6471070.4380000001</v>
      </c>
      <c r="L9480" s="118">
        <v>0.43</v>
      </c>
    </row>
    <row r="9481" spans="1:12" x14ac:dyDescent="0.2">
      <c r="D9481" s="103"/>
      <c r="G9481" s="103"/>
    </row>
    <row r="9482" spans="1:12" x14ac:dyDescent="0.2">
      <c r="A9482" s="126">
        <v>3826</v>
      </c>
      <c r="B9482" s="127">
        <v>962991.64500000002</v>
      </c>
      <c r="C9482" s="127">
        <v>6471061.2309999997</v>
      </c>
      <c r="D9482" s="103" t="s">
        <v>167</v>
      </c>
      <c r="E9482" s="125">
        <v>521.87400000000002</v>
      </c>
      <c r="F9482" s="125">
        <v>0.53499999999996817</v>
      </c>
      <c r="G9482" s="103" t="s">
        <v>167</v>
      </c>
      <c r="H9482" s="119">
        <f t="shared" si="3521"/>
        <v>1.0649999999999682</v>
      </c>
      <c r="I9482" s="125">
        <v>962991.64500000002</v>
      </c>
      <c r="J9482" s="125">
        <v>6471061.2309999997</v>
      </c>
      <c r="L9482" s="118">
        <v>0.43</v>
      </c>
    </row>
    <row r="9483" spans="1:12" x14ac:dyDescent="0.2">
      <c r="D9483" s="103"/>
      <c r="G9483" s="103"/>
    </row>
    <row r="9484" spans="1:12" x14ac:dyDescent="0.2">
      <c r="A9484" s="126">
        <v>3827</v>
      </c>
      <c r="B9484" s="127">
        <v>962987.03599999996</v>
      </c>
      <c r="C9484" s="127">
        <v>6471047.6670000004</v>
      </c>
      <c r="D9484" s="103" t="s">
        <v>167</v>
      </c>
      <c r="E9484" s="125">
        <v>521.976</v>
      </c>
      <c r="F9484" s="125">
        <v>0.72699999999997544</v>
      </c>
      <c r="G9484" s="103" t="s">
        <v>167</v>
      </c>
      <c r="H9484" s="119">
        <f t="shared" si="3521"/>
        <v>1.2569999999999755</v>
      </c>
      <c r="I9484" s="125">
        <v>962987.03599999996</v>
      </c>
      <c r="J9484" s="125">
        <v>6471047.6670000004</v>
      </c>
      <c r="L9484" s="118">
        <v>0.43</v>
      </c>
    </row>
    <row r="9485" spans="1:12" x14ac:dyDescent="0.2">
      <c r="D9485" s="103"/>
      <c r="G9485" s="103"/>
    </row>
    <row r="9486" spans="1:12" x14ac:dyDescent="0.2">
      <c r="A9486" s="126" t="s">
        <v>6208</v>
      </c>
      <c r="B9486" s="127">
        <v>962985.26899999997</v>
      </c>
      <c r="C9486" s="127">
        <v>6471042.7709999997</v>
      </c>
      <c r="D9486" s="103" t="s">
        <v>167</v>
      </c>
      <c r="E9486" s="125">
        <v>522.02499999999998</v>
      </c>
      <c r="F9486" s="125">
        <v>1.0090000000000146</v>
      </c>
      <c r="G9486" s="103" t="s">
        <v>167</v>
      </c>
      <c r="H9486" s="119">
        <f t="shared" si="3521"/>
        <v>1.8090000000000146</v>
      </c>
      <c r="I9486" s="125">
        <v>962985.26899999997</v>
      </c>
      <c r="J9486" s="125">
        <v>6471042.7709999997</v>
      </c>
      <c r="L9486" s="118">
        <v>0.7</v>
      </c>
    </row>
    <row r="9487" spans="1:12" x14ac:dyDescent="0.2">
      <c r="D9487" s="103"/>
      <c r="G9487" s="103"/>
    </row>
    <row r="9488" spans="1:12" x14ac:dyDescent="0.2">
      <c r="A9488" s="126" t="s">
        <v>6209</v>
      </c>
      <c r="B9488" s="127">
        <v>962981.745</v>
      </c>
      <c r="C9488" s="127">
        <v>6471032.3839999996</v>
      </c>
      <c r="D9488" s="103" t="s">
        <v>167</v>
      </c>
      <c r="E9488" s="125">
        <v>522.11699999999996</v>
      </c>
      <c r="F9488" s="125">
        <v>1.44399999999996</v>
      </c>
      <c r="G9488" s="103" t="s">
        <v>167</v>
      </c>
      <c r="H9488" s="119">
        <f t="shared" si="3521"/>
        <v>2.2439999999999602</v>
      </c>
      <c r="I9488" s="125">
        <v>962981.745</v>
      </c>
      <c r="J9488" s="125">
        <v>6471032.3839999996</v>
      </c>
      <c r="L9488" s="118">
        <v>0.7</v>
      </c>
    </row>
    <row r="9489" spans="1:12" x14ac:dyDescent="0.2">
      <c r="D9489" s="103"/>
      <c r="G9489" s="103"/>
    </row>
    <row r="9490" spans="1:12" x14ac:dyDescent="0.2">
      <c r="A9490" s="126">
        <v>3828</v>
      </c>
      <c r="B9490" s="127">
        <v>962980.69799999997</v>
      </c>
      <c r="C9490" s="127">
        <v>6471028.9620000003</v>
      </c>
      <c r="D9490" s="103" t="s">
        <v>167</v>
      </c>
      <c r="E9490" s="125">
        <v>522.12800000000004</v>
      </c>
      <c r="F9490" s="125">
        <v>1.4809999999999945</v>
      </c>
      <c r="G9490" s="103" t="s">
        <v>167</v>
      </c>
      <c r="H9490" s="119">
        <f t="shared" si="3521"/>
        <v>2.2809999999999948</v>
      </c>
      <c r="I9490" s="125">
        <v>962980.69799999997</v>
      </c>
      <c r="J9490" s="125">
        <v>6471028.9620000003</v>
      </c>
      <c r="L9490" s="118">
        <v>0.7</v>
      </c>
    </row>
    <row r="9491" spans="1:12" x14ac:dyDescent="0.2">
      <c r="D9491" s="103"/>
      <c r="G9491" s="103"/>
    </row>
    <row r="9492" spans="1:12" x14ac:dyDescent="0.2">
      <c r="A9492" s="126" t="s">
        <v>6210</v>
      </c>
      <c r="B9492" s="127">
        <v>962977.62899999996</v>
      </c>
      <c r="C9492" s="127">
        <v>6471018.2410000004</v>
      </c>
      <c r="D9492" s="103" t="s">
        <v>167</v>
      </c>
      <c r="E9492" s="125">
        <v>522.20000000000005</v>
      </c>
      <c r="F9492" s="125">
        <v>1.2770000000000437</v>
      </c>
      <c r="G9492" s="103" t="s">
        <v>167</v>
      </c>
      <c r="H9492" s="119">
        <f t="shared" si="3521"/>
        <v>2.0770000000000435</v>
      </c>
      <c r="I9492" s="125">
        <v>962977.62899999996</v>
      </c>
      <c r="J9492" s="125">
        <v>6471018.2410000004</v>
      </c>
      <c r="L9492" s="118">
        <v>0.7</v>
      </c>
    </row>
    <row r="9493" spans="1:12" x14ac:dyDescent="0.2">
      <c r="D9493" s="103"/>
      <c r="G9493" s="103"/>
    </row>
    <row r="9494" spans="1:12" x14ac:dyDescent="0.2">
      <c r="A9494" s="126" t="s">
        <v>6211</v>
      </c>
      <c r="B9494" s="127">
        <v>962975.78899999999</v>
      </c>
      <c r="C9494" s="127">
        <v>6471012.966</v>
      </c>
      <c r="D9494" s="103" t="s">
        <v>167</v>
      </c>
      <c r="E9494" s="125">
        <v>522.24900000000002</v>
      </c>
      <c r="F9494" s="125">
        <v>1.2480000000000473</v>
      </c>
      <c r="G9494" s="103" t="s">
        <v>167</v>
      </c>
      <c r="H9494" s="119">
        <f t="shared" si="3521"/>
        <v>2.0480000000000471</v>
      </c>
      <c r="I9494" s="125">
        <v>962975.78899999999</v>
      </c>
      <c r="J9494" s="125">
        <v>6471012.966</v>
      </c>
      <c r="L9494" s="118">
        <v>0.7</v>
      </c>
    </row>
    <row r="9495" spans="1:12" x14ac:dyDescent="0.2">
      <c r="D9495" s="103"/>
      <c r="G9495" s="103"/>
    </row>
    <row r="9496" spans="1:12" x14ac:dyDescent="0.2">
      <c r="A9496" s="126">
        <v>3829</v>
      </c>
      <c r="B9496" s="127">
        <v>962974.22</v>
      </c>
      <c r="C9496" s="127">
        <v>6471008.7570000002</v>
      </c>
      <c r="D9496" s="103" t="s">
        <v>167</v>
      </c>
      <c r="E9496" s="125">
        <v>522.29600000000005</v>
      </c>
      <c r="F9496" s="125">
        <v>0.77400000000000091</v>
      </c>
      <c r="G9496" s="103" t="s">
        <v>167</v>
      </c>
      <c r="H9496" s="119">
        <f t="shared" si="3521"/>
        <v>1.574000000000001</v>
      </c>
      <c r="I9496" s="125">
        <v>962974.22</v>
      </c>
      <c r="J9496" s="125">
        <v>6471008.7570000002</v>
      </c>
      <c r="L9496" s="118">
        <v>0.7</v>
      </c>
    </row>
    <row r="9497" spans="1:12" x14ac:dyDescent="0.2">
      <c r="D9497" s="103"/>
      <c r="G9497" s="103"/>
    </row>
    <row r="9498" spans="1:12" x14ac:dyDescent="0.2">
      <c r="A9498" s="126" t="s">
        <v>6212</v>
      </c>
      <c r="B9498" s="127">
        <v>962972.28599999996</v>
      </c>
      <c r="C9498" s="127">
        <v>6471003.1160000004</v>
      </c>
      <c r="D9498" s="103" t="s">
        <v>167</v>
      </c>
      <c r="E9498" s="125">
        <v>522.30100000000004</v>
      </c>
      <c r="F9498" s="125">
        <v>0.53600000000005821</v>
      </c>
      <c r="G9498" s="103" t="s">
        <v>167</v>
      </c>
      <c r="H9498" s="119">
        <f t="shared" si="3521"/>
        <v>1.3360000000000583</v>
      </c>
      <c r="I9498" s="125">
        <v>962972.28599999996</v>
      </c>
      <c r="J9498" s="125">
        <v>6471003.1160000004</v>
      </c>
      <c r="L9498" s="118">
        <v>0.7</v>
      </c>
    </row>
    <row r="9499" spans="1:12" x14ac:dyDescent="0.2">
      <c r="D9499" s="103"/>
      <c r="G9499" s="103"/>
    </row>
    <row r="9500" spans="1:12" x14ac:dyDescent="0.2">
      <c r="A9500" s="126" t="s">
        <v>6213</v>
      </c>
      <c r="B9500" s="127">
        <v>962971.83700000006</v>
      </c>
      <c r="C9500" s="127">
        <v>6470997.449</v>
      </c>
      <c r="D9500" s="103" t="s">
        <v>167</v>
      </c>
      <c r="E9500" s="125">
        <v>522.30700000000002</v>
      </c>
      <c r="F9500" s="125">
        <v>0.51499999999998636</v>
      </c>
      <c r="G9500" s="103" t="s">
        <v>167</v>
      </c>
      <c r="H9500" s="119">
        <f t="shared" si="3521"/>
        <v>1.3149999999999864</v>
      </c>
      <c r="I9500" s="125">
        <v>962971.83700000006</v>
      </c>
      <c r="J9500" s="125">
        <v>6470997.449</v>
      </c>
      <c r="L9500" s="118">
        <v>0.7</v>
      </c>
    </row>
    <row r="9501" spans="1:12" x14ac:dyDescent="0.2">
      <c r="D9501" s="103"/>
      <c r="G9501" s="103"/>
    </row>
    <row r="9502" spans="1:12" x14ac:dyDescent="0.2">
      <c r="A9502" s="126">
        <v>3830</v>
      </c>
      <c r="B9502" s="127">
        <v>962970.93400000001</v>
      </c>
      <c r="C9502" s="127">
        <v>6470994.6330000004</v>
      </c>
      <c r="D9502" s="103" t="s">
        <v>167</v>
      </c>
      <c r="E9502" s="125">
        <v>522.34299999999996</v>
      </c>
      <c r="F9502" s="125">
        <v>0.54699999999991178</v>
      </c>
      <c r="G9502" s="103" t="s">
        <v>167</v>
      </c>
      <c r="H9502" s="119">
        <f t="shared" si="3521"/>
        <v>1.3469999999999118</v>
      </c>
      <c r="I9502" s="125">
        <v>962970.93400000001</v>
      </c>
      <c r="J9502" s="125">
        <v>6470994.6330000004</v>
      </c>
      <c r="L9502" s="118">
        <v>0.7</v>
      </c>
    </row>
    <row r="9503" spans="1:12" x14ac:dyDescent="0.2">
      <c r="D9503" s="103"/>
      <c r="G9503" s="103"/>
    </row>
    <row r="9504" spans="1:12" x14ac:dyDescent="0.2">
      <c r="A9504" s="126" t="s">
        <v>6214</v>
      </c>
      <c r="B9504" s="127">
        <v>962970.30599999998</v>
      </c>
      <c r="C9504" s="127">
        <v>6470992.0029999996</v>
      </c>
      <c r="D9504" s="103" t="s">
        <v>167</v>
      </c>
      <c r="E9504" s="125">
        <v>522.35199999999998</v>
      </c>
      <c r="F9504" s="125">
        <v>0.63199999999994816</v>
      </c>
      <c r="G9504" s="103" t="s">
        <v>167</v>
      </c>
      <c r="H9504" s="119">
        <f t="shared" si="3521"/>
        <v>1.4319999999999482</v>
      </c>
      <c r="I9504" s="125">
        <v>962970.30599999998</v>
      </c>
      <c r="J9504" s="125">
        <v>6470992.0029999996</v>
      </c>
      <c r="L9504" s="118">
        <v>0.7</v>
      </c>
    </row>
    <row r="9505" spans="1:12" x14ac:dyDescent="0.2">
      <c r="D9505" s="103"/>
      <c r="G9505" s="103"/>
    </row>
    <row r="9506" spans="1:12" x14ac:dyDescent="0.2">
      <c r="A9506" s="126" t="s">
        <v>6215</v>
      </c>
      <c r="B9506" s="127">
        <v>962968.27899999998</v>
      </c>
      <c r="C9506" s="127">
        <v>6470985.335</v>
      </c>
      <c r="D9506" s="103" t="s">
        <v>167</v>
      </c>
      <c r="E9506" s="125">
        <v>522.39</v>
      </c>
      <c r="F9506" s="125">
        <v>0.54200000000003001</v>
      </c>
      <c r="G9506" s="103" t="s">
        <v>167</v>
      </c>
      <c r="H9506" s="119">
        <f t="shared" si="3521"/>
        <v>1.3420000000000301</v>
      </c>
      <c r="I9506" s="125">
        <v>962968.27899999998</v>
      </c>
      <c r="J9506" s="125">
        <v>6470985.335</v>
      </c>
      <c r="L9506" s="118">
        <v>0.7</v>
      </c>
    </row>
    <row r="9507" spans="1:12" x14ac:dyDescent="0.2">
      <c r="D9507" s="103"/>
      <c r="G9507" s="103"/>
    </row>
    <row r="9508" spans="1:12" x14ac:dyDescent="0.2">
      <c r="A9508" s="126">
        <v>3831</v>
      </c>
      <c r="B9508" s="127">
        <v>962965.81400000001</v>
      </c>
      <c r="C9508" s="127">
        <v>6470975.7779999999</v>
      </c>
      <c r="D9508" s="103" t="s">
        <v>167</v>
      </c>
      <c r="E9508" s="125">
        <v>522.44399999999996</v>
      </c>
      <c r="F9508" s="125">
        <v>0.62899999999990541</v>
      </c>
      <c r="G9508" s="103" t="s">
        <v>167</v>
      </c>
      <c r="H9508" s="119">
        <f t="shared" si="3521"/>
        <v>1.4289999999999055</v>
      </c>
      <c r="I9508" s="125">
        <v>962965.81400000001</v>
      </c>
      <c r="J9508" s="125">
        <v>6470975.7779999999</v>
      </c>
      <c r="L9508" s="118">
        <v>0.7</v>
      </c>
    </row>
    <row r="9509" spans="1:12" x14ac:dyDescent="0.2">
      <c r="D9509" s="103"/>
      <c r="G9509" s="103"/>
    </row>
    <row r="9510" spans="1:12" x14ac:dyDescent="0.2">
      <c r="A9510" s="126" t="s">
        <v>6216</v>
      </c>
      <c r="B9510" s="127">
        <v>962962.68299999996</v>
      </c>
      <c r="C9510" s="127">
        <v>6470963.091</v>
      </c>
      <c r="D9510" s="103" t="s">
        <v>167</v>
      </c>
      <c r="E9510" s="125">
        <v>522.54999999999995</v>
      </c>
      <c r="F9510" s="125">
        <v>0.53499999999996817</v>
      </c>
      <c r="G9510" s="103" t="s">
        <v>167</v>
      </c>
      <c r="H9510" s="119">
        <f t="shared" si="3521"/>
        <v>1.3349999999999682</v>
      </c>
      <c r="I9510" s="125">
        <v>962962.68299999996</v>
      </c>
      <c r="J9510" s="125">
        <v>6470963.091</v>
      </c>
      <c r="L9510" s="118">
        <v>0.7</v>
      </c>
    </row>
    <row r="9511" spans="1:12" x14ac:dyDescent="0.2">
      <c r="D9511" s="103"/>
      <c r="G9511" s="103"/>
    </row>
    <row r="9512" spans="1:12" x14ac:dyDescent="0.2">
      <c r="A9512" s="126">
        <v>3832</v>
      </c>
      <c r="B9512" s="127">
        <v>962961.72900000005</v>
      </c>
      <c r="C9512" s="127">
        <v>6470959.1030000001</v>
      </c>
      <c r="D9512" s="103" t="s">
        <v>167</v>
      </c>
      <c r="E9512" s="125">
        <v>522.572</v>
      </c>
      <c r="F9512" s="125">
        <v>0.4819999999999709</v>
      </c>
      <c r="G9512" s="103" t="s">
        <v>167</v>
      </c>
      <c r="H9512" s="119">
        <f t="shared" si="3521"/>
        <v>1.2819999999999709</v>
      </c>
      <c r="I9512" s="125">
        <v>962961.72900000005</v>
      </c>
      <c r="J9512" s="125">
        <v>6470959.1030000001</v>
      </c>
      <c r="L9512" s="118">
        <v>0.7</v>
      </c>
    </row>
    <row r="9513" spans="1:12" x14ac:dyDescent="0.2">
      <c r="D9513" s="103"/>
      <c r="G9513" s="103"/>
    </row>
    <row r="9514" spans="1:12" x14ac:dyDescent="0.2">
      <c r="A9514" s="126" t="s">
        <v>6217</v>
      </c>
      <c r="B9514" s="127">
        <v>962959.69900000002</v>
      </c>
      <c r="C9514" s="127">
        <v>6470949.5999999996</v>
      </c>
      <c r="D9514" s="103" t="s">
        <v>167</v>
      </c>
      <c r="E9514" s="125">
        <v>522.59799999999996</v>
      </c>
      <c r="F9514" s="125">
        <v>0.94099999999991724</v>
      </c>
      <c r="G9514" s="103" t="s">
        <v>167</v>
      </c>
      <c r="H9514" s="119">
        <f t="shared" si="3521"/>
        <v>1.7409999999999173</v>
      </c>
      <c r="I9514" s="125">
        <v>962959.69900000002</v>
      </c>
      <c r="J9514" s="125">
        <v>6470949.5999999996</v>
      </c>
      <c r="L9514" s="118">
        <v>0.7</v>
      </c>
    </row>
    <row r="9515" spans="1:12" x14ac:dyDescent="0.2">
      <c r="D9515" s="103"/>
      <c r="G9515" s="103"/>
    </row>
    <row r="9516" spans="1:12" x14ac:dyDescent="0.2">
      <c r="A9516" s="126">
        <v>3833</v>
      </c>
      <c r="B9516" s="127">
        <v>962957.85800000001</v>
      </c>
      <c r="C9516" s="127">
        <v>6470936.9819999998</v>
      </c>
      <c r="D9516" s="103" t="s">
        <v>167</v>
      </c>
      <c r="E9516" s="125">
        <v>522.69799999999998</v>
      </c>
      <c r="F9516" s="125">
        <v>0.92300000000000182</v>
      </c>
      <c r="G9516" s="103" t="s">
        <v>167</v>
      </c>
      <c r="H9516" s="119">
        <f t="shared" si="3521"/>
        <v>1.7230000000000019</v>
      </c>
      <c r="I9516" s="125">
        <v>962957.85800000001</v>
      </c>
      <c r="J9516" s="125">
        <v>6470936.9819999998</v>
      </c>
      <c r="L9516" s="118">
        <v>0.7</v>
      </c>
    </row>
    <row r="9517" spans="1:12" x14ac:dyDescent="0.2">
      <c r="D9517" s="103"/>
      <c r="G9517" s="103"/>
    </row>
    <row r="9518" spans="1:12" x14ac:dyDescent="0.2">
      <c r="A9518" s="126" t="s">
        <v>6218</v>
      </c>
      <c r="B9518" s="127">
        <v>962956.78599999996</v>
      </c>
      <c r="C9518" s="127">
        <v>6470929.8679999998</v>
      </c>
      <c r="D9518" s="103" t="s">
        <v>167</v>
      </c>
      <c r="E9518" s="125">
        <v>522.76499999999999</v>
      </c>
      <c r="F9518" s="125">
        <v>1.0579999999999927</v>
      </c>
      <c r="G9518" s="103" t="s">
        <v>167</v>
      </c>
      <c r="H9518" s="119">
        <f t="shared" si="3521"/>
        <v>1.8579999999999928</v>
      </c>
      <c r="I9518" s="125">
        <v>962956.78599999996</v>
      </c>
      <c r="J9518" s="125">
        <v>6470929.8679999998</v>
      </c>
      <c r="L9518" s="118">
        <v>0.7</v>
      </c>
    </row>
    <row r="9519" spans="1:12" x14ac:dyDescent="0.2">
      <c r="D9519" s="103"/>
      <c r="G9519" s="103"/>
    </row>
    <row r="9520" spans="1:12" x14ac:dyDescent="0.2">
      <c r="A9520" s="126" t="s">
        <v>6219</v>
      </c>
      <c r="B9520" s="127">
        <v>962955.53500000003</v>
      </c>
      <c r="C9520" s="127">
        <v>6470924.142</v>
      </c>
      <c r="D9520" s="103" t="s">
        <v>167</v>
      </c>
      <c r="E9520" s="125">
        <v>522.83000000000004</v>
      </c>
      <c r="F9520" s="125">
        <v>1.0240000000000009</v>
      </c>
      <c r="G9520" s="103" t="s">
        <v>167</v>
      </c>
      <c r="H9520" s="119">
        <f t="shared" si="3521"/>
        <v>1.824000000000001</v>
      </c>
      <c r="I9520" s="125">
        <v>962955.53500000003</v>
      </c>
      <c r="J9520" s="125">
        <v>6470924.142</v>
      </c>
      <c r="L9520" s="118">
        <v>0.7</v>
      </c>
    </row>
    <row r="9521" spans="1:12" x14ac:dyDescent="0.2">
      <c r="D9521" s="103"/>
      <c r="G9521" s="103"/>
    </row>
    <row r="9522" spans="1:12" x14ac:dyDescent="0.2">
      <c r="A9522" s="126" t="s">
        <v>6220</v>
      </c>
      <c r="B9522" s="127">
        <v>962954.31299999997</v>
      </c>
      <c r="C9522" s="127">
        <v>6470920.9409999996</v>
      </c>
      <c r="D9522" s="103" t="s">
        <v>167</v>
      </c>
      <c r="E9522" s="125">
        <v>522.875</v>
      </c>
      <c r="F9522" s="125">
        <v>1.01400000000001</v>
      </c>
      <c r="G9522" s="103" t="s">
        <v>167</v>
      </c>
      <c r="H9522" s="119">
        <f t="shared" si="3521"/>
        <v>1.81400000000001</v>
      </c>
      <c r="I9522" s="125">
        <v>962954.31299999997</v>
      </c>
      <c r="J9522" s="125">
        <v>6470920.9409999996</v>
      </c>
      <c r="L9522" s="118">
        <v>0.7</v>
      </c>
    </row>
    <row r="9523" spans="1:12" x14ac:dyDescent="0.2">
      <c r="D9523" s="103"/>
      <c r="G9523" s="103"/>
    </row>
    <row r="9524" spans="1:12" x14ac:dyDescent="0.2">
      <c r="A9524" s="126">
        <v>3834</v>
      </c>
      <c r="B9524" s="127">
        <v>962953.88300000003</v>
      </c>
      <c r="C9524" s="127">
        <v>6470914.5080000004</v>
      </c>
      <c r="D9524" s="103" t="s">
        <v>167</v>
      </c>
      <c r="E9524" s="125">
        <v>522.91399999999999</v>
      </c>
      <c r="F9524" s="125">
        <v>0.58100000000001728</v>
      </c>
      <c r="G9524" s="103" t="s">
        <v>167</v>
      </c>
      <c r="H9524" s="119">
        <f t="shared" si="3521"/>
        <v>1.3810000000000173</v>
      </c>
      <c r="I9524" s="125">
        <v>962953.88300000003</v>
      </c>
      <c r="J9524" s="125">
        <v>6470914.5080000004</v>
      </c>
      <c r="L9524" s="118">
        <v>0.7</v>
      </c>
    </row>
    <row r="9525" spans="1:12" x14ac:dyDescent="0.2">
      <c r="D9525" s="103"/>
      <c r="G9525" s="103"/>
    </row>
    <row r="9526" spans="1:12" x14ac:dyDescent="0.2">
      <c r="A9526" s="126" t="s">
        <v>6221</v>
      </c>
      <c r="B9526" s="127">
        <v>962953.55099999998</v>
      </c>
      <c r="C9526" s="127">
        <v>6470907.3380000005</v>
      </c>
      <c r="D9526" s="103" t="s">
        <v>167</v>
      </c>
      <c r="E9526" s="125">
        <v>522.96400000000006</v>
      </c>
      <c r="F9526" s="125">
        <v>0.60600000000010823</v>
      </c>
      <c r="G9526" s="103" t="s">
        <v>167</v>
      </c>
      <c r="H9526" s="119">
        <f t="shared" si="3521"/>
        <v>1.4060000000001083</v>
      </c>
      <c r="I9526" s="125">
        <v>962953.55099999998</v>
      </c>
      <c r="J9526" s="125">
        <v>6470907.3380000005</v>
      </c>
      <c r="L9526" s="118">
        <v>0.7</v>
      </c>
    </row>
    <row r="9527" spans="1:12" x14ac:dyDescent="0.2">
      <c r="D9527" s="103"/>
      <c r="G9527" s="103"/>
    </row>
    <row r="9528" spans="1:12" x14ac:dyDescent="0.2">
      <c r="A9528" s="126">
        <v>3835</v>
      </c>
      <c r="B9528" s="127">
        <v>962953.348</v>
      </c>
      <c r="C9528" s="127">
        <v>6470897.9450000003</v>
      </c>
      <c r="D9528" s="103" t="s">
        <v>167</v>
      </c>
      <c r="E9528" s="125">
        <v>523.03</v>
      </c>
      <c r="F9528" s="125">
        <v>0.54999999999995453</v>
      </c>
      <c r="G9528" s="103" t="s">
        <v>167</v>
      </c>
      <c r="H9528" s="119">
        <f t="shared" si="3521"/>
        <v>1.3499999999999546</v>
      </c>
      <c r="I9528" s="125">
        <v>962953.348</v>
      </c>
      <c r="J9528" s="125">
        <v>6470897.9450000003</v>
      </c>
      <c r="L9528" s="118">
        <v>0.7</v>
      </c>
    </row>
    <row r="9529" spans="1:12" x14ac:dyDescent="0.2">
      <c r="D9529" s="103"/>
      <c r="G9529" s="103"/>
    </row>
    <row r="9530" spans="1:12" x14ac:dyDescent="0.2">
      <c r="A9530" s="126">
        <v>3836</v>
      </c>
      <c r="B9530" s="127">
        <v>962953.83499999996</v>
      </c>
      <c r="C9530" s="127">
        <v>6470878.4359999998</v>
      </c>
      <c r="D9530" s="103" t="s">
        <v>167</v>
      </c>
      <c r="E9530" s="125">
        <v>523.07799999999997</v>
      </c>
      <c r="F9530" s="125">
        <v>0.57100000000002638</v>
      </c>
      <c r="G9530" s="103" t="s">
        <v>167</v>
      </c>
      <c r="H9530" s="119">
        <f t="shared" si="3521"/>
        <v>1.3710000000000264</v>
      </c>
      <c r="I9530" s="125">
        <v>962953.83499999996</v>
      </c>
      <c r="J9530" s="125">
        <v>6470878.4359999998</v>
      </c>
      <c r="L9530" s="118">
        <v>0.7</v>
      </c>
    </row>
    <row r="9531" spans="1:12" x14ac:dyDescent="0.2">
      <c r="D9531" s="103"/>
      <c r="G9531" s="103"/>
    </row>
    <row r="9532" spans="1:12" x14ac:dyDescent="0.2">
      <c r="A9532" s="126" t="s">
        <v>6222</v>
      </c>
      <c r="B9532" s="127">
        <v>962955.41700000002</v>
      </c>
      <c r="C9532" s="127">
        <v>6470859.7379999999</v>
      </c>
      <c r="D9532" s="103" t="s">
        <v>167</v>
      </c>
      <c r="E9532" s="125">
        <v>523.072</v>
      </c>
      <c r="F9532" s="125">
        <v>0.56500000000005457</v>
      </c>
      <c r="G9532" s="103" t="s">
        <v>167</v>
      </c>
      <c r="H9532" s="119">
        <f t="shared" si="3521"/>
        <v>1.3650000000000546</v>
      </c>
      <c r="I9532" s="125">
        <v>962955.41700000002</v>
      </c>
      <c r="J9532" s="125">
        <v>6470859.7379999999</v>
      </c>
      <c r="L9532" s="118">
        <v>0.7</v>
      </c>
    </row>
    <row r="9533" spans="1:12" x14ac:dyDescent="0.2">
      <c r="D9533" s="103"/>
      <c r="G9533" s="103"/>
    </row>
    <row r="9534" spans="1:12" x14ac:dyDescent="0.2">
      <c r="A9534" s="126">
        <v>3837</v>
      </c>
      <c r="B9534" s="127">
        <v>962955.82700000005</v>
      </c>
      <c r="C9534" s="127">
        <v>6470856.2630000003</v>
      </c>
      <c r="D9534" s="103" t="s">
        <v>167</v>
      </c>
      <c r="E9534" s="125">
        <v>523.05600000000004</v>
      </c>
      <c r="F9534" s="125">
        <v>0.58699999999998909</v>
      </c>
      <c r="G9534" s="103" t="s">
        <v>167</v>
      </c>
      <c r="H9534" s="119">
        <f t="shared" ref="H9534:H9596" si="3522">F9534+L9534+0.1</f>
        <v>1.3869999999999891</v>
      </c>
      <c r="I9534" s="125">
        <v>962955.82700000005</v>
      </c>
      <c r="J9534" s="125">
        <v>6470856.2630000003</v>
      </c>
      <c r="L9534" s="118">
        <v>0.7</v>
      </c>
    </row>
    <row r="9535" spans="1:12" x14ac:dyDescent="0.2">
      <c r="D9535" s="103"/>
      <c r="G9535" s="103"/>
    </row>
    <row r="9536" spans="1:12" x14ac:dyDescent="0.2">
      <c r="A9536" s="126">
        <v>3838</v>
      </c>
      <c r="B9536" s="127">
        <v>962958.82400000002</v>
      </c>
      <c r="C9536" s="127">
        <v>6470836.557</v>
      </c>
      <c r="D9536" s="103" t="s">
        <v>167</v>
      </c>
      <c r="E9536" s="125">
        <v>522.91</v>
      </c>
      <c r="F9536" s="125">
        <v>0.57200000000000273</v>
      </c>
      <c r="G9536" s="103" t="s">
        <v>167</v>
      </c>
      <c r="H9536" s="119">
        <f t="shared" si="3522"/>
        <v>1.3720000000000028</v>
      </c>
      <c r="I9536" s="125">
        <v>962958.82400000002</v>
      </c>
      <c r="J9536" s="125">
        <v>6470836.557</v>
      </c>
      <c r="L9536" s="118">
        <v>0.7</v>
      </c>
    </row>
    <row r="9537" spans="1:12" x14ac:dyDescent="0.2">
      <c r="D9537" s="103"/>
      <c r="G9537" s="103"/>
    </row>
    <row r="9538" spans="1:12" x14ac:dyDescent="0.2">
      <c r="A9538" s="126">
        <v>3839</v>
      </c>
      <c r="B9538" s="127">
        <v>962962.61300000001</v>
      </c>
      <c r="C9538" s="127">
        <v>6470818.7400000002</v>
      </c>
      <c r="D9538" s="103" t="s">
        <v>167</v>
      </c>
      <c r="E9538" s="125">
        <v>522.77300000000002</v>
      </c>
      <c r="F9538" s="125">
        <v>0.53100000000006276</v>
      </c>
      <c r="G9538" s="103" t="s">
        <v>167</v>
      </c>
      <c r="H9538" s="119">
        <f t="shared" si="3522"/>
        <v>1.3310000000000628</v>
      </c>
      <c r="I9538" s="125">
        <v>962962.61300000001</v>
      </c>
      <c r="J9538" s="125">
        <v>6470818.7400000002</v>
      </c>
      <c r="L9538" s="118">
        <v>0.7</v>
      </c>
    </row>
    <row r="9539" spans="1:12" x14ac:dyDescent="0.2">
      <c r="D9539" s="103"/>
      <c r="G9539" s="103"/>
    </row>
    <row r="9540" spans="1:12" x14ac:dyDescent="0.2">
      <c r="A9540" s="126">
        <v>3840</v>
      </c>
      <c r="B9540" s="127">
        <v>962966.40099999995</v>
      </c>
      <c r="C9540" s="127">
        <v>6470802.8810000001</v>
      </c>
      <c r="D9540" s="103" t="s">
        <v>167</v>
      </c>
      <c r="E9540" s="125">
        <v>522.69799999999998</v>
      </c>
      <c r="F9540" s="125">
        <v>0.55499999999994998</v>
      </c>
      <c r="G9540" s="103" t="s">
        <v>167</v>
      </c>
      <c r="H9540" s="119">
        <f t="shared" si="3522"/>
        <v>1.35499999999995</v>
      </c>
      <c r="I9540" s="125">
        <v>962966.40099999995</v>
      </c>
      <c r="J9540" s="125">
        <v>6470802.8810000001</v>
      </c>
      <c r="L9540" s="118">
        <v>0.7</v>
      </c>
    </row>
    <row r="9541" spans="1:12" x14ac:dyDescent="0.2">
      <c r="D9541" s="103"/>
      <c r="G9541" s="103"/>
    </row>
    <row r="9542" spans="1:12" x14ac:dyDescent="0.2">
      <c r="A9542" s="126">
        <v>3841</v>
      </c>
      <c r="B9542" s="127">
        <v>962971.28599999996</v>
      </c>
      <c r="C9542" s="127">
        <v>6470784.3710000003</v>
      </c>
      <c r="D9542" s="103" t="s">
        <v>167</v>
      </c>
      <c r="E9542" s="125">
        <v>522.53200000000004</v>
      </c>
      <c r="F9542" s="125">
        <v>0.59199999999998454</v>
      </c>
      <c r="G9542" s="103" t="s">
        <v>167</v>
      </c>
      <c r="H9542" s="119">
        <f t="shared" si="3522"/>
        <v>1.3919999999999846</v>
      </c>
      <c r="I9542" s="125">
        <v>962971.28599999996</v>
      </c>
      <c r="J9542" s="125">
        <v>6470784.3710000003</v>
      </c>
      <c r="L9542" s="118">
        <v>0.7</v>
      </c>
    </row>
    <row r="9543" spans="1:12" x14ac:dyDescent="0.2">
      <c r="D9543" s="103"/>
      <c r="G9543" s="103"/>
    </row>
    <row r="9544" spans="1:12" x14ac:dyDescent="0.2">
      <c r="A9544" s="126">
        <v>3842</v>
      </c>
      <c r="B9544" s="127">
        <v>962976.63500000001</v>
      </c>
      <c r="C9544" s="127">
        <v>6470764.9369999999</v>
      </c>
      <c r="D9544" s="103" t="s">
        <v>167</v>
      </c>
      <c r="E9544" s="125">
        <v>522.42899999999997</v>
      </c>
      <c r="F9544" s="125">
        <v>0.54899999999997817</v>
      </c>
      <c r="G9544" s="103" t="s">
        <v>167</v>
      </c>
      <c r="H9544" s="119">
        <f t="shared" si="3522"/>
        <v>1.3489999999999782</v>
      </c>
      <c r="I9544" s="125">
        <v>962976.63500000001</v>
      </c>
      <c r="J9544" s="125">
        <v>6470764.9369999999</v>
      </c>
      <c r="L9544" s="118">
        <v>0.7</v>
      </c>
    </row>
    <row r="9545" spans="1:12" x14ac:dyDescent="0.2">
      <c r="D9545" s="103"/>
      <c r="G9545" s="103"/>
    </row>
    <row r="9546" spans="1:12" x14ac:dyDescent="0.2">
      <c r="A9546" s="126" t="s">
        <v>6223</v>
      </c>
      <c r="B9546" s="127">
        <v>962980.64500000002</v>
      </c>
      <c r="C9546" s="127">
        <v>6470750.9239999996</v>
      </c>
      <c r="D9546" s="103" t="s">
        <v>167</v>
      </c>
      <c r="E9546" s="125">
        <v>522.31200000000001</v>
      </c>
      <c r="F9546" s="125">
        <v>1.9160000000000537</v>
      </c>
      <c r="G9546" s="103" t="s">
        <v>167</v>
      </c>
      <c r="H9546" s="119">
        <f t="shared" si="3522"/>
        <v>2.9160000000000537</v>
      </c>
      <c r="I9546" s="125">
        <v>962980.64500000002</v>
      </c>
      <c r="J9546" s="125">
        <v>6470750.9239999996</v>
      </c>
      <c r="L9546" s="118">
        <v>0.9</v>
      </c>
    </row>
    <row r="9547" spans="1:12" x14ac:dyDescent="0.2">
      <c r="D9547" s="103"/>
      <c r="G9547" s="103"/>
    </row>
    <row r="9548" spans="1:12" x14ac:dyDescent="0.2">
      <c r="A9548" s="126">
        <v>3843</v>
      </c>
      <c r="B9548" s="127">
        <v>962981.97199999995</v>
      </c>
      <c r="C9548" s="127">
        <v>6470746.068</v>
      </c>
      <c r="D9548" s="103" t="s">
        <v>167</v>
      </c>
      <c r="E9548" s="125">
        <v>522.29</v>
      </c>
      <c r="F9548" s="125">
        <v>1.22199999999998</v>
      </c>
      <c r="G9548" s="103" t="s">
        <v>167</v>
      </c>
      <c r="H9548" s="119">
        <f t="shared" si="3522"/>
        <v>2.22199999999998</v>
      </c>
      <c r="I9548" s="125">
        <v>962981.97199999995</v>
      </c>
      <c r="J9548" s="125">
        <v>6470746.068</v>
      </c>
      <c r="L9548" s="118">
        <v>0.9</v>
      </c>
    </row>
    <row r="9549" spans="1:12" x14ac:dyDescent="0.2">
      <c r="D9549" s="103"/>
      <c r="G9549" s="103"/>
    </row>
    <row r="9550" spans="1:12" x14ac:dyDescent="0.2">
      <c r="A9550" s="126" t="s">
        <v>6224</v>
      </c>
      <c r="B9550" s="127">
        <v>962983.61300000001</v>
      </c>
      <c r="C9550" s="127">
        <v>6470740.432</v>
      </c>
      <c r="D9550" s="103" t="s">
        <v>167</v>
      </c>
      <c r="E9550" s="125">
        <v>522.27</v>
      </c>
      <c r="F9550" s="125">
        <v>0.53899999999998727</v>
      </c>
      <c r="G9550" s="103" t="s">
        <v>167</v>
      </c>
      <c r="H9550" s="119">
        <f t="shared" si="3522"/>
        <v>1.3389999999999873</v>
      </c>
      <c r="I9550" s="125">
        <v>962983.61300000001</v>
      </c>
      <c r="J9550" s="125">
        <v>6470740.432</v>
      </c>
      <c r="L9550" s="118">
        <v>0.7</v>
      </c>
    </row>
    <row r="9551" spans="1:12" x14ac:dyDescent="0.2">
      <c r="D9551" s="103"/>
      <c r="G9551" s="103"/>
    </row>
    <row r="9552" spans="1:12" x14ac:dyDescent="0.2">
      <c r="A9552" s="126">
        <v>3844</v>
      </c>
      <c r="B9552" s="127">
        <v>962987.75</v>
      </c>
      <c r="C9552" s="127">
        <v>6470725.8859999999</v>
      </c>
      <c r="D9552" s="103" t="s">
        <v>167</v>
      </c>
      <c r="E9552" s="125">
        <v>522.26800000000003</v>
      </c>
      <c r="F9552" s="125">
        <v>0.53700000000003456</v>
      </c>
      <c r="G9552" s="103" t="s">
        <v>167</v>
      </c>
      <c r="H9552" s="119">
        <f t="shared" si="3522"/>
        <v>1.3370000000000346</v>
      </c>
      <c r="I9552" s="125">
        <v>962987.75</v>
      </c>
      <c r="J9552" s="125">
        <v>6470725.8859999999</v>
      </c>
      <c r="L9552" s="118">
        <v>0.7</v>
      </c>
    </row>
    <row r="9553" spans="1:12" x14ac:dyDescent="0.2">
      <c r="D9553" s="103"/>
      <c r="G9553" s="103"/>
    </row>
    <row r="9554" spans="1:12" x14ac:dyDescent="0.2">
      <c r="A9554" s="126">
        <v>3845</v>
      </c>
      <c r="B9554" s="127">
        <v>962992.65899999999</v>
      </c>
      <c r="C9554" s="127">
        <v>6470708.4850000003</v>
      </c>
      <c r="D9554" s="103" t="s">
        <v>167</v>
      </c>
      <c r="E9554" s="125">
        <v>522.38199999999995</v>
      </c>
      <c r="F9554" s="125">
        <v>0.59600000000000364</v>
      </c>
      <c r="G9554" s="103" t="s">
        <v>167</v>
      </c>
      <c r="H9554" s="119">
        <f t="shared" si="3522"/>
        <v>1.3960000000000037</v>
      </c>
      <c r="I9554" s="125">
        <v>962992.65899999999</v>
      </c>
      <c r="J9554" s="125">
        <v>6470708.4850000003</v>
      </c>
      <c r="L9554" s="118">
        <v>0.7</v>
      </c>
    </row>
    <row r="9555" spans="1:12" x14ac:dyDescent="0.2">
      <c r="D9555" s="103"/>
      <c r="G9555" s="103"/>
    </row>
    <row r="9556" spans="1:12" x14ac:dyDescent="0.2">
      <c r="A9556" s="126">
        <v>3846</v>
      </c>
      <c r="B9556" s="127">
        <v>962998.245</v>
      </c>
      <c r="C9556" s="127">
        <v>6470689.1220000004</v>
      </c>
      <c r="D9556" s="103" t="s">
        <v>167</v>
      </c>
      <c r="E9556" s="125">
        <v>522.48599999999999</v>
      </c>
      <c r="F9556" s="125">
        <v>0.63999999999998636</v>
      </c>
      <c r="G9556" s="103" t="s">
        <v>167</v>
      </c>
      <c r="H9556" s="119">
        <f t="shared" si="3522"/>
        <v>1.4399999999999864</v>
      </c>
      <c r="I9556" s="125">
        <v>962998.245</v>
      </c>
      <c r="J9556" s="125">
        <v>6470689.1220000004</v>
      </c>
      <c r="L9556" s="118">
        <v>0.7</v>
      </c>
    </row>
    <row r="9557" spans="1:12" x14ac:dyDescent="0.2">
      <c r="D9557" s="103"/>
      <c r="G9557" s="103"/>
    </row>
    <row r="9558" spans="1:12" x14ac:dyDescent="0.2">
      <c r="A9558" s="126">
        <v>3847</v>
      </c>
      <c r="B9558" s="127">
        <v>963003.64800000004</v>
      </c>
      <c r="C9558" s="127">
        <v>6470670.0630000001</v>
      </c>
      <c r="D9558" s="103" t="s">
        <v>167</v>
      </c>
      <c r="E9558" s="125">
        <v>522.49900000000002</v>
      </c>
      <c r="F9558" s="125">
        <v>0.59000000000003183</v>
      </c>
      <c r="G9558" s="103" t="s">
        <v>167</v>
      </c>
      <c r="H9558" s="119">
        <f t="shared" si="3522"/>
        <v>1.3900000000000319</v>
      </c>
      <c r="I9558" s="125">
        <v>963003.64800000004</v>
      </c>
      <c r="J9558" s="125">
        <v>6470670.0630000001</v>
      </c>
      <c r="L9558" s="118">
        <v>0.7</v>
      </c>
    </row>
    <row r="9559" spans="1:12" x14ac:dyDescent="0.2">
      <c r="D9559" s="103"/>
      <c r="G9559" s="103"/>
    </row>
    <row r="9560" spans="1:12" x14ac:dyDescent="0.2">
      <c r="A9560" s="126">
        <v>3848</v>
      </c>
      <c r="B9560" s="127">
        <v>963009.15099999995</v>
      </c>
      <c r="C9560" s="127">
        <v>6470650.7319999998</v>
      </c>
      <c r="D9560" s="103" t="s">
        <v>167</v>
      </c>
      <c r="E9560" s="125">
        <v>522.53</v>
      </c>
      <c r="F9560" s="125">
        <v>0.58600000000001273</v>
      </c>
      <c r="G9560" s="103" t="s">
        <v>167</v>
      </c>
      <c r="H9560" s="119">
        <f t="shared" si="3522"/>
        <v>1.3860000000000128</v>
      </c>
      <c r="I9560" s="125">
        <v>963009.15099999995</v>
      </c>
      <c r="J9560" s="125">
        <v>6470650.7319999998</v>
      </c>
      <c r="L9560" s="118">
        <v>0.7</v>
      </c>
    </row>
    <row r="9561" spans="1:12" x14ac:dyDescent="0.2">
      <c r="D9561" s="103"/>
      <c r="G9561" s="103"/>
    </row>
    <row r="9562" spans="1:12" x14ac:dyDescent="0.2">
      <c r="A9562" s="126">
        <v>3849</v>
      </c>
      <c r="B9562" s="127">
        <v>963014.78399999999</v>
      </c>
      <c r="C9562" s="127">
        <v>6470630.5089999996</v>
      </c>
      <c r="D9562" s="103" t="s">
        <v>167</v>
      </c>
      <c r="E9562" s="125">
        <v>522.66899999999998</v>
      </c>
      <c r="F9562" s="125">
        <v>0.49699999999995725</v>
      </c>
      <c r="G9562" s="103" t="s">
        <v>167</v>
      </c>
      <c r="H9562" s="119">
        <f t="shared" si="3522"/>
        <v>1.2969999999999573</v>
      </c>
      <c r="I9562" s="125">
        <v>963014.78399999999</v>
      </c>
      <c r="J9562" s="125">
        <v>6470630.5089999996</v>
      </c>
      <c r="L9562" s="118">
        <v>0.7</v>
      </c>
    </row>
    <row r="9563" spans="1:12" x14ac:dyDescent="0.2">
      <c r="D9563" s="103"/>
      <c r="G9563" s="103"/>
    </row>
    <row r="9564" spans="1:12" x14ac:dyDescent="0.2">
      <c r="A9564" s="126">
        <v>3850</v>
      </c>
      <c r="B9564" s="127">
        <v>963017.16099999996</v>
      </c>
      <c r="C9564" s="127">
        <v>6470622.4879999999</v>
      </c>
      <c r="D9564" s="103" t="s">
        <v>167</v>
      </c>
      <c r="E9564" s="125">
        <v>522.70799999999997</v>
      </c>
      <c r="F9564" s="125">
        <v>0.46699999999998454</v>
      </c>
      <c r="G9564" s="103" t="s">
        <v>167</v>
      </c>
      <c r="H9564" s="119">
        <f t="shared" si="3522"/>
        <v>1.2669999999999846</v>
      </c>
      <c r="I9564" s="125">
        <v>963017.16099999996</v>
      </c>
      <c r="J9564" s="125">
        <v>6470622.4879999999</v>
      </c>
      <c r="L9564" s="118">
        <v>0.7</v>
      </c>
    </row>
    <row r="9565" spans="1:12" x14ac:dyDescent="0.2">
      <c r="D9565" s="103"/>
      <c r="G9565" s="103"/>
    </row>
    <row r="9566" spans="1:12" x14ac:dyDescent="0.2">
      <c r="A9566" s="126" t="s">
        <v>6225</v>
      </c>
      <c r="B9566" s="127">
        <v>963023.30599999998</v>
      </c>
      <c r="C9566" s="127">
        <v>6470602.9220000003</v>
      </c>
      <c r="D9566" s="103" t="s">
        <v>167</v>
      </c>
      <c r="E9566" s="125">
        <v>522.89</v>
      </c>
      <c r="F9566" s="125">
        <v>0.49799999999993361</v>
      </c>
      <c r="G9566" s="103" t="s">
        <v>167</v>
      </c>
      <c r="H9566" s="119">
        <f t="shared" si="3522"/>
        <v>1.2979999999999337</v>
      </c>
      <c r="I9566" s="125">
        <v>963023.30599999998</v>
      </c>
      <c r="J9566" s="125">
        <v>6470602.9220000003</v>
      </c>
      <c r="L9566" s="118">
        <v>0.7</v>
      </c>
    </row>
    <row r="9567" spans="1:12" x14ac:dyDescent="0.2">
      <c r="D9567" s="103"/>
      <c r="G9567" s="103"/>
    </row>
    <row r="9568" spans="1:12" x14ac:dyDescent="0.2">
      <c r="A9568" s="126" t="s">
        <v>6226</v>
      </c>
      <c r="B9568" s="127">
        <v>963024.04700000002</v>
      </c>
      <c r="C9568" s="127">
        <v>6470600.932</v>
      </c>
      <c r="D9568" s="103" t="s">
        <v>167</v>
      </c>
      <c r="E9568" s="125">
        <v>522.85500000000002</v>
      </c>
      <c r="F9568" s="125">
        <v>0.49099999999998545</v>
      </c>
      <c r="G9568" s="103" t="s">
        <v>167</v>
      </c>
      <c r="H9568" s="119">
        <f t="shared" si="3522"/>
        <v>1.2909999999999855</v>
      </c>
      <c r="I9568" s="125">
        <v>963024.04700000002</v>
      </c>
      <c r="J9568" s="125">
        <v>6470600.932</v>
      </c>
      <c r="L9568" s="118">
        <v>0.7</v>
      </c>
    </row>
    <row r="9569" spans="1:12" x14ac:dyDescent="0.2">
      <c r="D9569" s="103"/>
      <c r="G9569" s="103"/>
    </row>
    <row r="9570" spans="1:12" x14ac:dyDescent="0.2">
      <c r="A9570" s="126" t="s">
        <v>6227</v>
      </c>
      <c r="B9570" s="127">
        <v>963026.94900000002</v>
      </c>
      <c r="C9570" s="127">
        <v>6470591.6789999995</v>
      </c>
      <c r="D9570" s="103" t="s">
        <v>167</v>
      </c>
      <c r="E9570" s="125">
        <v>523.01400000000001</v>
      </c>
      <c r="F9570" s="125">
        <v>0.86300000000005639</v>
      </c>
      <c r="G9570" s="103" t="s">
        <v>167</v>
      </c>
      <c r="H9570" s="119">
        <f t="shared" si="3522"/>
        <v>1.6630000000000564</v>
      </c>
      <c r="I9570" s="125">
        <v>963026.94900000002</v>
      </c>
      <c r="J9570" s="125">
        <v>6470591.6789999995</v>
      </c>
      <c r="L9570" s="118">
        <v>0.7</v>
      </c>
    </row>
    <row r="9571" spans="1:12" x14ac:dyDescent="0.2">
      <c r="D9571" s="103"/>
      <c r="G9571" s="103"/>
    </row>
    <row r="9572" spans="1:12" x14ac:dyDescent="0.2">
      <c r="A9572" s="126">
        <v>3851</v>
      </c>
      <c r="B9572" s="127">
        <v>963029.06400000001</v>
      </c>
      <c r="C9572" s="127">
        <v>6470586.7460000003</v>
      </c>
      <c r="D9572" s="103" t="s">
        <v>167</v>
      </c>
      <c r="E9572" s="125">
        <v>523.07000000000005</v>
      </c>
      <c r="F9572" s="125">
        <v>0.99700000000007094</v>
      </c>
      <c r="G9572" s="103" t="s">
        <v>167</v>
      </c>
      <c r="H9572" s="119">
        <f t="shared" si="3522"/>
        <v>1.797000000000071</v>
      </c>
      <c r="I9572" s="125">
        <v>963029.06400000001</v>
      </c>
      <c r="J9572" s="125">
        <v>6470586.7460000003</v>
      </c>
      <c r="L9572" s="118">
        <v>0.7</v>
      </c>
    </row>
    <row r="9573" spans="1:12" x14ac:dyDescent="0.2">
      <c r="D9573" s="103"/>
      <c r="G9573" s="103"/>
    </row>
    <row r="9574" spans="1:12" x14ac:dyDescent="0.2">
      <c r="A9574" s="126" t="s">
        <v>6228</v>
      </c>
      <c r="B9574" s="127">
        <v>963031.14800000004</v>
      </c>
      <c r="C9574" s="127">
        <v>6470582.0319999997</v>
      </c>
      <c r="D9574" s="103" t="s">
        <v>167</v>
      </c>
      <c r="E9574" s="125">
        <v>523.11</v>
      </c>
      <c r="F9574" s="125">
        <v>1.0639999999999645</v>
      </c>
      <c r="G9574" s="103" t="s">
        <v>167</v>
      </c>
      <c r="H9574" s="119">
        <f t="shared" si="3522"/>
        <v>1.8639999999999646</v>
      </c>
      <c r="I9574" s="125">
        <v>963031.14800000004</v>
      </c>
      <c r="J9574" s="125">
        <v>6470582.0319999997</v>
      </c>
      <c r="L9574" s="118">
        <v>0.7</v>
      </c>
    </row>
    <row r="9575" spans="1:12" x14ac:dyDescent="0.2">
      <c r="D9575" s="103"/>
      <c r="G9575" s="103"/>
    </row>
    <row r="9576" spans="1:12" x14ac:dyDescent="0.2">
      <c r="A9576" s="126" t="s">
        <v>6229</v>
      </c>
      <c r="B9576" s="127">
        <v>963032.64199999999</v>
      </c>
      <c r="C9576" s="127">
        <v>6470576.6859999998</v>
      </c>
      <c r="D9576" s="103" t="s">
        <v>167</v>
      </c>
      <c r="E9576" s="125">
        <v>523.10500000000002</v>
      </c>
      <c r="F9576" s="125">
        <v>0.98800000000005639</v>
      </c>
      <c r="G9576" s="103" t="s">
        <v>167</v>
      </c>
      <c r="H9576" s="119">
        <f t="shared" si="3522"/>
        <v>1.7880000000000564</v>
      </c>
      <c r="I9576" s="125">
        <v>963032.64199999999</v>
      </c>
      <c r="J9576" s="125">
        <v>6470576.6859999998</v>
      </c>
      <c r="L9576" s="118">
        <v>0.7</v>
      </c>
    </row>
    <row r="9577" spans="1:12" x14ac:dyDescent="0.2">
      <c r="D9577" s="103"/>
      <c r="G9577" s="103"/>
    </row>
    <row r="9578" spans="1:12" x14ac:dyDescent="0.2">
      <c r="A9578" s="126">
        <v>3852</v>
      </c>
      <c r="B9578" s="127">
        <v>963034.58700000006</v>
      </c>
      <c r="C9578" s="127">
        <v>6470571.3260000004</v>
      </c>
      <c r="D9578" s="103" t="s">
        <v>167</v>
      </c>
      <c r="E9578" s="125">
        <v>523.21199999999999</v>
      </c>
      <c r="F9578" s="125">
        <v>0.70500000000004093</v>
      </c>
      <c r="G9578" s="103" t="s">
        <v>167</v>
      </c>
      <c r="H9578" s="119">
        <f t="shared" si="3522"/>
        <v>1.505000000000041</v>
      </c>
      <c r="I9578" s="125">
        <v>963034.58700000006</v>
      </c>
      <c r="J9578" s="125">
        <v>6470571.3260000004</v>
      </c>
      <c r="L9578" s="118">
        <v>0.7</v>
      </c>
    </row>
    <row r="9579" spans="1:12" x14ac:dyDescent="0.2">
      <c r="D9579" s="103"/>
      <c r="G9579" s="103"/>
    </row>
    <row r="9580" spans="1:12" x14ac:dyDescent="0.2">
      <c r="A9580" s="126">
        <v>3853</v>
      </c>
      <c r="B9580" s="127">
        <v>963041.55099999998</v>
      </c>
      <c r="C9580" s="127">
        <v>6470553.6789999995</v>
      </c>
      <c r="D9580" s="103" t="s">
        <v>167</v>
      </c>
      <c r="E9580" s="125">
        <v>523.36900000000003</v>
      </c>
      <c r="F9580" s="125">
        <v>0.47900000000004184</v>
      </c>
      <c r="G9580" s="103" t="s">
        <v>167</v>
      </c>
      <c r="H9580" s="119">
        <f t="shared" si="3522"/>
        <v>1.2790000000000419</v>
      </c>
      <c r="I9580" s="125">
        <v>963041.55099999998</v>
      </c>
      <c r="J9580" s="125">
        <v>6470553.6789999995</v>
      </c>
      <c r="L9580" s="118">
        <v>0.7</v>
      </c>
    </row>
    <row r="9581" spans="1:12" x14ac:dyDescent="0.2">
      <c r="D9581" s="103"/>
      <c r="G9581" s="103"/>
    </row>
    <row r="9582" spans="1:12" x14ac:dyDescent="0.2">
      <c r="A9582" s="126">
        <v>3854</v>
      </c>
      <c r="B9582" s="127">
        <v>963048.89399999997</v>
      </c>
      <c r="C9582" s="127">
        <v>6470535.5630000001</v>
      </c>
      <c r="D9582" s="103" t="s">
        <v>167</v>
      </c>
      <c r="E9582" s="125">
        <v>523.63800000000003</v>
      </c>
      <c r="F9582" s="125">
        <v>0.47800000000006548</v>
      </c>
      <c r="G9582" s="103" t="s">
        <v>167</v>
      </c>
      <c r="H9582" s="119">
        <f t="shared" si="3522"/>
        <v>1.2780000000000655</v>
      </c>
      <c r="I9582" s="125">
        <v>963048.89399999997</v>
      </c>
      <c r="J9582" s="125">
        <v>6470535.5630000001</v>
      </c>
      <c r="L9582" s="118">
        <v>0.7</v>
      </c>
    </row>
    <row r="9583" spans="1:12" x14ac:dyDescent="0.2">
      <c r="D9583" s="103"/>
      <c r="G9583" s="103"/>
    </row>
    <row r="9584" spans="1:12" x14ac:dyDescent="0.2">
      <c r="A9584" s="126">
        <v>3855</v>
      </c>
      <c r="B9584" s="127">
        <v>963056.46299999999</v>
      </c>
      <c r="C9584" s="127">
        <v>6470516.7589999996</v>
      </c>
      <c r="D9584" s="103" t="s">
        <v>167</v>
      </c>
      <c r="E9584" s="125">
        <v>524.01300000000003</v>
      </c>
      <c r="F9584" s="125">
        <v>0.46</v>
      </c>
      <c r="G9584" s="103" t="s">
        <v>167</v>
      </c>
      <c r="H9584" s="119">
        <f t="shared" si="3522"/>
        <v>1.26</v>
      </c>
      <c r="I9584" s="125">
        <v>963056.46299999999</v>
      </c>
      <c r="J9584" s="125">
        <v>6470516.7589999996</v>
      </c>
      <c r="L9584" s="118">
        <v>0.7</v>
      </c>
    </row>
    <row r="9585" spans="1:12" x14ac:dyDescent="0.2">
      <c r="D9585" s="103"/>
      <c r="G9585" s="103"/>
    </row>
    <row r="9586" spans="1:12" x14ac:dyDescent="0.2">
      <c r="A9586" s="126">
        <v>3856</v>
      </c>
      <c r="B9586" s="127">
        <v>963063.63500000001</v>
      </c>
      <c r="C9586" s="127">
        <v>6470498.9709999999</v>
      </c>
      <c r="D9586" s="103" t="s">
        <v>167</v>
      </c>
      <c r="E9586" s="125">
        <v>524.43499999999995</v>
      </c>
      <c r="F9586" s="125">
        <v>0.49099999999998545</v>
      </c>
      <c r="G9586" s="103" t="s">
        <v>167</v>
      </c>
      <c r="H9586" s="119">
        <f t="shared" si="3522"/>
        <v>1.2909999999999855</v>
      </c>
      <c r="I9586" s="125">
        <v>963063.63500000001</v>
      </c>
      <c r="J9586" s="125">
        <v>6470498.9709999999</v>
      </c>
      <c r="L9586" s="118">
        <v>0.7</v>
      </c>
    </row>
    <row r="9587" spans="1:12" x14ac:dyDescent="0.2">
      <c r="D9587" s="103"/>
      <c r="G9587" s="103"/>
    </row>
    <row r="9588" spans="1:12" x14ac:dyDescent="0.2">
      <c r="A9588" s="126">
        <v>3857</v>
      </c>
      <c r="B9588" s="127">
        <v>963071.32499999995</v>
      </c>
      <c r="C9588" s="127">
        <v>6470480.3640000001</v>
      </c>
      <c r="D9588" s="103" t="s">
        <v>167</v>
      </c>
      <c r="E9588" s="125">
        <v>524.93600000000004</v>
      </c>
      <c r="F9588" s="125">
        <v>0.46900000000005093</v>
      </c>
      <c r="G9588" s="103" t="s">
        <v>167</v>
      </c>
      <c r="H9588" s="119">
        <f t="shared" si="3522"/>
        <v>1.269000000000051</v>
      </c>
      <c r="I9588" s="125">
        <v>963071.32499999995</v>
      </c>
      <c r="J9588" s="125">
        <v>6470480.3640000001</v>
      </c>
      <c r="L9588" s="118">
        <v>0.7</v>
      </c>
    </row>
    <row r="9589" spans="1:12" x14ac:dyDescent="0.2">
      <c r="D9589" s="103"/>
      <c r="G9589" s="103"/>
    </row>
    <row r="9590" spans="1:12" x14ac:dyDescent="0.2">
      <c r="A9590" s="126">
        <v>3858</v>
      </c>
      <c r="B9590" s="127">
        <v>963079.13199999998</v>
      </c>
      <c r="C9590" s="127">
        <v>6470460.9560000002</v>
      </c>
      <c r="D9590" s="103" t="s">
        <v>167</v>
      </c>
      <c r="E9590" s="125">
        <v>525.29300000000001</v>
      </c>
      <c r="F9590" s="125">
        <v>0.45</v>
      </c>
      <c r="G9590" s="103" t="s">
        <v>167</v>
      </c>
      <c r="H9590" s="119">
        <f t="shared" si="3522"/>
        <v>1.25</v>
      </c>
      <c r="I9590" s="125">
        <v>963079.13199999998</v>
      </c>
      <c r="J9590" s="125">
        <v>6470460.9560000002</v>
      </c>
      <c r="L9590" s="118">
        <v>0.7</v>
      </c>
    </row>
    <row r="9591" spans="1:12" x14ac:dyDescent="0.2">
      <c r="D9591" s="103"/>
      <c r="G9591" s="103"/>
    </row>
    <row r="9592" spans="1:12" x14ac:dyDescent="0.2">
      <c r="A9592" s="126">
        <v>3859</v>
      </c>
      <c r="B9592" s="127">
        <v>963082.81599999999</v>
      </c>
      <c r="C9592" s="127">
        <v>6470451.7000000002</v>
      </c>
      <c r="D9592" s="103" t="s">
        <v>167</v>
      </c>
      <c r="E9592" s="125">
        <v>525.41999999999996</v>
      </c>
      <c r="F9592" s="125">
        <v>0.45</v>
      </c>
      <c r="G9592" s="103" t="s">
        <v>167</v>
      </c>
      <c r="H9592" s="119">
        <f t="shared" si="3522"/>
        <v>1.25</v>
      </c>
      <c r="I9592" s="125">
        <v>963082.81599999999</v>
      </c>
      <c r="J9592" s="125">
        <v>6470451.7000000002</v>
      </c>
      <c r="L9592" s="118">
        <v>0.7</v>
      </c>
    </row>
    <row r="9593" spans="1:12" x14ac:dyDescent="0.2">
      <c r="D9593" s="103"/>
      <c r="G9593" s="103"/>
    </row>
    <row r="9594" spans="1:12" x14ac:dyDescent="0.2">
      <c r="A9594" s="126">
        <v>3860</v>
      </c>
      <c r="B9594" s="127">
        <v>963090.47199999995</v>
      </c>
      <c r="C9594" s="127">
        <v>6470432.7609999999</v>
      </c>
      <c r="D9594" s="103" t="s">
        <v>167</v>
      </c>
      <c r="E9594" s="125">
        <v>525.61699999999996</v>
      </c>
      <c r="F9594" s="125">
        <v>0.48500000000001364</v>
      </c>
      <c r="G9594" s="103" t="s">
        <v>167</v>
      </c>
      <c r="H9594" s="119">
        <f t="shared" si="3522"/>
        <v>1.2850000000000137</v>
      </c>
      <c r="I9594" s="125">
        <v>963090.47199999995</v>
      </c>
      <c r="J9594" s="125">
        <v>6470432.7609999999</v>
      </c>
      <c r="L9594" s="118">
        <v>0.7</v>
      </c>
    </row>
    <row r="9595" spans="1:12" x14ac:dyDescent="0.2">
      <c r="D9595" s="103"/>
      <c r="G9595" s="103"/>
    </row>
    <row r="9596" spans="1:12" x14ac:dyDescent="0.2">
      <c r="A9596" s="126">
        <v>3861</v>
      </c>
      <c r="B9596" s="127">
        <v>963097.9</v>
      </c>
      <c r="C9596" s="127">
        <v>6470414.4119999995</v>
      </c>
      <c r="D9596" s="103" t="s">
        <v>167</v>
      </c>
      <c r="E9596" s="125">
        <v>525.81200000000001</v>
      </c>
      <c r="F9596" s="125">
        <v>0.46</v>
      </c>
      <c r="G9596" s="103" t="s">
        <v>167</v>
      </c>
      <c r="H9596" s="119">
        <f t="shared" si="3522"/>
        <v>1.26</v>
      </c>
      <c r="I9596" s="125">
        <v>963097.9</v>
      </c>
      <c r="J9596" s="125">
        <v>6470414.4119999995</v>
      </c>
      <c r="L9596" s="118">
        <v>0.7</v>
      </c>
    </row>
    <row r="9597" spans="1:12" x14ac:dyDescent="0.2">
      <c r="D9597" s="103"/>
      <c r="G9597" s="103"/>
    </row>
    <row r="9598" spans="1:12" x14ac:dyDescent="0.2">
      <c r="A9598" s="126">
        <v>3862</v>
      </c>
      <c r="B9598" s="127">
        <v>963105.29500000004</v>
      </c>
      <c r="C9598" s="127">
        <v>6470396.2589999996</v>
      </c>
      <c r="D9598" s="103" t="s">
        <v>167</v>
      </c>
      <c r="E9598" s="125">
        <v>525.96400000000006</v>
      </c>
      <c r="F9598" s="125">
        <v>0.46</v>
      </c>
      <c r="G9598" s="103" t="s">
        <v>167</v>
      </c>
      <c r="H9598" s="119">
        <f t="shared" ref="H9598:H9660" si="3523">F9598+L9598+0.1</f>
        <v>1.26</v>
      </c>
      <c r="I9598" s="125">
        <v>963105.29500000004</v>
      </c>
      <c r="J9598" s="125">
        <v>6470396.2589999996</v>
      </c>
      <c r="L9598" s="118">
        <v>0.7</v>
      </c>
    </row>
    <row r="9599" spans="1:12" x14ac:dyDescent="0.2">
      <c r="D9599" s="103"/>
      <c r="G9599" s="103"/>
    </row>
    <row r="9600" spans="1:12" x14ac:dyDescent="0.2">
      <c r="A9600" s="126">
        <v>3863</v>
      </c>
      <c r="B9600" s="127">
        <v>963113.39399999997</v>
      </c>
      <c r="C9600" s="127">
        <v>6470377.1619999995</v>
      </c>
      <c r="D9600" s="103" t="s">
        <v>167</v>
      </c>
      <c r="E9600" s="125">
        <v>526.16800000000001</v>
      </c>
      <c r="F9600" s="125">
        <v>0.46</v>
      </c>
      <c r="G9600" s="103" t="s">
        <v>167</v>
      </c>
      <c r="H9600" s="119">
        <f t="shared" si="3523"/>
        <v>1.26</v>
      </c>
      <c r="I9600" s="125">
        <v>963113.39399999997</v>
      </c>
      <c r="J9600" s="125">
        <v>6470377.1619999995</v>
      </c>
      <c r="L9600" s="118">
        <v>0.7</v>
      </c>
    </row>
    <row r="9601" spans="1:12" x14ac:dyDescent="0.2">
      <c r="D9601" s="103"/>
      <c r="G9601" s="103"/>
    </row>
    <row r="9602" spans="1:12" x14ac:dyDescent="0.2">
      <c r="A9602" s="126" t="s">
        <v>6230</v>
      </c>
      <c r="B9602" s="127">
        <v>963116.44099999999</v>
      </c>
      <c r="C9602" s="127">
        <v>6470369.7779999999</v>
      </c>
      <c r="D9602" s="103" t="s">
        <v>167</v>
      </c>
      <c r="E9602" s="125">
        <v>526.23299999999995</v>
      </c>
      <c r="F9602" s="125">
        <v>0.52899999999999636</v>
      </c>
      <c r="G9602" s="103" t="s">
        <v>167</v>
      </c>
      <c r="H9602" s="119">
        <f t="shared" si="3523"/>
        <v>1.3289999999999964</v>
      </c>
      <c r="I9602" s="125">
        <v>963116.44099999999</v>
      </c>
      <c r="J9602" s="125">
        <v>6470369.7779999999</v>
      </c>
      <c r="L9602" s="118">
        <v>0.7</v>
      </c>
    </row>
    <row r="9603" spans="1:12" x14ac:dyDescent="0.2">
      <c r="D9603" s="103"/>
      <c r="G9603" s="103"/>
    </row>
    <row r="9604" spans="1:12" x14ac:dyDescent="0.2">
      <c r="A9604" s="126" t="s">
        <v>6231</v>
      </c>
      <c r="B9604" s="127">
        <v>963117.80900000001</v>
      </c>
      <c r="C9604" s="127">
        <v>6470366.8360000001</v>
      </c>
      <c r="D9604" s="103" t="s">
        <v>167</v>
      </c>
      <c r="E9604" s="125">
        <v>526.24699999999996</v>
      </c>
      <c r="F9604" s="125">
        <v>0.58600000000001273</v>
      </c>
      <c r="G9604" s="103" t="s">
        <v>167</v>
      </c>
      <c r="H9604" s="119">
        <f t="shared" si="3523"/>
        <v>1.1160000000000128</v>
      </c>
      <c r="I9604" s="125">
        <v>963117.80900000001</v>
      </c>
      <c r="J9604" s="125">
        <v>6470366.8360000001</v>
      </c>
      <c r="L9604" s="118">
        <v>0.43</v>
      </c>
    </row>
    <row r="9605" spans="1:12" x14ac:dyDescent="0.2">
      <c r="D9605" s="103"/>
      <c r="G9605" s="103"/>
    </row>
    <row r="9606" spans="1:12" x14ac:dyDescent="0.2">
      <c r="A9606" s="126" t="s">
        <v>6232</v>
      </c>
      <c r="B9606" s="127">
        <v>963119.03799999994</v>
      </c>
      <c r="C9606" s="127">
        <v>6470364.6050000004</v>
      </c>
      <c r="D9606" s="103" t="s">
        <v>167</v>
      </c>
      <c r="E9606" s="125">
        <v>526.25699999999995</v>
      </c>
      <c r="F9606" s="125">
        <v>0.60799999999994725</v>
      </c>
      <c r="G9606" s="103" t="s">
        <v>167</v>
      </c>
      <c r="H9606" s="119">
        <f t="shared" si="3523"/>
        <v>1.1379999999999473</v>
      </c>
      <c r="I9606" s="125">
        <v>963119.03799999994</v>
      </c>
      <c r="J9606" s="125">
        <v>6470364.6050000004</v>
      </c>
      <c r="L9606" s="118">
        <v>0.43</v>
      </c>
    </row>
    <row r="9607" spans="1:12" x14ac:dyDescent="0.2">
      <c r="D9607" s="103"/>
      <c r="G9607" s="103"/>
    </row>
    <row r="9608" spans="1:12" x14ac:dyDescent="0.2">
      <c r="A9608" s="126" t="s">
        <v>6233</v>
      </c>
      <c r="B9608" s="127">
        <v>963120.87399999995</v>
      </c>
      <c r="C9608" s="127">
        <v>6470362.6950000003</v>
      </c>
      <c r="D9608" s="103" t="s">
        <v>167</v>
      </c>
      <c r="E9608" s="125">
        <v>526.26900000000001</v>
      </c>
      <c r="F9608" s="125">
        <v>0.67799999999999727</v>
      </c>
      <c r="G9608" s="103" t="s">
        <v>167</v>
      </c>
      <c r="H9608" s="119">
        <f t="shared" si="3523"/>
        <v>1.2079999999999973</v>
      </c>
      <c r="I9608" s="125">
        <v>963120.87399999995</v>
      </c>
      <c r="J9608" s="125">
        <v>6470362.6950000003</v>
      </c>
      <c r="L9608" s="118">
        <v>0.43</v>
      </c>
    </row>
    <row r="9609" spans="1:12" x14ac:dyDescent="0.2">
      <c r="D9609" s="103"/>
      <c r="G9609" s="103"/>
    </row>
    <row r="9610" spans="1:12" x14ac:dyDescent="0.2">
      <c r="A9610" s="126">
        <v>3864</v>
      </c>
      <c r="B9610" s="127">
        <v>963122.56299999997</v>
      </c>
      <c r="C9610" s="127">
        <v>6470361.4720000001</v>
      </c>
      <c r="D9610" s="103" t="s">
        <v>167</v>
      </c>
      <c r="E9610" s="125">
        <v>526.21</v>
      </c>
      <c r="F9610" s="125">
        <v>0.89900000000000091</v>
      </c>
      <c r="G9610" s="103" t="s">
        <v>167</v>
      </c>
      <c r="H9610" s="119">
        <f t="shared" si="3523"/>
        <v>1.4290000000000009</v>
      </c>
      <c r="I9610" s="125">
        <v>963122.56299999997</v>
      </c>
      <c r="J9610" s="125">
        <v>6470361.4720000001</v>
      </c>
      <c r="L9610" s="118">
        <v>0.43</v>
      </c>
    </row>
    <row r="9611" spans="1:12" x14ac:dyDescent="0.2">
      <c r="D9611" s="103"/>
      <c r="G9611" s="103"/>
    </row>
    <row r="9612" spans="1:12" x14ac:dyDescent="0.2">
      <c r="A9612" s="126" t="s">
        <v>6234</v>
      </c>
      <c r="B9612" s="127">
        <v>963126.05599999998</v>
      </c>
      <c r="C9612" s="127">
        <v>6470359.6119999997</v>
      </c>
      <c r="D9612" s="103" t="s">
        <v>167</v>
      </c>
      <c r="E9612" s="125">
        <v>525.90800000000002</v>
      </c>
      <c r="F9612" s="125">
        <v>2.4110000000000582</v>
      </c>
      <c r="G9612" s="103" t="s">
        <v>167</v>
      </c>
      <c r="H9612" s="119">
        <f t="shared" si="3523"/>
        <v>2.9410000000000585</v>
      </c>
      <c r="I9612" s="125">
        <v>963126.05599999998</v>
      </c>
      <c r="J9612" s="125">
        <v>6470359.6119999997</v>
      </c>
      <c r="L9612" s="118">
        <v>0.43</v>
      </c>
    </row>
    <row r="9613" spans="1:12" x14ac:dyDescent="0.2">
      <c r="D9613" s="103"/>
      <c r="G9613" s="103"/>
    </row>
    <row r="9614" spans="1:12" x14ac:dyDescent="0.2">
      <c r="A9614" s="126" t="s">
        <v>6235</v>
      </c>
      <c r="B9614" s="127">
        <v>963128.58299999998</v>
      </c>
      <c r="C9614" s="127">
        <v>6470358.4910000004</v>
      </c>
      <c r="D9614" s="103" t="s">
        <v>167</v>
      </c>
      <c r="E9614" s="125">
        <v>525.79899999999998</v>
      </c>
      <c r="F9614" s="125">
        <v>3.0359999999999445</v>
      </c>
      <c r="G9614" s="103" t="s">
        <v>167</v>
      </c>
      <c r="H9614" s="119">
        <f t="shared" si="3523"/>
        <v>3.5659999999999448</v>
      </c>
      <c r="I9614" s="125">
        <v>963128.58299999998</v>
      </c>
      <c r="J9614" s="125">
        <v>6470358.4910000004</v>
      </c>
      <c r="L9614" s="118">
        <v>0.43</v>
      </c>
    </row>
    <row r="9615" spans="1:12" x14ac:dyDescent="0.2">
      <c r="D9615" s="103"/>
      <c r="G9615" s="103"/>
    </row>
    <row r="9616" spans="1:12" x14ac:dyDescent="0.2">
      <c r="A9616" s="126" t="s">
        <v>6236</v>
      </c>
      <c r="B9616" s="127">
        <v>963131.47900000005</v>
      </c>
      <c r="C9616" s="127">
        <v>6470356.818</v>
      </c>
      <c r="D9616" s="103" t="s">
        <v>167</v>
      </c>
      <c r="E9616" s="125">
        <v>525.06399999999996</v>
      </c>
      <c r="F9616" s="125">
        <v>2.4539999999999509</v>
      </c>
      <c r="G9616" s="103" t="s">
        <v>167</v>
      </c>
      <c r="H9616" s="119">
        <f t="shared" si="3523"/>
        <v>2.9839999999999511</v>
      </c>
      <c r="I9616" s="125">
        <v>963131.47900000005</v>
      </c>
      <c r="J9616" s="125">
        <v>6470356.818</v>
      </c>
      <c r="L9616" s="118">
        <v>0.43</v>
      </c>
    </row>
    <row r="9617" spans="1:12" x14ac:dyDescent="0.2">
      <c r="D9617" s="103"/>
      <c r="G9617" s="103"/>
    </row>
    <row r="9618" spans="1:12" x14ac:dyDescent="0.2">
      <c r="A9618" s="126" t="s">
        <v>6237</v>
      </c>
      <c r="B9618" s="127">
        <v>963141.65700000001</v>
      </c>
      <c r="C9618" s="127">
        <v>6470348.5820000004</v>
      </c>
      <c r="D9618" s="103" t="s">
        <v>167</v>
      </c>
      <c r="E9618" s="125">
        <v>525.10299999999995</v>
      </c>
      <c r="F9618" s="125">
        <v>2.5319999999999254</v>
      </c>
      <c r="G9618" s="103" t="s">
        <v>167</v>
      </c>
      <c r="H9618" s="119">
        <f t="shared" si="3523"/>
        <v>3.0619999999999257</v>
      </c>
      <c r="I9618" s="125">
        <v>963141.65700000001</v>
      </c>
      <c r="J9618" s="125">
        <v>6470348.5820000004</v>
      </c>
      <c r="L9618" s="118">
        <v>0.43</v>
      </c>
    </row>
    <row r="9619" spans="1:12" x14ac:dyDescent="0.2">
      <c r="D9619" s="103"/>
      <c r="G9619" s="103"/>
    </row>
    <row r="9620" spans="1:12" x14ac:dyDescent="0.2">
      <c r="A9620" s="126" t="s">
        <v>6238</v>
      </c>
      <c r="B9620" s="127">
        <v>963144.223</v>
      </c>
      <c r="C9620" s="127">
        <v>6470345.3109999998</v>
      </c>
      <c r="D9620" s="103" t="s">
        <v>167</v>
      </c>
      <c r="E9620" s="125">
        <v>525.10199999999998</v>
      </c>
      <c r="F9620" s="125">
        <v>2.1599999999999682</v>
      </c>
      <c r="G9620" s="103" t="s">
        <v>167</v>
      </c>
      <c r="H9620" s="119">
        <f t="shared" si="3523"/>
        <v>2.6899999999999684</v>
      </c>
      <c r="I9620" s="125">
        <v>963144.223</v>
      </c>
      <c r="J9620" s="125">
        <v>6470345.3109999998</v>
      </c>
      <c r="L9620" s="118">
        <v>0.43</v>
      </c>
    </row>
    <row r="9621" spans="1:12" x14ac:dyDescent="0.2">
      <c r="D9621" s="103"/>
      <c r="G9621" s="103"/>
    </row>
    <row r="9622" spans="1:12" ht="11.25" customHeight="1" x14ac:dyDescent="0.2">
      <c r="A9622" s="126">
        <v>3866</v>
      </c>
      <c r="B9622" s="127">
        <v>963146.35</v>
      </c>
      <c r="C9622" s="127">
        <v>6470340.4579999996</v>
      </c>
      <c r="D9622" s="103" t="s">
        <v>167</v>
      </c>
      <c r="E9622" s="125">
        <v>525.10599999999999</v>
      </c>
      <c r="F9622" s="125">
        <v>1.6219999999999573</v>
      </c>
      <c r="G9622" s="103" t="s">
        <v>167</v>
      </c>
      <c r="H9622" s="119">
        <f t="shared" si="3523"/>
        <v>2.1519999999999575</v>
      </c>
      <c r="I9622" s="125">
        <v>963146.35</v>
      </c>
      <c r="J9622" s="125">
        <v>6470340.4579999996</v>
      </c>
      <c r="K9622" s="132" t="s">
        <v>6239</v>
      </c>
      <c r="L9622" s="118">
        <v>0.43</v>
      </c>
    </row>
    <row r="9623" spans="1:12" x14ac:dyDescent="0.2">
      <c r="D9623" s="103"/>
      <c r="G9623" s="103"/>
    </row>
    <row r="9624" spans="1:12" x14ac:dyDescent="0.2">
      <c r="A9624" s="126">
        <v>3867</v>
      </c>
      <c r="B9624" s="127">
        <v>963147.35100000002</v>
      </c>
      <c r="C9624" s="127">
        <v>6470337.6529999999</v>
      </c>
      <c r="D9624" s="103" t="s">
        <v>167</v>
      </c>
      <c r="E9624" s="125">
        <v>525.13300000000004</v>
      </c>
      <c r="F9624" s="125">
        <v>1.3110000000000355</v>
      </c>
      <c r="G9624" s="103" t="s">
        <v>167</v>
      </c>
      <c r="H9624" s="119">
        <f t="shared" si="3523"/>
        <v>1.8410000000000355</v>
      </c>
      <c r="I9624" s="125">
        <v>963147.35100000002</v>
      </c>
      <c r="J9624" s="125">
        <v>6470337.6529999999</v>
      </c>
      <c r="L9624" s="118">
        <v>0.43</v>
      </c>
    </row>
    <row r="9625" spans="1:12" x14ac:dyDescent="0.2">
      <c r="D9625" s="103"/>
      <c r="G9625" s="103"/>
    </row>
    <row r="9626" spans="1:12" x14ac:dyDescent="0.2">
      <c r="A9626" s="126">
        <v>3900</v>
      </c>
      <c r="B9626" s="127">
        <v>963151.63399999996</v>
      </c>
      <c r="C9626" s="127">
        <v>6470325.483</v>
      </c>
      <c r="D9626" s="103" t="s">
        <v>167</v>
      </c>
      <c r="E9626" s="125">
        <v>525.34900000000005</v>
      </c>
      <c r="F9626" s="125">
        <v>1.2440000000000282</v>
      </c>
      <c r="G9626" s="103" t="s">
        <v>167</v>
      </c>
      <c r="H9626" s="119">
        <f t="shared" si="3523"/>
        <v>1.7740000000000282</v>
      </c>
      <c r="I9626" s="125">
        <v>963151.63399999996</v>
      </c>
      <c r="J9626" s="125">
        <v>6470325.483</v>
      </c>
      <c r="L9626" s="118">
        <v>0.43</v>
      </c>
    </row>
    <row r="9627" spans="1:12" x14ac:dyDescent="0.2">
      <c r="D9627" s="103"/>
      <c r="G9627" s="103"/>
    </row>
    <row r="9628" spans="1:12" x14ac:dyDescent="0.2">
      <c r="A9628" s="126" t="s">
        <v>6240</v>
      </c>
      <c r="B9628" s="127">
        <v>963152.40899999999</v>
      </c>
      <c r="C9628" s="127">
        <v>6470320.1739999996</v>
      </c>
      <c r="D9628" s="103" t="s">
        <v>167</v>
      </c>
      <c r="E9628" s="125">
        <v>525.25</v>
      </c>
      <c r="F9628" s="125">
        <v>1.24</v>
      </c>
      <c r="G9628" s="103" t="s">
        <v>167</v>
      </c>
      <c r="H9628" s="119">
        <f t="shared" si="3523"/>
        <v>1.77</v>
      </c>
      <c r="I9628" s="125" t="s">
        <v>6241</v>
      </c>
      <c r="J9628" s="125">
        <v>60946.41</v>
      </c>
      <c r="L9628" s="118">
        <v>0.43</v>
      </c>
    </row>
    <row r="9629" spans="1:12" x14ac:dyDescent="0.2">
      <c r="D9629" s="103"/>
      <c r="G9629" s="103"/>
    </row>
    <row r="9630" spans="1:12" x14ac:dyDescent="0.2">
      <c r="A9630" s="126" t="s">
        <v>6242</v>
      </c>
      <c r="B9630" s="127">
        <v>963152.304</v>
      </c>
      <c r="C9630" s="127">
        <v>6470315.4910000004</v>
      </c>
      <c r="D9630" s="103" t="s">
        <v>167</v>
      </c>
      <c r="E9630" s="125">
        <v>525.66999999999996</v>
      </c>
      <c r="F9630" s="125">
        <v>1.78</v>
      </c>
      <c r="G9630" s="103" t="s">
        <v>167</v>
      </c>
      <c r="H9630" s="119">
        <f t="shared" si="3523"/>
        <v>2.31</v>
      </c>
      <c r="I9630" s="125" t="s">
        <v>6243</v>
      </c>
      <c r="J9630" s="125">
        <v>60951.11</v>
      </c>
      <c r="L9630" s="118">
        <v>0.43</v>
      </c>
    </row>
    <row r="9631" spans="1:12" x14ac:dyDescent="0.2">
      <c r="D9631" s="103"/>
      <c r="G9631" s="103"/>
    </row>
    <row r="9632" spans="1:12" x14ac:dyDescent="0.2">
      <c r="A9632" s="126" t="s">
        <v>6244</v>
      </c>
      <c r="B9632" s="127">
        <v>963151.49699999997</v>
      </c>
      <c r="C9632" s="127">
        <v>6470313.284</v>
      </c>
      <c r="D9632" s="103" t="s">
        <v>167</v>
      </c>
      <c r="E9632" s="125">
        <v>525.67999999999995</v>
      </c>
      <c r="F9632" s="125">
        <v>2.1</v>
      </c>
      <c r="G9632" s="103" t="s">
        <v>167</v>
      </c>
      <c r="H9632" s="119">
        <f t="shared" si="3523"/>
        <v>2.6300000000000003</v>
      </c>
      <c r="I9632" s="125" t="s">
        <v>6245</v>
      </c>
      <c r="J9632" s="125">
        <v>60953.47</v>
      </c>
      <c r="L9632" s="118">
        <v>0.43</v>
      </c>
    </row>
    <row r="9633" spans="1:12" x14ac:dyDescent="0.2">
      <c r="D9633" s="103"/>
      <c r="G9633" s="103"/>
    </row>
    <row r="9634" spans="1:12" x14ac:dyDescent="0.2">
      <c r="A9634" s="126" t="s">
        <v>6246</v>
      </c>
      <c r="B9634" s="127">
        <v>963147.78599999996</v>
      </c>
      <c r="C9634" s="127">
        <v>6470307.5930000003</v>
      </c>
      <c r="D9634" s="103" t="s">
        <v>167</v>
      </c>
      <c r="E9634" s="125">
        <v>525</v>
      </c>
      <c r="F9634" s="125">
        <v>1.1399999999999999</v>
      </c>
      <c r="G9634" s="103" t="s">
        <v>167</v>
      </c>
      <c r="H9634" s="119">
        <f t="shared" si="3523"/>
        <v>1.94</v>
      </c>
      <c r="I9634" s="125" t="s">
        <v>6247</v>
      </c>
      <c r="J9634" s="125">
        <v>60960.31</v>
      </c>
      <c r="L9634" s="118">
        <v>0.7</v>
      </c>
    </row>
    <row r="9635" spans="1:12" x14ac:dyDescent="0.2">
      <c r="D9635" s="103"/>
      <c r="G9635" s="103"/>
    </row>
    <row r="9636" spans="1:12" x14ac:dyDescent="0.2">
      <c r="A9636" s="126" t="s">
        <v>6248</v>
      </c>
      <c r="B9636" s="127">
        <v>963145.12600000005</v>
      </c>
      <c r="C9636" s="127">
        <v>6470303.9050000003</v>
      </c>
      <c r="D9636" s="103" t="s">
        <v>167</v>
      </c>
      <c r="E9636" s="125">
        <v>526.74900000000002</v>
      </c>
      <c r="F9636" s="125">
        <v>2.0339999999999918</v>
      </c>
      <c r="G9636" s="103" t="s">
        <v>167</v>
      </c>
      <c r="H9636" s="119">
        <f t="shared" si="3523"/>
        <v>3.0339999999999918</v>
      </c>
      <c r="I9636" s="125" t="s">
        <v>6249</v>
      </c>
      <c r="J9636" s="125">
        <v>60964.94</v>
      </c>
      <c r="L9636" s="118">
        <v>0.9</v>
      </c>
    </row>
    <row r="9637" spans="1:12" x14ac:dyDescent="0.2">
      <c r="D9637" s="103"/>
      <c r="G9637" s="103"/>
    </row>
    <row r="9638" spans="1:12" x14ac:dyDescent="0.2">
      <c r="A9638" s="126" t="s">
        <v>6250</v>
      </c>
      <c r="B9638" s="127">
        <v>963143.42099999997</v>
      </c>
      <c r="C9638" s="127">
        <v>6470301.5990000004</v>
      </c>
      <c r="D9638" s="103" t="s">
        <v>167</v>
      </c>
      <c r="E9638" s="125">
        <v>526.84699999999998</v>
      </c>
      <c r="F9638" s="125">
        <v>1.5670000000000073</v>
      </c>
      <c r="G9638" s="103" t="s">
        <v>167</v>
      </c>
      <c r="H9638" s="119">
        <f t="shared" si="3523"/>
        <v>2.5670000000000073</v>
      </c>
      <c r="I9638" s="125" t="s">
        <v>6251</v>
      </c>
      <c r="J9638" s="125">
        <v>60967.87</v>
      </c>
      <c r="L9638" s="118">
        <v>0.9</v>
      </c>
    </row>
    <row r="9639" spans="1:12" x14ac:dyDescent="0.2">
      <c r="D9639" s="103"/>
      <c r="G9639" s="103"/>
    </row>
    <row r="9640" spans="1:12" x14ac:dyDescent="0.2">
      <c r="A9640" s="126" t="s">
        <v>6252</v>
      </c>
      <c r="B9640" s="127">
        <v>963140.57400000002</v>
      </c>
      <c r="C9640" s="127">
        <v>6470294.6509999996</v>
      </c>
      <c r="D9640" s="103" t="s">
        <v>167</v>
      </c>
      <c r="E9640" s="125">
        <v>526.875</v>
      </c>
      <c r="F9640" s="125">
        <v>1.1660000000000537</v>
      </c>
      <c r="G9640" s="103" t="s">
        <v>167</v>
      </c>
      <c r="H9640" s="119">
        <f t="shared" si="3523"/>
        <v>2.1660000000000537</v>
      </c>
      <c r="I9640" s="125" t="s">
        <v>6253</v>
      </c>
      <c r="J9640" s="125">
        <v>60975.46</v>
      </c>
      <c r="L9640" s="118">
        <v>0.9</v>
      </c>
    </row>
    <row r="9641" spans="1:12" x14ac:dyDescent="0.2">
      <c r="D9641" s="103"/>
      <c r="G9641" s="103"/>
    </row>
    <row r="9642" spans="1:12" x14ac:dyDescent="0.2">
      <c r="A9642" s="126" t="s">
        <v>6254</v>
      </c>
      <c r="B9642" s="127">
        <v>963140.28899999999</v>
      </c>
      <c r="C9642" s="127">
        <v>6470291.4289999995</v>
      </c>
      <c r="D9642" s="103" t="s">
        <v>167</v>
      </c>
      <c r="E9642" s="125">
        <v>526.87199999999996</v>
      </c>
      <c r="F9642" s="125">
        <v>1.04099999999994</v>
      </c>
      <c r="G9642" s="103" t="s">
        <v>167</v>
      </c>
      <c r="H9642" s="119">
        <f t="shared" si="3523"/>
        <v>2.04099999999994</v>
      </c>
      <c r="I9642" s="125" t="s">
        <v>6255</v>
      </c>
      <c r="J9642" s="125">
        <v>60978.7</v>
      </c>
      <c r="L9642" s="118">
        <v>0.9</v>
      </c>
    </row>
    <row r="9643" spans="1:12" x14ac:dyDescent="0.2">
      <c r="D9643" s="103"/>
      <c r="G9643" s="103"/>
    </row>
    <row r="9644" spans="1:12" x14ac:dyDescent="0.2">
      <c r="A9644" s="126" t="s">
        <v>6256</v>
      </c>
      <c r="B9644" s="127">
        <v>963140.41500000004</v>
      </c>
      <c r="C9644" s="127">
        <v>6470289.3729999997</v>
      </c>
      <c r="D9644" s="103" t="s">
        <v>167</v>
      </c>
      <c r="E9644" s="125">
        <v>526.88800000000003</v>
      </c>
      <c r="F9644" s="125">
        <v>0.92300000000000182</v>
      </c>
      <c r="G9644" s="103" t="s">
        <v>167</v>
      </c>
      <c r="H9644" s="119">
        <f t="shared" si="3523"/>
        <v>1.9230000000000018</v>
      </c>
      <c r="I9644" s="125" t="s">
        <v>6257</v>
      </c>
      <c r="J9644" s="125">
        <v>60980.76</v>
      </c>
      <c r="L9644" s="118">
        <v>0.9</v>
      </c>
    </row>
    <row r="9645" spans="1:12" x14ac:dyDescent="0.2">
      <c r="D9645" s="103"/>
      <c r="G9645" s="103"/>
    </row>
    <row r="9646" spans="1:12" x14ac:dyDescent="0.2">
      <c r="A9646" s="126" t="s">
        <v>6258</v>
      </c>
      <c r="B9646" s="127">
        <v>963140.799</v>
      </c>
      <c r="C9646" s="127">
        <v>6470287.6239999998</v>
      </c>
      <c r="D9646" s="103" t="s">
        <v>167</v>
      </c>
      <c r="E9646" s="125">
        <v>526.904</v>
      </c>
      <c r="F9646" s="125">
        <v>0.97699999999997544</v>
      </c>
      <c r="G9646" s="103" t="s">
        <v>167</v>
      </c>
      <c r="H9646" s="119">
        <f t="shared" si="3523"/>
        <v>1.9769999999999754</v>
      </c>
      <c r="I9646" s="125" t="s">
        <v>6259</v>
      </c>
      <c r="J9646" s="125">
        <v>60982.55</v>
      </c>
      <c r="L9646" s="118">
        <v>0.9</v>
      </c>
    </row>
    <row r="9647" spans="1:12" x14ac:dyDescent="0.2">
      <c r="D9647" s="103"/>
      <c r="G9647" s="103"/>
    </row>
    <row r="9648" spans="1:12" x14ac:dyDescent="0.2">
      <c r="A9648" s="126" t="s">
        <v>6260</v>
      </c>
      <c r="B9648" s="127">
        <v>963141.72100000002</v>
      </c>
      <c r="C9648" s="127">
        <v>6470284.4680000003</v>
      </c>
      <c r="D9648" s="103" t="s">
        <v>167</v>
      </c>
      <c r="E9648" s="125">
        <v>526.91200000000003</v>
      </c>
      <c r="F9648" s="125">
        <v>1.1310000000000855</v>
      </c>
      <c r="G9648" s="103" t="s">
        <v>167</v>
      </c>
      <c r="H9648" s="119">
        <f t="shared" si="3523"/>
        <v>2.1310000000000855</v>
      </c>
      <c r="I9648" s="125" t="s">
        <v>6261</v>
      </c>
      <c r="J9648" s="125">
        <v>60985.84</v>
      </c>
      <c r="L9648" s="118">
        <v>0.9</v>
      </c>
    </row>
    <row r="9649" spans="1:12" x14ac:dyDescent="0.2">
      <c r="D9649" s="103"/>
      <c r="G9649" s="103"/>
    </row>
    <row r="9650" spans="1:12" x14ac:dyDescent="0.2">
      <c r="A9650" s="126">
        <v>3901</v>
      </c>
      <c r="B9650" s="127">
        <v>963142.90500000003</v>
      </c>
      <c r="C9650" s="127">
        <v>6470280.415</v>
      </c>
      <c r="D9650" s="103" t="s">
        <v>167</v>
      </c>
      <c r="E9650" s="125">
        <v>526.95899999999995</v>
      </c>
      <c r="F9650" s="125">
        <v>1.3649999999998954</v>
      </c>
      <c r="G9650" s="103" t="s">
        <v>167</v>
      </c>
      <c r="H9650" s="119">
        <f t="shared" si="3523"/>
        <v>2.3649999999998954</v>
      </c>
      <c r="I9650" s="125" t="s">
        <v>6262</v>
      </c>
      <c r="J9650" s="125">
        <v>60990.07</v>
      </c>
      <c r="L9650" s="118">
        <v>0.9</v>
      </c>
    </row>
    <row r="9651" spans="1:12" x14ac:dyDescent="0.2">
      <c r="D9651" s="103"/>
      <c r="G9651" s="103"/>
    </row>
    <row r="9652" spans="1:12" x14ac:dyDescent="0.2">
      <c r="A9652" s="126" t="s">
        <v>6263</v>
      </c>
      <c r="B9652" s="127">
        <v>963145.21100000001</v>
      </c>
      <c r="C9652" s="127">
        <v>6470272.7709999997</v>
      </c>
      <c r="D9652" s="103" t="s">
        <v>167</v>
      </c>
      <c r="E9652" s="125">
        <v>527.09699999999998</v>
      </c>
      <c r="F9652" s="125">
        <v>1.6779999999999973</v>
      </c>
      <c r="G9652" s="103" t="s">
        <v>167</v>
      </c>
      <c r="H9652" s="119">
        <f t="shared" si="3523"/>
        <v>2.6779999999999973</v>
      </c>
      <c r="I9652" s="125" t="s">
        <v>6264</v>
      </c>
      <c r="J9652" s="125">
        <v>60998.05</v>
      </c>
      <c r="L9652" s="118">
        <v>0.9</v>
      </c>
    </row>
    <row r="9653" spans="1:12" x14ac:dyDescent="0.2">
      <c r="D9653" s="103"/>
      <c r="G9653" s="103"/>
    </row>
    <row r="9654" spans="1:12" x14ac:dyDescent="0.2">
      <c r="A9654" s="126">
        <v>3902</v>
      </c>
      <c r="B9654" s="127">
        <v>963149.54599999997</v>
      </c>
      <c r="C9654" s="127">
        <v>6470258.466</v>
      </c>
      <c r="D9654" s="103" t="s">
        <v>167</v>
      </c>
      <c r="E9654" s="125">
        <v>527.43399999999997</v>
      </c>
      <c r="F9654" s="125">
        <v>1.5919999999999845</v>
      </c>
      <c r="G9654" s="103" t="s">
        <v>167</v>
      </c>
      <c r="H9654" s="119">
        <f t="shared" si="3523"/>
        <v>2.5919999999999845</v>
      </c>
      <c r="I9654" s="125" t="s">
        <v>6265</v>
      </c>
      <c r="J9654" s="125">
        <v>61012.95</v>
      </c>
      <c r="L9654" s="118">
        <v>0.9</v>
      </c>
    </row>
    <row r="9655" spans="1:12" x14ac:dyDescent="0.2">
      <c r="D9655" s="103"/>
      <c r="G9655" s="103"/>
    </row>
    <row r="9656" spans="1:12" x14ac:dyDescent="0.2">
      <c r="A9656" s="126" t="s">
        <v>6266</v>
      </c>
      <c r="B9656" s="127">
        <v>963151.17200000002</v>
      </c>
      <c r="C9656" s="127">
        <v>6470252.4280000003</v>
      </c>
      <c r="D9656" s="103" t="s">
        <v>167</v>
      </c>
      <c r="E9656" s="125">
        <v>527.64300000000003</v>
      </c>
      <c r="F9656" s="125">
        <v>1.6240000000000236</v>
      </c>
      <c r="G9656" s="103" t="s">
        <v>167</v>
      </c>
      <c r="H9656" s="119">
        <f t="shared" si="3523"/>
        <v>2.6240000000000236</v>
      </c>
      <c r="I9656" s="125" t="s">
        <v>6267</v>
      </c>
      <c r="J9656" s="125">
        <v>61019.46</v>
      </c>
      <c r="L9656" s="118">
        <v>0.9</v>
      </c>
    </row>
    <row r="9657" spans="1:12" x14ac:dyDescent="0.2">
      <c r="D9657" s="103"/>
      <c r="G9657" s="103"/>
    </row>
    <row r="9658" spans="1:12" x14ac:dyDescent="0.2">
      <c r="A9658" s="126">
        <v>3903</v>
      </c>
      <c r="B9658" s="127">
        <v>963152.83900000004</v>
      </c>
      <c r="C9658" s="127">
        <v>6470245.3619999997</v>
      </c>
      <c r="D9658" s="103" t="s">
        <v>167</v>
      </c>
      <c r="E9658" s="125">
        <v>527.93499999999995</v>
      </c>
      <c r="F9658" s="125">
        <v>0.48299999999994725</v>
      </c>
      <c r="G9658" s="103" t="s">
        <v>167</v>
      </c>
      <c r="H9658" s="119">
        <f t="shared" si="3523"/>
        <v>1.2829999999999473</v>
      </c>
      <c r="I9658" s="125" t="s">
        <v>6268</v>
      </c>
      <c r="J9658" s="125">
        <v>61026.7</v>
      </c>
      <c r="L9658" s="118">
        <v>0.7</v>
      </c>
    </row>
    <row r="9659" spans="1:12" x14ac:dyDescent="0.2">
      <c r="D9659" s="103"/>
      <c r="G9659" s="103"/>
    </row>
    <row r="9660" spans="1:12" x14ac:dyDescent="0.2">
      <c r="A9660" s="126" t="s">
        <v>6269</v>
      </c>
      <c r="B9660" s="127">
        <v>963155.25600000005</v>
      </c>
      <c r="C9660" s="127">
        <v>6470235.1179999998</v>
      </c>
      <c r="D9660" s="103" t="s">
        <v>167</v>
      </c>
      <c r="E9660" s="125">
        <v>528.47500000000002</v>
      </c>
      <c r="F9660" s="125">
        <v>0.56799999999998363</v>
      </c>
      <c r="G9660" s="103" t="s">
        <v>167</v>
      </c>
      <c r="H9660" s="119">
        <f t="shared" si="3523"/>
        <v>1.3679999999999837</v>
      </c>
      <c r="I9660" s="125" t="s">
        <v>6270</v>
      </c>
      <c r="J9660" s="125">
        <v>61037.23</v>
      </c>
      <c r="L9660" s="118">
        <v>0.7</v>
      </c>
    </row>
    <row r="9661" spans="1:12" x14ac:dyDescent="0.2">
      <c r="D9661" s="103"/>
      <c r="G9661" s="103"/>
    </row>
    <row r="9662" spans="1:12" x14ac:dyDescent="0.2">
      <c r="A9662" s="126">
        <v>3904</v>
      </c>
      <c r="B9662" s="127">
        <v>963157.57799999998</v>
      </c>
      <c r="C9662" s="127">
        <v>6470222.9560000002</v>
      </c>
      <c r="D9662" s="103" t="s">
        <v>167</v>
      </c>
      <c r="E9662" s="125">
        <v>529.06100000000004</v>
      </c>
      <c r="F9662" s="125">
        <v>0.47400000000004638</v>
      </c>
      <c r="G9662" s="103" t="s">
        <v>167</v>
      </c>
      <c r="H9662" s="119">
        <f t="shared" ref="H9662:H9724" si="3524">F9662+L9662+0.1</f>
        <v>1.2740000000000464</v>
      </c>
      <c r="I9662" s="125" t="s">
        <v>6271</v>
      </c>
      <c r="J9662" s="125">
        <v>61045.5</v>
      </c>
      <c r="L9662" s="118">
        <v>0.7</v>
      </c>
    </row>
    <row r="9663" spans="1:12" x14ac:dyDescent="0.2">
      <c r="D9663" s="103"/>
      <c r="G9663" s="103"/>
    </row>
    <row r="9664" spans="1:12" x14ac:dyDescent="0.2">
      <c r="A9664" s="126" t="s">
        <v>6272</v>
      </c>
      <c r="B9664" s="127">
        <v>963159.02399999998</v>
      </c>
      <c r="C9664" s="127">
        <v>6470211.909</v>
      </c>
      <c r="D9664" s="103" t="s">
        <v>167</v>
      </c>
      <c r="E9664" s="125">
        <v>529.80999999999995</v>
      </c>
      <c r="F9664" s="125">
        <v>0.4799999999999045</v>
      </c>
      <c r="G9664" s="103" t="s">
        <v>167</v>
      </c>
      <c r="H9664" s="119">
        <f t="shared" si="3524"/>
        <v>1.2799999999999045</v>
      </c>
      <c r="I9664" s="125" t="s">
        <v>6273</v>
      </c>
      <c r="J9664" s="125">
        <v>61060.82</v>
      </c>
      <c r="L9664" s="118">
        <v>0.7</v>
      </c>
    </row>
    <row r="9665" spans="1:12" x14ac:dyDescent="0.2">
      <c r="D9665" s="103"/>
      <c r="G9665" s="103"/>
    </row>
    <row r="9666" spans="1:12" x14ac:dyDescent="0.2">
      <c r="A9666" s="126">
        <v>3905</v>
      </c>
      <c r="B9666" s="127">
        <v>963160.31499999994</v>
      </c>
      <c r="C9666" s="127">
        <v>6470200.6200000001</v>
      </c>
      <c r="D9666" s="103" t="s">
        <v>167</v>
      </c>
      <c r="E9666" s="125">
        <v>530.5</v>
      </c>
      <c r="F9666" s="125">
        <v>0.42499999999995453</v>
      </c>
      <c r="G9666" s="103" t="s">
        <v>167</v>
      </c>
      <c r="H9666" s="119">
        <f t="shared" si="3524"/>
        <v>1.2249999999999546</v>
      </c>
      <c r="I9666" s="125" t="s">
        <v>6274</v>
      </c>
      <c r="J9666" s="125">
        <v>61072.5</v>
      </c>
      <c r="L9666" s="118">
        <v>0.7</v>
      </c>
    </row>
    <row r="9667" spans="1:12" x14ac:dyDescent="0.2">
      <c r="D9667" s="103"/>
      <c r="G9667" s="103"/>
    </row>
    <row r="9668" spans="1:12" x14ac:dyDescent="0.2">
      <c r="A9668" s="126">
        <v>3906</v>
      </c>
      <c r="B9668" s="127">
        <v>963162.03300000005</v>
      </c>
      <c r="C9668" s="127">
        <v>6470188.5949999997</v>
      </c>
      <c r="D9668" s="103" t="s">
        <v>167</v>
      </c>
      <c r="E9668" s="125">
        <v>531.26300000000003</v>
      </c>
      <c r="F9668" s="125">
        <v>0.44400000000007367</v>
      </c>
      <c r="G9668" s="103" t="s">
        <v>167</v>
      </c>
      <c r="H9668" s="119">
        <f t="shared" si="3524"/>
        <v>1.2440000000000737</v>
      </c>
      <c r="I9668" s="125" t="s">
        <v>6275</v>
      </c>
      <c r="J9668" s="125">
        <v>61084.37</v>
      </c>
      <c r="L9668" s="118">
        <v>0.7</v>
      </c>
    </row>
    <row r="9669" spans="1:12" x14ac:dyDescent="0.2">
      <c r="D9669" s="103"/>
      <c r="G9669" s="103"/>
    </row>
    <row r="9670" spans="1:12" x14ac:dyDescent="0.2">
      <c r="A9670" s="126" t="s">
        <v>6162</v>
      </c>
      <c r="B9670" s="127">
        <v>963163.19099999999</v>
      </c>
      <c r="C9670" s="127">
        <v>6470176.8269999996</v>
      </c>
      <c r="D9670" s="103" t="s">
        <v>167</v>
      </c>
      <c r="E9670" s="125">
        <v>531.90200000000004</v>
      </c>
      <c r="F9670" s="125">
        <v>0.49000000000000909</v>
      </c>
      <c r="G9670" s="103" t="s">
        <v>167</v>
      </c>
      <c r="H9670" s="119">
        <f t="shared" si="3524"/>
        <v>1.2900000000000091</v>
      </c>
      <c r="I9670" s="125" t="s">
        <v>6276</v>
      </c>
      <c r="J9670" s="125">
        <v>61096.21</v>
      </c>
      <c r="L9670" s="118">
        <v>0.7</v>
      </c>
    </row>
    <row r="9671" spans="1:12" x14ac:dyDescent="0.2">
      <c r="D9671" s="103"/>
      <c r="G9671" s="103"/>
    </row>
    <row r="9672" spans="1:12" x14ac:dyDescent="0.2">
      <c r="A9672" s="126" t="s">
        <v>6277</v>
      </c>
      <c r="B9672" s="127">
        <v>963163.26899999997</v>
      </c>
      <c r="C9672" s="127">
        <v>6470171.9689999996</v>
      </c>
      <c r="D9672" s="103" t="s">
        <v>167</v>
      </c>
      <c r="E9672" s="125">
        <v>532.58699999999999</v>
      </c>
      <c r="F9672" s="125">
        <v>0.91099999999994452</v>
      </c>
      <c r="G9672" s="103" t="s">
        <v>167</v>
      </c>
      <c r="H9672" s="119">
        <f t="shared" si="3524"/>
        <v>1.7109999999999446</v>
      </c>
      <c r="I9672" s="125" t="s">
        <v>6278</v>
      </c>
      <c r="J9672" s="125">
        <v>61100.21</v>
      </c>
      <c r="L9672" s="118">
        <v>0.7</v>
      </c>
    </row>
    <row r="9673" spans="1:12" x14ac:dyDescent="0.2">
      <c r="D9673" s="103"/>
      <c r="G9673" s="103"/>
    </row>
    <row r="9674" spans="1:12" x14ac:dyDescent="0.2">
      <c r="A9674" s="126" t="s">
        <v>6279</v>
      </c>
      <c r="B9674" s="127">
        <v>963163.30299999996</v>
      </c>
      <c r="C9674" s="127">
        <v>6470170.0269999998</v>
      </c>
      <c r="D9674" s="103" t="s">
        <v>167</v>
      </c>
      <c r="E9674" s="125">
        <v>533.09500000000003</v>
      </c>
      <c r="F9674" s="125">
        <v>1.3870000000000573</v>
      </c>
      <c r="G9674" s="103" t="s">
        <v>167</v>
      </c>
      <c r="H9674" s="119">
        <f t="shared" si="3524"/>
        <v>2.1870000000000576</v>
      </c>
      <c r="I9674" s="125" t="s">
        <v>6280</v>
      </c>
      <c r="J9674" s="125">
        <v>61103.7</v>
      </c>
      <c r="L9674" s="118">
        <v>0.7</v>
      </c>
    </row>
    <row r="9675" spans="1:12" x14ac:dyDescent="0.2">
      <c r="D9675" s="103"/>
      <c r="G9675" s="103"/>
    </row>
    <row r="9676" spans="1:12" x14ac:dyDescent="0.2">
      <c r="A9676" s="126" t="s">
        <v>6281</v>
      </c>
      <c r="B9676" s="127">
        <v>963163.32400000002</v>
      </c>
      <c r="C9676" s="127">
        <v>6470166.7879999997</v>
      </c>
      <c r="D9676" s="103" t="s">
        <v>167</v>
      </c>
      <c r="E9676" s="125">
        <v>533.673</v>
      </c>
      <c r="F9676" s="125">
        <v>1.3819999999999482</v>
      </c>
      <c r="G9676" s="103" t="s">
        <v>167</v>
      </c>
      <c r="H9676" s="119">
        <f t="shared" si="3524"/>
        <v>2.1819999999999484</v>
      </c>
      <c r="I9676" s="125" t="s">
        <v>6282</v>
      </c>
      <c r="J9676" s="125">
        <v>61106.31</v>
      </c>
      <c r="L9676" s="118">
        <v>0.7</v>
      </c>
    </row>
    <row r="9677" spans="1:12" x14ac:dyDescent="0.2">
      <c r="D9677" s="103"/>
      <c r="G9677" s="103"/>
    </row>
    <row r="9678" spans="1:12" x14ac:dyDescent="0.2">
      <c r="A9678" s="126">
        <v>3907</v>
      </c>
      <c r="B9678" s="127">
        <v>963163.55700000003</v>
      </c>
      <c r="C9678" s="127">
        <v>6470165.2300000004</v>
      </c>
      <c r="D9678" s="103" t="s">
        <v>167</v>
      </c>
      <c r="E9678" s="125">
        <v>533.82600000000002</v>
      </c>
      <c r="F9678" s="125">
        <v>1.2740000000000009</v>
      </c>
      <c r="G9678" s="103" t="s">
        <v>167</v>
      </c>
      <c r="H9678" s="119">
        <f t="shared" si="3524"/>
        <v>2.0740000000000007</v>
      </c>
      <c r="I9678" s="125" t="s">
        <v>6283</v>
      </c>
      <c r="J9678" s="125">
        <v>61107.91</v>
      </c>
      <c r="L9678" s="118">
        <v>0.7</v>
      </c>
    </row>
    <row r="9679" spans="1:12" x14ac:dyDescent="0.2">
      <c r="D9679" s="103"/>
      <c r="G9679" s="103"/>
    </row>
    <row r="9680" spans="1:12" x14ac:dyDescent="0.2">
      <c r="A9680" s="126" t="s">
        <v>6284</v>
      </c>
      <c r="B9680" s="127">
        <v>963164.25</v>
      </c>
      <c r="C9680" s="127">
        <v>6470161.4670000002</v>
      </c>
      <c r="D9680" s="103" t="s">
        <v>167</v>
      </c>
      <c r="E9680" s="125">
        <v>534.19000000000005</v>
      </c>
      <c r="F9680" s="125">
        <v>1.0030000000000427</v>
      </c>
      <c r="G9680" s="103" t="s">
        <v>167</v>
      </c>
      <c r="H9680" s="119">
        <f t="shared" si="3524"/>
        <v>1.8030000000000428</v>
      </c>
      <c r="I9680" s="125" t="s">
        <v>6285</v>
      </c>
      <c r="J9680" s="125">
        <v>61112.58</v>
      </c>
      <c r="L9680" s="118">
        <v>0.7</v>
      </c>
    </row>
    <row r="9681" spans="1:12" x14ac:dyDescent="0.2">
      <c r="D9681" s="103"/>
      <c r="G9681" s="103"/>
    </row>
    <row r="9682" spans="1:12" x14ac:dyDescent="0.2">
      <c r="A9682" s="126" t="s">
        <v>6286</v>
      </c>
      <c r="B9682" s="127">
        <v>963166.64800000004</v>
      </c>
      <c r="C9682" s="127">
        <v>6470155.8150000004</v>
      </c>
      <c r="D9682" s="103" t="s">
        <v>167</v>
      </c>
      <c r="E9682" s="125">
        <v>534.29700000000003</v>
      </c>
      <c r="F9682" s="125">
        <v>0.91600000000005366</v>
      </c>
      <c r="G9682" s="103" t="s">
        <v>167</v>
      </c>
      <c r="H9682" s="119">
        <f t="shared" si="3524"/>
        <v>1.7160000000000537</v>
      </c>
      <c r="I9682" s="125" t="s">
        <v>6287</v>
      </c>
      <c r="J9682" s="125">
        <v>61117.93</v>
      </c>
      <c r="L9682" s="118">
        <v>0.7</v>
      </c>
    </row>
    <row r="9683" spans="1:12" x14ac:dyDescent="0.2">
      <c r="D9683" s="103"/>
      <c r="G9683" s="103"/>
    </row>
    <row r="9684" spans="1:12" x14ac:dyDescent="0.2">
      <c r="A9684" s="126" t="s">
        <v>6288</v>
      </c>
      <c r="B9684" s="127">
        <v>963168.05599999998</v>
      </c>
      <c r="C9684" s="127">
        <v>6470152.4230000004</v>
      </c>
      <c r="D9684" s="103" t="s">
        <v>167</v>
      </c>
      <c r="E9684" s="125">
        <v>534.32899999999995</v>
      </c>
      <c r="F9684" s="125">
        <v>0.90599999999994907</v>
      </c>
      <c r="G9684" s="103" t="s">
        <v>167</v>
      </c>
      <c r="H9684" s="119">
        <f t="shared" si="3524"/>
        <v>1.7059999999999491</v>
      </c>
      <c r="I9684" s="125" t="s">
        <v>6289</v>
      </c>
      <c r="J9684" s="125">
        <v>61121.61</v>
      </c>
      <c r="L9684" s="118">
        <v>0.7</v>
      </c>
    </row>
    <row r="9685" spans="1:12" x14ac:dyDescent="0.2">
      <c r="D9685" s="103"/>
      <c r="G9685" s="103"/>
    </row>
    <row r="9686" spans="1:12" x14ac:dyDescent="0.2">
      <c r="A9686" s="126" t="s">
        <v>6290</v>
      </c>
      <c r="B9686" s="127">
        <v>963168.72499999998</v>
      </c>
      <c r="C9686" s="127">
        <v>6470150.8619999997</v>
      </c>
      <c r="D9686" s="103" t="s">
        <v>167</v>
      </c>
      <c r="E9686" s="125">
        <v>534.33799999999997</v>
      </c>
      <c r="F9686" s="125">
        <v>0.80399999999997362</v>
      </c>
      <c r="G9686" s="103" t="s">
        <v>167</v>
      </c>
      <c r="H9686" s="119">
        <f t="shared" si="3524"/>
        <v>1.6039999999999737</v>
      </c>
      <c r="I9686" s="125" t="s">
        <v>6291</v>
      </c>
      <c r="J9686" s="125">
        <v>61123.31</v>
      </c>
      <c r="L9686" s="118">
        <v>0.7</v>
      </c>
    </row>
    <row r="9687" spans="1:12" x14ac:dyDescent="0.2">
      <c r="D9687" s="103"/>
      <c r="G9687" s="103"/>
    </row>
    <row r="9688" spans="1:12" x14ac:dyDescent="0.2">
      <c r="A9688" s="126">
        <v>3908</v>
      </c>
      <c r="B9688" s="127">
        <v>963169.95700000005</v>
      </c>
      <c r="C9688" s="127">
        <v>6470147.557</v>
      </c>
      <c r="D9688" s="103" t="s">
        <v>167</v>
      </c>
      <c r="E9688" s="125">
        <v>534.423</v>
      </c>
      <c r="F9688" s="125">
        <v>0.79899999999997817</v>
      </c>
      <c r="G9688" s="103" t="s">
        <v>167</v>
      </c>
      <c r="H9688" s="119">
        <f t="shared" si="3524"/>
        <v>1.5989999999999782</v>
      </c>
      <c r="I9688" s="125" t="s">
        <v>6292</v>
      </c>
      <c r="J9688" s="125">
        <v>61126.84</v>
      </c>
      <c r="L9688" s="118">
        <v>0.7</v>
      </c>
    </row>
    <row r="9689" spans="1:12" x14ac:dyDescent="0.2">
      <c r="D9689" s="103"/>
      <c r="G9689" s="103"/>
    </row>
    <row r="9690" spans="1:12" x14ac:dyDescent="0.2">
      <c r="A9690" s="126" t="s">
        <v>6293</v>
      </c>
      <c r="B9690" s="127">
        <v>963170.56200000003</v>
      </c>
      <c r="C9690" s="127">
        <v>6470145.8689999999</v>
      </c>
      <c r="D9690" s="103" t="s">
        <v>167</v>
      </c>
      <c r="E9690" s="125">
        <v>534.44799999999998</v>
      </c>
      <c r="F9690" s="125">
        <v>0.79599999999993543</v>
      </c>
      <c r="G9690" s="103" t="s">
        <v>167</v>
      </c>
      <c r="H9690" s="119">
        <f t="shared" si="3524"/>
        <v>1.5959999999999355</v>
      </c>
      <c r="I9690" s="125" t="s">
        <v>6294</v>
      </c>
      <c r="J9690" s="125">
        <v>61128.63</v>
      </c>
      <c r="L9690" s="118">
        <v>0.7</v>
      </c>
    </row>
    <row r="9691" spans="1:12" x14ac:dyDescent="0.2">
      <c r="D9691" s="103"/>
      <c r="G9691" s="103"/>
    </row>
    <row r="9692" spans="1:12" x14ac:dyDescent="0.2">
      <c r="A9692" s="126" t="s">
        <v>6295</v>
      </c>
      <c r="B9692" s="127">
        <v>963171.24100000004</v>
      </c>
      <c r="C9692" s="127">
        <v>6470144.0300000003</v>
      </c>
      <c r="D9692" s="103" t="s">
        <v>167</v>
      </c>
      <c r="E9692" s="125">
        <v>534.45399999999995</v>
      </c>
      <c r="F9692" s="125">
        <v>0.77799999999990632</v>
      </c>
      <c r="G9692" s="103" t="s">
        <v>167</v>
      </c>
      <c r="H9692" s="119">
        <f t="shared" si="3524"/>
        <v>1.5779999999999064</v>
      </c>
      <c r="I9692" s="125" t="s">
        <v>6296</v>
      </c>
      <c r="J9692" s="125">
        <v>61130.59</v>
      </c>
      <c r="L9692" s="118">
        <v>0.7</v>
      </c>
    </row>
    <row r="9693" spans="1:12" x14ac:dyDescent="0.2">
      <c r="D9693" s="103"/>
      <c r="G9693" s="103"/>
    </row>
    <row r="9694" spans="1:12" x14ac:dyDescent="0.2">
      <c r="A9694" s="126" t="s">
        <v>6297</v>
      </c>
      <c r="B9694" s="127">
        <v>963171.70200000005</v>
      </c>
      <c r="C9694" s="127">
        <v>6470142.3320000004</v>
      </c>
      <c r="D9694" s="103" t="s">
        <v>167</v>
      </c>
      <c r="E9694" s="125">
        <v>534.51199999999994</v>
      </c>
      <c r="F9694" s="125">
        <v>0.8529999999999518</v>
      </c>
      <c r="G9694" s="103" t="s">
        <v>167</v>
      </c>
      <c r="H9694" s="119">
        <f t="shared" si="3524"/>
        <v>1.6529999999999518</v>
      </c>
      <c r="I9694" s="125" t="s">
        <v>6298</v>
      </c>
      <c r="J9694" s="125">
        <v>61132.35</v>
      </c>
      <c r="L9694" s="118">
        <v>0.7</v>
      </c>
    </row>
    <row r="9695" spans="1:12" x14ac:dyDescent="0.2">
      <c r="D9695" s="103"/>
      <c r="G9695" s="103"/>
    </row>
    <row r="9696" spans="1:12" x14ac:dyDescent="0.2">
      <c r="A9696" s="126" t="s">
        <v>6299</v>
      </c>
      <c r="B9696" s="127">
        <v>963172.96299999999</v>
      </c>
      <c r="C9696" s="127">
        <v>6470137.5010000002</v>
      </c>
      <c r="D9696" s="103" t="s">
        <v>167</v>
      </c>
      <c r="E9696" s="125">
        <v>534.56600000000003</v>
      </c>
      <c r="F9696" s="125">
        <v>0.83400000000006003</v>
      </c>
      <c r="G9696" s="103" t="s">
        <v>167</v>
      </c>
      <c r="H9696" s="119">
        <f t="shared" si="3524"/>
        <v>1.6340000000000601</v>
      </c>
      <c r="I9696" s="125" t="s">
        <v>6300</v>
      </c>
      <c r="J9696" s="125">
        <v>61137.34</v>
      </c>
      <c r="L9696" s="118">
        <v>0.7</v>
      </c>
    </row>
    <row r="9697" spans="1:12" x14ac:dyDescent="0.2">
      <c r="D9697" s="103"/>
      <c r="G9697" s="103"/>
    </row>
    <row r="9698" spans="1:12" x14ac:dyDescent="0.2">
      <c r="A9698" s="126" t="s">
        <v>6301</v>
      </c>
      <c r="B9698" s="127">
        <v>963173.50600000005</v>
      </c>
      <c r="C9698" s="127">
        <v>6470135.9419999998</v>
      </c>
      <c r="D9698" s="103" t="s">
        <v>167</v>
      </c>
      <c r="E9698" s="125">
        <v>534.55799999999999</v>
      </c>
      <c r="F9698" s="125">
        <v>0.75199999999995271</v>
      </c>
      <c r="G9698" s="103" t="s">
        <v>167</v>
      </c>
      <c r="H9698" s="119">
        <f t="shared" si="3524"/>
        <v>1.5519999999999528</v>
      </c>
      <c r="I9698" s="125" t="s">
        <v>6302</v>
      </c>
      <c r="J9698" s="125">
        <v>61138.99</v>
      </c>
      <c r="L9698" s="118">
        <v>0.7</v>
      </c>
    </row>
    <row r="9699" spans="1:12" x14ac:dyDescent="0.2">
      <c r="D9699" s="103"/>
      <c r="G9699" s="103"/>
    </row>
    <row r="9700" spans="1:12" x14ac:dyDescent="0.2">
      <c r="A9700" s="126" t="s">
        <v>6303</v>
      </c>
      <c r="B9700" s="127">
        <v>963174.06700000004</v>
      </c>
      <c r="C9700" s="127">
        <v>6470134.1809999999</v>
      </c>
      <c r="D9700" s="103" t="s">
        <v>167</v>
      </c>
      <c r="E9700" s="125">
        <v>534.48599999999999</v>
      </c>
      <c r="F9700" s="125">
        <v>0.65099999999995362</v>
      </c>
      <c r="G9700" s="103" t="s">
        <v>167</v>
      </c>
      <c r="H9700" s="119">
        <f t="shared" si="3524"/>
        <v>1.4509999999999537</v>
      </c>
      <c r="I9700" s="125" t="s">
        <v>6304</v>
      </c>
      <c r="J9700" s="125">
        <v>61140.84</v>
      </c>
      <c r="L9700" s="118">
        <v>0.7</v>
      </c>
    </row>
    <row r="9701" spans="1:12" x14ac:dyDescent="0.2">
      <c r="D9701" s="103"/>
      <c r="G9701" s="103"/>
    </row>
    <row r="9702" spans="1:12" x14ac:dyDescent="0.2">
      <c r="A9702" s="126">
        <v>3909</v>
      </c>
      <c r="B9702" s="127">
        <v>963174.85499999998</v>
      </c>
      <c r="C9702" s="127">
        <v>6470131.9780000001</v>
      </c>
      <c r="D9702" s="103" t="s">
        <v>167</v>
      </c>
      <c r="E9702" s="125">
        <v>534.44000000000005</v>
      </c>
      <c r="F9702" s="125">
        <v>0.46900000000005093</v>
      </c>
      <c r="G9702" s="103" t="s">
        <v>167</v>
      </c>
      <c r="H9702" s="119">
        <f t="shared" si="3524"/>
        <v>1.269000000000051</v>
      </c>
      <c r="I9702" s="125" t="s">
        <v>6305</v>
      </c>
      <c r="J9702" s="125">
        <v>61143.19</v>
      </c>
      <c r="L9702" s="118">
        <v>0.7</v>
      </c>
    </row>
    <row r="9703" spans="1:12" x14ac:dyDescent="0.2">
      <c r="D9703" s="103"/>
      <c r="G9703" s="103"/>
    </row>
    <row r="9704" spans="1:12" x14ac:dyDescent="0.2">
      <c r="A9704" s="126" t="s">
        <v>6306</v>
      </c>
      <c r="B9704" s="127">
        <v>963176.152</v>
      </c>
      <c r="C9704" s="127">
        <v>6470128.6540000001</v>
      </c>
      <c r="D9704" s="103" t="s">
        <v>167</v>
      </c>
      <c r="E9704" s="125" t="s">
        <v>3231</v>
      </c>
      <c r="F9704" s="140"/>
      <c r="G9704" s="103" t="s">
        <v>167</v>
      </c>
      <c r="H9704" s="119">
        <f t="shared" si="3524"/>
        <v>0.79999999999999993</v>
      </c>
      <c r="I9704" s="125" t="s">
        <v>6308</v>
      </c>
      <c r="J9704" s="125">
        <v>61146.77</v>
      </c>
      <c r="K9704" s="150" t="s">
        <v>6426</v>
      </c>
      <c r="L9704" s="118">
        <v>0.7</v>
      </c>
    </row>
    <row r="9705" spans="1:12" x14ac:dyDescent="0.2">
      <c r="D9705" s="103"/>
      <c r="G9705" s="103"/>
      <c r="K9705" s="151"/>
    </row>
    <row r="9706" spans="1:12" x14ac:dyDescent="0.2">
      <c r="A9706" s="126" t="s">
        <v>6309</v>
      </c>
      <c r="B9706" s="127">
        <v>963176.87800000003</v>
      </c>
      <c r="C9706" s="127">
        <v>6470126.7939999998</v>
      </c>
      <c r="D9706" s="103" t="s">
        <v>167</v>
      </c>
      <c r="E9706" s="125" t="s">
        <v>3231</v>
      </c>
      <c r="F9706" s="140"/>
      <c r="G9706" s="103" t="s">
        <v>167</v>
      </c>
      <c r="H9706" s="119">
        <f t="shared" si="3524"/>
        <v>0.79999999999999993</v>
      </c>
      <c r="I9706" s="125" t="s">
        <v>6310</v>
      </c>
      <c r="J9706" s="125">
        <v>61148.77</v>
      </c>
      <c r="K9706" s="151"/>
      <c r="L9706" s="118">
        <v>0.7</v>
      </c>
    </row>
    <row r="9707" spans="1:12" x14ac:dyDescent="0.2">
      <c r="D9707" s="103"/>
      <c r="G9707" s="103"/>
      <c r="K9707" s="151"/>
    </row>
    <row r="9708" spans="1:12" x14ac:dyDescent="0.2">
      <c r="A9708" s="126" t="s">
        <v>6311</v>
      </c>
      <c r="B9708" s="127">
        <v>963176.96600000001</v>
      </c>
      <c r="C9708" s="127">
        <v>6470123.3389999997</v>
      </c>
      <c r="D9708" s="103" t="s">
        <v>167</v>
      </c>
      <c r="E9708" s="125" t="s">
        <v>3231</v>
      </c>
      <c r="F9708" s="140"/>
      <c r="G9708" s="103" t="s">
        <v>167</v>
      </c>
      <c r="H9708" s="119">
        <f t="shared" si="3524"/>
        <v>0.79999999999999993</v>
      </c>
      <c r="I9708" s="125" t="s">
        <v>6312</v>
      </c>
      <c r="J9708" s="125">
        <v>61152.29</v>
      </c>
      <c r="K9708" s="151"/>
      <c r="L9708" s="118">
        <v>0.7</v>
      </c>
    </row>
    <row r="9709" spans="1:12" x14ac:dyDescent="0.2">
      <c r="D9709" s="103"/>
      <c r="G9709" s="103"/>
      <c r="K9709" s="151"/>
    </row>
    <row r="9710" spans="1:12" x14ac:dyDescent="0.2">
      <c r="A9710" s="126" t="s">
        <v>6313</v>
      </c>
      <c r="B9710" s="127">
        <v>963176.56799999997</v>
      </c>
      <c r="C9710" s="127">
        <v>6470121.7149999999</v>
      </c>
      <c r="D9710" s="103" t="s">
        <v>167</v>
      </c>
      <c r="E9710" s="125" t="s">
        <v>3231</v>
      </c>
      <c r="F9710" s="140"/>
      <c r="G9710" s="103" t="s">
        <v>167</v>
      </c>
      <c r="H9710" s="119">
        <f t="shared" si="3524"/>
        <v>0.79999999999999993</v>
      </c>
      <c r="I9710" s="125" t="s">
        <v>6314</v>
      </c>
      <c r="J9710" s="125">
        <v>61153.98</v>
      </c>
      <c r="K9710" s="151"/>
      <c r="L9710" s="118">
        <v>0.7</v>
      </c>
    </row>
    <row r="9711" spans="1:12" x14ac:dyDescent="0.2">
      <c r="D9711" s="103"/>
      <c r="G9711" s="103"/>
      <c r="K9711" s="151"/>
    </row>
    <row r="9712" spans="1:12" x14ac:dyDescent="0.2">
      <c r="A9712" s="126" t="s">
        <v>6315</v>
      </c>
      <c r="B9712" s="127">
        <v>963176.83100000001</v>
      </c>
      <c r="C9712" s="127">
        <v>6470119.8320000004</v>
      </c>
      <c r="D9712" s="103" t="s">
        <v>167</v>
      </c>
      <c r="E9712" s="125" t="s">
        <v>3231</v>
      </c>
      <c r="F9712" s="140"/>
      <c r="G9712" s="103" t="s">
        <v>167</v>
      </c>
      <c r="H9712" s="119">
        <f t="shared" si="3524"/>
        <v>0.79999999999999993</v>
      </c>
      <c r="I9712" s="125" t="s">
        <v>6316</v>
      </c>
      <c r="J9712" s="125">
        <v>61155.89</v>
      </c>
      <c r="K9712" s="151"/>
      <c r="L9712" s="118">
        <v>0.7</v>
      </c>
    </row>
    <row r="9713" spans="1:12" x14ac:dyDescent="0.2">
      <c r="D9713" s="103"/>
      <c r="G9713" s="103"/>
      <c r="K9713" s="151"/>
    </row>
    <row r="9714" spans="1:12" x14ac:dyDescent="0.2">
      <c r="A9714" s="126" t="s">
        <v>6317</v>
      </c>
      <c r="B9714" s="127">
        <v>963177.09499999997</v>
      </c>
      <c r="C9714" s="127">
        <v>6470119.1739999996</v>
      </c>
      <c r="D9714" s="103" t="s">
        <v>167</v>
      </c>
      <c r="E9714" s="125" t="s">
        <v>3231</v>
      </c>
      <c r="F9714" s="140"/>
      <c r="G9714" s="103" t="s">
        <v>167</v>
      </c>
      <c r="H9714" s="119">
        <f t="shared" si="3524"/>
        <v>0.79999999999999993</v>
      </c>
      <c r="I9714" s="125" t="s">
        <v>6318</v>
      </c>
      <c r="J9714" s="125">
        <v>61156.6</v>
      </c>
      <c r="K9714" s="151"/>
      <c r="L9714" s="118">
        <v>0.7</v>
      </c>
    </row>
    <row r="9715" spans="1:12" x14ac:dyDescent="0.2">
      <c r="D9715" s="103"/>
      <c r="G9715" s="103"/>
      <c r="K9715" s="151"/>
    </row>
    <row r="9716" spans="1:12" x14ac:dyDescent="0.2">
      <c r="A9716" s="126">
        <v>3910</v>
      </c>
      <c r="B9716" s="127">
        <v>963181.375</v>
      </c>
      <c r="C9716" s="127">
        <v>6470109.6900000004</v>
      </c>
      <c r="D9716" s="103" t="s">
        <v>167</v>
      </c>
      <c r="E9716" s="125" t="s">
        <v>3231</v>
      </c>
      <c r="F9716" s="140"/>
      <c r="G9716" s="103" t="s">
        <v>167</v>
      </c>
      <c r="H9716" s="119">
        <f t="shared" si="3524"/>
        <v>0.79999999999999993</v>
      </c>
      <c r="I9716" s="125" t="s">
        <v>6319</v>
      </c>
      <c r="J9716" s="125">
        <v>61167.01</v>
      </c>
      <c r="K9716" s="151"/>
      <c r="L9716" s="118">
        <v>0.7</v>
      </c>
    </row>
    <row r="9717" spans="1:12" x14ac:dyDescent="0.2">
      <c r="D9717" s="103"/>
      <c r="G9717" s="103"/>
      <c r="K9717" s="151"/>
    </row>
    <row r="9718" spans="1:12" x14ac:dyDescent="0.2">
      <c r="A9718" s="126">
        <v>3911</v>
      </c>
      <c r="B9718" s="127">
        <v>963189.86300000001</v>
      </c>
      <c r="C9718" s="127">
        <v>6470091.7000000002</v>
      </c>
      <c r="D9718" s="103" t="s">
        <v>167</v>
      </c>
      <c r="E9718" s="125" t="s">
        <v>3231</v>
      </c>
      <c r="F9718" s="140"/>
      <c r="G9718" s="103" t="s">
        <v>167</v>
      </c>
      <c r="H9718" s="119">
        <f t="shared" si="3524"/>
        <v>0.79999999999999993</v>
      </c>
      <c r="I9718" s="125" t="s">
        <v>6320</v>
      </c>
      <c r="J9718" s="125">
        <v>61186.9</v>
      </c>
      <c r="K9718" s="151"/>
      <c r="L9718" s="118">
        <v>0.7</v>
      </c>
    </row>
    <row r="9719" spans="1:12" x14ac:dyDescent="0.2">
      <c r="D9719" s="103"/>
      <c r="G9719" s="103"/>
      <c r="K9719" s="151"/>
    </row>
    <row r="9720" spans="1:12" x14ac:dyDescent="0.2">
      <c r="A9720" s="126">
        <v>3912</v>
      </c>
      <c r="B9720" s="127">
        <v>963198.88100000005</v>
      </c>
      <c r="C9720" s="127">
        <v>6470073.8969999999</v>
      </c>
      <c r="D9720" s="103" t="s">
        <v>167</v>
      </c>
      <c r="E9720" s="125" t="s">
        <v>3231</v>
      </c>
      <c r="F9720" s="140"/>
      <c r="G9720" s="103" t="s">
        <v>167</v>
      </c>
      <c r="H9720" s="119">
        <f t="shared" si="3524"/>
        <v>0.79999999999999993</v>
      </c>
      <c r="I9720" s="125" t="s">
        <v>6321</v>
      </c>
      <c r="J9720" s="125">
        <v>61206.86</v>
      </c>
      <c r="K9720" s="151"/>
      <c r="L9720" s="118">
        <v>0.7</v>
      </c>
    </row>
    <row r="9721" spans="1:12" x14ac:dyDescent="0.2">
      <c r="D9721" s="103"/>
      <c r="G9721" s="103"/>
      <c r="K9721" s="151"/>
    </row>
    <row r="9722" spans="1:12" x14ac:dyDescent="0.2">
      <c r="A9722" s="126">
        <v>3913</v>
      </c>
      <c r="B9722" s="127">
        <v>963208.36800000002</v>
      </c>
      <c r="C9722" s="127">
        <v>6470056.3559999997</v>
      </c>
      <c r="D9722" s="103" t="s">
        <v>167</v>
      </c>
      <c r="E9722" s="125" t="s">
        <v>3231</v>
      </c>
      <c r="F9722" s="140"/>
      <c r="G9722" s="103" t="s">
        <v>167</v>
      </c>
      <c r="H9722" s="119">
        <f t="shared" si="3524"/>
        <v>0.79999999999999993</v>
      </c>
      <c r="I9722" s="125" t="s">
        <v>6322</v>
      </c>
      <c r="J9722" s="125">
        <v>61226.8</v>
      </c>
      <c r="K9722" s="151"/>
      <c r="L9722" s="118">
        <v>0.7</v>
      </c>
    </row>
    <row r="9723" spans="1:12" x14ac:dyDescent="0.2">
      <c r="D9723" s="103"/>
      <c r="G9723" s="103"/>
      <c r="K9723" s="151"/>
    </row>
    <row r="9724" spans="1:12" x14ac:dyDescent="0.2">
      <c r="A9724" s="126">
        <v>3914</v>
      </c>
      <c r="B9724" s="127">
        <v>963216.31700000004</v>
      </c>
      <c r="C9724" s="127">
        <v>6470042.4380000001</v>
      </c>
      <c r="D9724" s="103" t="s">
        <v>167</v>
      </c>
      <c r="E9724" s="125" t="s">
        <v>3231</v>
      </c>
      <c r="F9724" s="140"/>
      <c r="G9724" s="103" t="s">
        <v>167</v>
      </c>
      <c r="H9724" s="119">
        <f t="shared" si="3524"/>
        <v>0.79999999999999993</v>
      </c>
      <c r="I9724" s="125" t="s">
        <v>6323</v>
      </c>
      <c r="J9724" s="125">
        <v>61242.83</v>
      </c>
      <c r="K9724" s="151"/>
      <c r="L9724" s="118">
        <v>0.7</v>
      </c>
    </row>
    <row r="9725" spans="1:12" x14ac:dyDescent="0.2">
      <c r="D9725" s="103"/>
      <c r="G9725" s="103"/>
      <c r="K9725" s="151"/>
    </row>
    <row r="9726" spans="1:12" x14ac:dyDescent="0.2">
      <c r="A9726" s="126" t="s">
        <v>6324</v>
      </c>
      <c r="B9726" s="127">
        <v>963222.11499999999</v>
      </c>
      <c r="C9726" s="127">
        <v>6470032.7290000003</v>
      </c>
      <c r="D9726" s="103" t="s">
        <v>167</v>
      </c>
      <c r="E9726" s="125" t="s">
        <v>3231</v>
      </c>
      <c r="F9726" s="140"/>
      <c r="G9726" s="103" t="s">
        <v>167</v>
      </c>
      <c r="H9726" s="119">
        <f t="shared" ref="H9726:H9788" si="3525">F9726+L9726+0.1</f>
        <v>0.79999999999999993</v>
      </c>
      <c r="I9726" s="125" t="s">
        <v>6325</v>
      </c>
      <c r="J9726" s="125">
        <v>61254.14</v>
      </c>
      <c r="K9726" s="151"/>
      <c r="L9726" s="118">
        <v>0.7</v>
      </c>
    </row>
    <row r="9727" spans="1:12" x14ac:dyDescent="0.2">
      <c r="D9727" s="103"/>
      <c r="G9727" s="103"/>
      <c r="K9727" s="151"/>
    </row>
    <row r="9728" spans="1:12" x14ac:dyDescent="0.2">
      <c r="A9728" s="126">
        <v>3915</v>
      </c>
      <c r="B9728" s="127">
        <v>963227.50800000003</v>
      </c>
      <c r="C9728" s="127">
        <v>6470028.6430000002</v>
      </c>
      <c r="D9728" s="103" t="s">
        <v>167</v>
      </c>
      <c r="E9728" s="125" t="s">
        <v>3231</v>
      </c>
      <c r="F9728" s="140"/>
      <c r="G9728" s="103" t="s">
        <v>167</v>
      </c>
      <c r="H9728" s="119">
        <f t="shared" si="3525"/>
        <v>0.79999999999999993</v>
      </c>
      <c r="I9728" s="125" t="s">
        <v>6326</v>
      </c>
      <c r="J9728" s="125">
        <v>61260.99</v>
      </c>
      <c r="K9728" s="151"/>
      <c r="L9728" s="118">
        <v>0.7</v>
      </c>
    </row>
    <row r="9729" spans="1:12" x14ac:dyDescent="0.2">
      <c r="D9729" s="103"/>
      <c r="G9729" s="103"/>
      <c r="K9729" s="151"/>
    </row>
    <row r="9730" spans="1:12" x14ac:dyDescent="0.2">
      <c r="A9730" s="126" t="s">
        <v>6327</v>
      </c>
      <c r="B9730" s="127">
        <v>963228.99</v>
      </c>
      <c r="C9730" s="127">
        <v>6470026.9359999998</v>
      </c>
      <c r="D9730" s="103" t="s">
        <v>167</v>
      </c>
      <c r="E9730" s="125" t="s">
        <v>3231</v>
      </c>
      <c r="F9730" s="140"/>
      <c r="G9730" s="103" t="s">
        <v>167</v>
      </c>
      <c r="H9730" s="119">
        <f t="shared" si="3525"/>
        <v>0.79999999999999993</v>
      </c>
      <c r="I9730" s="125" t="s">
        <v>6328</v>
      </c>
      <c r="J9730" s="125">
        <v>61263.27</v>
      </c>
      <c r="K9730" s="151"/>
      <c r="L9730" s="118">
        <v>0.7</v>
      </c>
    </row>
    <row r="9731" spans="1:12" x14ac:dyDescent="0.2">
      <c r="D9731" s="103"/>
      <c r="G9731" s="103"/>
      <c r="K9731" s="151"/>
    </row>
    <row r="9732" spans="1:12" x14ac:dyDescent="0.2">
      <c r="A9732" s="126" t="s">
        <v>6329</v>
      </c>
      <c r="B9732" s="127">
        <v>963230.05500000005</v>
      </c>
      <c r="C9732" s="127">
        <v>6470025.2439999999</v>
      </c>
      <c r="D9732" s="103" t="s">
        <v>167</v>
      </c>
      <c r="E9732" s="125" t="s">
        <v>3231</v>
      </c>
      <c r="F9732" s="140"/>
      <c r="G9732" s="103" t="s">
        <v>167</v>
      </c>
      <c r="H9732" s="119">
        <f t="shared" si="3525"/>
        <v>0.79999999999999993</v>
      </c>
      <c r="I9732" s="125" t="s">
        <v>6330</v>
      </c>
      <c r="J9732" s="125">
        <v>61265.27</v>
      </c>
      <c r="K9732" s="151"/>
      <c r="L9732" s="118">
        <v>0.7</v>
      </c>
    </row>
    <row r="9733" spans="1:12" x14ac:dyDescent="0.2">
      <c r="D9733" s="103"/>
      <c r="G9733" s="103"/>
      <c r="K9733" s="151"/>
    </row>
    <row r="9734" spans="1:12" x14ac:dyDescent="0.2">
      <c r="A9734" s="126" t="s">
        <v>6331</v>
      </c>
      <c r="B9734" s="127">
        <v>963231.10499999998</v>
      </c>
      <c r="C9734" s="127">
        <v>6470023.5429999996</v>
      </c>
      <c r="D9734" s="103" t="s">
        <v>167</v>
      </c>
      <c r="E9734" s="125" t="s">
        <v>3231</v>
      </c>
      <c r="F9734" s="140"/>
      <c r="G9734" s="103" t="s">
        <v>167</v>
      </c>
      <c r="H9734" s="119">
        <f t="shared" si="3525"/>
        <v>0.79999999999999993</v>
      </c>
      <c r="I9734" s="125" t="s">
        <v>6332</v>
      </c>
      <c r="J9734" s="125">
        <v>61267.27</v>
      </c>
      <c r="K9734" s="151"/>
      <c r="L9734" s="118">
        <v>0.7</v>
      </c>
    </row>
    <row r="9735" spans="1:12" x14ac:dyDescent="0.2">
      <c r="D9735" s="103"/>
      <c r="G9735" s="103"/>
      <c r="K9735" s="151"/>
    </row>
    <row r="9736" spans="1:12" x14ac:dyDescent="0.2">
      <c r="A9736" s="126" t="s">
        <v>6333</v>
      </c>
      <c r="B9736" s="127">
        <v>963232.16399999999</v>
      </c>
      <c r="C9736" s="127">
        <v>6470021.8480000002</v>
      </c>
      <c r="D9736" s="103" t="s">
        <v>167</v>
      </c>
      <c r="E9736" s="125" t="s">
        <v>3231</v>
      </c>
      <c r="F9736" s="140"/>
      <c r="G9736" s="103" t="s">
        <v>167</v>
      </c>
      <c r="H9736" s="119">
        <f t="shared" si="3525"/>
        <v>0.79999999999999993</v>
      </c>
      <c r="I9736" s="125" t="s">
        <v>6334</v>
      </c>
      <c r="J9736" s="125">
        <v>61269.26</v>
      </c>
      <c r="K9736" s="151"/>
      <c r="L9736" s="118">
        <v>0.7</v>
      </c>
    </row>
    <row r="9737" spans="1:12" x14ac:dyDescent="0.2">
      <c r="D9737" s="103"/>
      <c r="G9737" s="103"/>
      <c r="K9737" s="151"/>
    </row>
    <row r="9738" spans="1:12" x14ac:dyDescent="0.2">
      <c r="A9738" s="126" t="s">
        <v>6335</v>
      </c>
      <c r="B9738" s="127">
        <v>963233.22100000002</v>
      </c>
      <c r="C9738" s="127">
        <v>6470020.148</v>
      </c>
      <c r="D9738" s="103" t="s">
        <v>167</v>
      </c>
      <c r="E9738" s="125" t="s">
        <v>3231</v>
      </c>
      <c r="F9738" s="140"/>
      <c r="G9738" s="103" t="s">
        <v>167</v>
      </c>
      <c r="H9738" s="119">
        <f t="shared" si="3525"/>
        <v>0.79999999999999993</v>
      </c>
      <c r="I9738" s="125" t="s">
        <v>6336</v>
      </c>
      <c r="J9738" s="125">
        <v>61271.27</v>
      </c>
      <c r="K9738" s="151"/>
      <c r="L9738" s="118">
        <v>0.7</v>
      </c>
    </row>
    <row r="9739" spans="1:12" x14ac:dyDescent="0.2">
      <c r="D9739" s="103"/>
      <c r="G9739" s="103"/>
      <c r="K9739" s="151"/>
    </row>
    <row r="9740" spans="1:12" x14ac:dyDescent="0.2">
      <c r="A9740" s="126" t="s">
        <v>6337</v>
      </c>
      <c r="B9740" s="127">
        <v>963234.27099999995</v>
      </c>
      <c r="C9740" s="127">
        <v>6470018.4479999999</v>
      </c>
      <c r="D9740" s="103" t="s">
        <v>167</v>
      </c>
      <c r="E9740" s="125" t="s">
        <v>3231</v>
      </c>
      <c r="F9740" s="140"/>
      <c r="G9740" s="103" t="s">
        <v>167</v>
      </c>
      <c r="H9740" s="119">
        <f t="shared" si="3525"/>
        <v>0.79999999999999993</v>
      </c>
      <c r="I9740" s="125" t="s">
        <v>6338</v>
      </c>
      <c r="J9740" s="125">
        <v>61273.27</v>
      </c>
      <c r="K9740" s="151"/>
      <c r="L9740" s="118">
        <v>0.7</v>
      </c>
    </row>
    <row r="9741" spans="1:12" x14ac:dyDescent="0.2">
      <c r="D9741" s="103"/>
      <c r="G9741" s="103"/>
      <c r="K9741" s="151"/>
    </row>
    <row r="9742" spans="1:12" x14ac:dyDescent="0.2">
      <c r="A9742" s="126" t="s">
        <v>6339</v>
      </c>
      <c r="B9742" s="127">
        <v>963234.728</v>
      </c>
      <c r="C9742" s="127">
        <v>6470017.693</v>
      </c>
      <c r="D9742" s="103" t="s">
        <v>167</v>
      </c>
      <c r="E9742" s="125" t="s">
        <v>3231</v>
      </c>
      <c r="F9742" s="140"/>
      <c r="G9742" s="103" t="s">
        <v>167</v>
      </c>
      <c r="H9742" s="119">
        <f t="shared" si="3525"/>
        <v>0.79999999999999993</v>
      </c>
      <c r="I9742" s="125" t="s">
        <v>6340</v>
      </c>
      <c r="J9742" s="125">
        <v>61274.15</v>
      </c>
      <c r="K9742" s="152"/>
      <c r="L9742" s="118">
        <v>0.7</v>
      </c>
    </row>
    <row r="9743" spans="1:12" x14ac:dyDescent="0.2">
      <c r="D9743" s="103"/>
      <c r="G9743" s="103"/>
      <c r="K9743" s="130"/>
    </row>
    <row r="9744" spans="1:12" x14ac:dyDescent="0.2">
      <c r="A9744" s="126" t="s">
        <v>6341</v>
      </c>
      <c r="B9744" s="127">
        <v>963237.18599999999</v>
      </c>
      <c r="C9744" s="127">
        <v>6470014.0769999996</v>
      </c>
      <c r="D9744" s="103" t="s">
        <v>167</v>
      </c>
      <c r="E9744" s="147" t="s">
        <v>6342</v>
      </c>
      <c r="F9744" s="147" t="s">
        <v>6307</v>
      </c>
      <c r="G9744" s="103" t="s">
        <v>167</v>
      </c>
      <c r="H9744" s="119" t="e">
        <f t="shared" si="3525"/>
        <v>#VALUE!</v>
      </c>
      <c r="I9744" s="125" t="s">
        <v>6343</v>
      </c>
      <c r="J9744" s="125">
        <v>61278.53</v>
      </c>
      <c r="K9744" s="150" t="s">
        <v>6427</v>
      </c>
      <c r="L9744" s="118">
        <v>1.75</v>
      </c>
    </row>
    <row r="9745" spans="1:12" x14ac:dyDescent="0.2">
      <c r="D9745" s="103"/>
      <c r="E9745" s="148"/>
      <c r="F9745" s="148"/>
      <c r="G9745" s="103"/>
      <c r="K9745" s="151"/>
    </row>
    <row r="9746" spans="1:12" x14ac:dyDescent="0.2">
      <c r="A9746" s="126" t="s">
        <v>6344</v>
      </c>
      <c r="B9746" s="127">
        <v>963237.88899999997</v>
      </c>
      <c r="C9746" s="127">
        <v>6470013.2309999997</v>
      </c>
      <c r="D9746" s="103" t="s">
        <v>167</v>
      </c>
      <c r="E9746" s="149"/>
      <c r="F9746" s="149"/>
      <c r="G9746" s="103" t="s">
        <v>167</v>
      </c>
      <c r="H9746" s="119">
        <f t="shared" si="3525"/>
        <v>1</v>
      </c>
      <c r="I9746" s="125" t="s">
        <v>6345</v>
      </c>
      <c r="J9746" s="125">
        <v>61279.63</v>
      </c>
      <c r="K9746" s="152"/>
      <c r="L9746" s="118">
        <v>0.9</v>
      </c>
    </row>
    <row r="9747" spans="1:12" x14ac:dyDescent="0.2">
      <c r="D9747" s="103"/>
      <c r="G9747" s="103"/>
    </row>
    <row r="9748" spans="1:12" x14ac:dyDescent="0.2">
      <c r="A9748" s="126" t="s">
        <v>6346</v>
      </c>
      <c r="B9748" s="127">
        <v>963238.59</v>
      </c>
      <c r="C9748" s="127">
        <v>6470012.7029999997</v>
      </c>
      <c r="D9748" s="103" t="s">
        <v>167</v>
      </c>
      <c r="E9748" s="125">
        <v>534.98</v>
      </c>
      <c r="F9748" s="125">
        <v>0.4</v>
      </c>
      <c r="G9748" s="103" t="s">
        <v>167</v>
      </c>
      <c r="H9748" s="119">
        <f t="shared" si="3525"/>
        <v>1.2000000000000002</v>
      </c>
      <c r="I9748" s="125" t="s">
        <v>6347</v>
      </c>
      <c r="J9748" s="125">
        <v>61280.51</v>
      </c>
      <c r="L9748" s="118">
        <v>0.7</v>
      </c>
    </row>
    <row r="9749" spans="1:12" x14ac:dyDescent="0.2">
      <c r="D9749" s="103"/>
      <c r="G9749" s="103"/>
    </row>
    <row r="9750" spans="1:12" x14ac:dyDescent="0.2">
      <c r="A9750" s="126" t="s">
        <v>6348</v>
      </c>
      <c r="B9750" s="127">
        <v>963240.77800000005</v>
      </c>
      <c r="C9750" s="127">
        <v>6470010.9029999999</v>
      </c>
      <c r="D9750" s="103" t="s">
        <v>167</v>
      </c>
      <c r="E9750" s="125">
        <v>535.01</v>
      </c>
      <c r="F9750" s="125">
        <v>0.65</v>
      </c>
      <c r="G9750" s="103" t="s">
        <v>167</v>
      </c>
      <c r="H9750" s="119">
        <f t="shared" si="3525"/>
        <v>1.4500000000000002</v>
      </c>
      <c r="I9750" s="125" t="s">
        <v>6349</v>
      </c>
      <c r="J9750" s="125">
        <v>61283.360000000001</v>
      </c>
      <c r="L9750" s="118">
        <v>0.7</v>
      </c>
    </row>
    <row r="9751" spans="1:12" x14ac:dyDescent="0.2">
      <c r="D9751" s="103"/>
      <c r="G9751" s="103"/>
    </row>
    <row r="9752" spans="1:12" x14ac:dyDescent="0.2">
      <c r="A9752" s="126" t="s">
        <v>6350</v>
      </c>
      <c r="B9752" s="127">
        <v>963242.13199999998</v>
      </c>
      <c r="C9752" s="127">
        <v>6470009.0719999997</v>
      </c>
      <c r="D9752" s="103" t="s">
        <v>167</v>
      </c>
      <c r="E9752" s="125">
        <v>535.01</v>
      </c>
      <c r="F9752" s="125">
        <v>0.9</v>
      </c>
      <c r="G9752" s="103" t="s">
        <v>167</v>
      </c>
      <c r="H9752" s="119">
        <f t="shared" si="3525"/>
        <v>1.7000000000000002</v>
      </c>
      <c r="I9752" s="125" t="s">
        <v>6351</v>
      </c>
      <c r="J9752" s="125">
        <v>61285.64</v>
      </c>
      <c r="L9752" s="118">
        <v>0.7</v>
      </c>
    </row>
    <row r="9753" spans="1:12" x14ac:dyDescent="0.2">
      <c r="D9753" s="103"/>
      <c r="G9753" s="103"/>
    </row>
    <row r="9754" spans="1:12" x14ac:dyDescent="0.2">
      <c r="A9754" s="126">
        <v>3916</v>
      </c>
      <c r="B9754" s="127">
        <v>963243.63300000003</v>
      </c>
      <c r="C9754" s="127">
        <v>6470006.9970000004</v>
      </c>
      <c r="D9754" s="103" t="s">
        <v>167</v>
      </c>
      <c r="E9754" s="125">
        <v>535.08000000000004</v>
      </c>
      <c r="F9754" s="125">
        <v>1.05</v>
      </c>
      <c r="G9754" s="103" t="s">
        <v>167</v>
      </c>
      <c r="H9754" s="119">
        <f t="shared" si="3525"/>
        <v>1.85</v>
      </c>
      <c r="I9754" s="125" t="s">
        <v>6352</v>
      </c>
      <c r="J9754" s="125">
        <v>61288.14</v>
      </c>
      <c r="L9754" s="118">
        <v>0.7</v>
      </c>
    </row>
    <row r="9755" spans="1:12" x14ac:dyDescent="0.2">
      <c r="D9755" s="103"/>
      <c r="G9755" s="103"/>
    </row>
    <row r="9756" spans="1:12" x14ac:dyDescent="0.2">
      <c r="A9756" s="126" t="s">
        <v>6353</v>
      </c>
      <c r="B9756" s="127">
        <v>963245.68599999999</v>
      </c>
      <c r="C9756" s="127">
        <v>6470004.3250000002</v>
      </c>
      <c r="D9756" s="103" t="s">
        <v>167</v>
      </c>
      <c r="E9756" s="125">
        <v>535.20000000000005</v>
      </c>
      <c r="F9756" s="125">
        <v>1.25</v>
      </c>
      <c r="G9756" s="103" t="s">
        <v>167</v>
      </c>
      <c r="H9756" s="119">
        <f t="shared" si="3525"/>
        <v>2.0499999999999998</v>
      </c>
      <c r="I9756" s="125" t="s">
        <v>6354</v>
      </c>
      <c r="J9756" s="125">
        <v>61291.85</v>
      </c>
      <c r="L9756" s="118">
        <v>0.7</v>
      </c>
    </row>
    <row r="9757" spans="1:12" x14ac:dyDescent="0.2">
      <c r="D9757" s="103"/>
      <c r="G9757" s="103"/>
    </row>
    <row r="9758" spans="1:12" x14ac:dyDescent="0.2">
      <c r="A9758" s="126" t="s">
        <v>6355</v>
      </c>
      <c r="B9758" s="127">
        <v>963246.755</v>
      </c>
      <c r="C9758" s="127">
        <v>6470002.2259999998</v>
      </c>
      <c r="D9758" s="103" t="s">
        <v>167</v>
      </c>
      <c r="E9758" s="125">
        <v>535.29999999999995</v>
      </c>
      <c r="F9758" s="125">
        <v>1.35</v>
      </c>
      <c r="G9758" s="103" t="s">
        <v>167</v>
      </c>
      <c r="H9758" s="119">
        <f t="shared" si="3525"/>
        <v>2.15</v>
      </c>
      <c r="I9758" s="125" t="s">
        <v>6356</v>
      </c>
      <c r="J9758" s="125">
        <v>61293.85</v>
      </c>
      <c r="L9758" s="118">
        <v>0.7</v>
      </c>
    </row>
    <row r="9759" spans="1:12" x14ac:dyDescent="0.2">
      <c r="D9759" s="103"/>
      <c r="G9759" s="103"/>
    </row>
    <row r="9760" spans="1:12" x14ac:dyDescent="0.2">
      <c r="A9760" s="126" t="s">
        <v>6357</v>
      </c>
      <c r="B9760" s="127">
        <v>963247.56499999994</v>
      </c>
      <c r="C9760" s="127">
        <v>6469997.0449999999</v>
      </c>
      <c r="D9760" s="103" t="s">
        <v>167</v>
      </c>
      <c r="E9760" s="125">
        <v>535.28899999999999</v>
      </c>
      <c r="F9760" s="125">
        <v>1.4679999999999609</v>
      </c>
      <c r="G9760" s="103" t="s">
        <v>167</v>
      </c>
      <c r="H9760" s="119">
        <f t="shared" si="3525"/>
        <v>2.2679999999999612</v>
      </c>
      <c r="I9760" s="125" t="s">
        <v>6358</v>
      </c>
      <c r="J9760" s="125">
        <v>61299.07</v>
      </c>
      <c r="L9760" s="118">
        <v>0.7</v>
      </c>
    </row>
    <row r="9761" spans="1:12" x14ac:dyDescent="0.2">
      <c r="D9761" s="103"/>
      <c r="G9761" s="103"/>
    </row>
    <row r="9762" spans="1:12" x14ac:dyDescent="0.2">
      <c r="A9762" s="126" t="s">
        <v>6359</v>
      </c>
      <c r="B9762" s="127">
        <v>963249.94099999999</v>
      </c>
      <c r="C9762" s="127">
        <v>6469990.9840000002</v>
      </c>
      <c r="D9762" s="103" t="s">
        <v>167</v>
      </c>
      <c r="E9762" s="125">
        <v>535.20799999999997</v>
      </c>
      <c r="F9762" s="125">
        <v>1.09699999999998</v>
      </c>
      <c r="G9762" s="103" t="s">
        <v>167</v>
      </c>
      <c r="H9762" s="119">
        <f t="shared" si="3525"/>
        <v>1.89699999999998</v>
      </c>
      <c r="I9762" s="125" t="s">
        <v>6360</v>
      </c>
      <c r="J9762" s="125">
        <v>61306</v>
      </c>
      <c r="L9762" s="118">
        <v>0.7</v>
      </c>
    </row>
    <row r="9763" spans="1:12" x14ac:dyDescent="0.2">
      <c r="D9763" s="103"/>
      <c r="G9763" s="103"/>
    </row>
    <row r="9764" spans="1:12" x14ac:dyDescent="0.2">
      <c r="A9764" s="126">
        <v>3917</v>
      </c>
      <c r="B9764" s="127">
        <v>963251.16299999994</v>
      </c>
      <c r="C9764" s="127">
        <v>6469989.2860000003</v>
      </c>
      <c r="D9764" s="103" t="s">
        <v>167</v>
      </c>
      <c r="E9764" s="125">
        <v>535.202</v>
      </c>
      <c r="F9764" s="125">
        <v>1</v>
      </c>
      <c r="G9764" s="103" t="s">
        <v>167</v>
      </c>
      <c r="H9764" s="119">
        <f t="shared" si="3525"/>
        <v>1.8</v>
      </c>
      <c r="I9764" s="125" t="s">
        <v>6361</v>
      </c>
      <c r="J9764" s="125">
        <v>61307.66</v>
      </c>
      <c r="L9764" s="118">
        <v>0.7</v>
      </c>
    </row>
    <row r="9765" spans="1:12" x14ac:dyDescent="0.2">
      <c r="D9765" s="103"/>
      <c r="G9765" s="103"/>
    </row>
    <row r="9766" spans="1:12" x14ac:dyDescent="0.2">
      <c r="A9766" s="126" t="s">
        <v>6362</v>
      </c>
      <c r="B9766" s="127">
        <v>963257.30900000001</v>
      </c>
      <c r="C9766" s="127">
        <v>6469980.8530000001</v>
      </c>
      <c r="D9766" s="103" t="s">
        <v>167</v>
      </c>
      <c r="E9766" s="125">
        <v>535.10599999999999</v>
      </c>
      <c r="F9766" s="125">
        <v>0.52800000000002001</v>
      </c>
      <c r="G9766" s="103" t="s">
        <v>167</v>
      </c>
      <c r="H9766" s="119">
        <f t="shared" si="3525"/>
        <v>1.3280000000000201</v>
      </c>
      <c r="I9766" s="125" t="s">
        <v>6363</v>
      </c>
      <c r="J9766" s="125">
        <v>61318.1</v>
      </c>
      <c r="L9766" s="118">
        <v>0.7</v>
      </c>
    </row>
    <row r="9767" spans="1:12" x14ac:dyDescent="0.2">
      <c r="D9767" s="103"/>
      <c r="G9767" s="103"/>
    </row>
    <row r="9768" spans="1:12" x14ac:dyDescent="0.2">
      <c r="A9768" s="126">
        <v>3918</v>
      </c>
      <c r="B9768" s="127">
        <v>963262.93200000003</v>
      </c>
      <c r="C9768" s="127">
        <v>6469973.2460000003</v>
      </c>
      <c r="D9768" s="103" t="s">
        <v>167</v>
      </c>
      <c r="E9768" s="125">
        <v>535.03300000000002</v>
      </c>
      <c r="F9768" s="125">
        <v>0.54100000000005366</v>
      </c>
      <c r="G9768" s="103" t="s">
        <v>167</v>
      </c>
      <c r="H9768" s="119">
        <f t="shared" si="3525"/>
        <v>1.3410000000000537</v>
      </c>
      <c r="I9768" s="125" t="s">
        <v>6364</v>
      </c>
      <c r="J9768" s="125">
        <v>61327.63</v>
      </c>
      <c r="L9768" s="118">
        <v>0.7</v>
      </c>
    </row>
    <row r="9769" spans="1:12" x14ac:dyDescent="0.2">
      <c r="D9769" s="103"/>
      <c r="G9769" s="103"/>
    </row>
    <row r="9770" spans="1:12" x14ac:dyDescent="0.2">
      <c r="A9770" s="126" t="s">
        <v>6365</v>
      </c>
      <c r="B9770" s="127">
        <v>963267.78500000003</v>
      </c>
      <c r="C9770" s="127">
        <v>6469966.8480000002</v>
      </c>
      <c r="D9770" s="103" t="s">
        <v>167</v>
      </c>
      <c r="E9770" s="125">
        <v>534.95100000000002</v>
      </c>
      <c r="F9770" s="125">
        <v>0.49099999999998545</v>
      </c>
      <c r="G9770" s="103" t="s">
        <v>167</v>
      </c>
      <c r="H9770" s="119">
        <f t="shared" si="3525"/>
        <v>1.2909999999999855</v>
      </c>
      <c r="I9770" s="125" t="s">
        <v>6366</v>
      </c>
      <c r="J9770" s="125">
        <v>61335.59</v>
      </c>
      <c r="L9770" s="118">
        <v>0.7</v>
      </c>
    </row>
    <row r="9771" spans="1:12" x14ac:dyDescent="0.2">
      <c r="D9771" s="103"/>
      <c r="G9771" s="103"/>
    </row>
    <row r="9772" spans="1:12" x14ac:dyDescent="0.2">
      <c r="A9772" s="126">
        <v>3919</v>
      </c>
      <c r="B9772" s="127">
        <v>963277.41500000004</v>
      </c>
      <c r="C9772" s="127">
        <v>6469954.5760000004</v>
      </c>
      <c r="D9772" s="103" t="s">
        <v>167</v>
      </c>
      <c r="E9772" s="125">
        <v>534.82100000000003</v>
      </c>
      <c r="F9772" s="125">
        <v>0.55399999999997362</v>
      </c>
      <c r="G9772" s="103" t="s">
        <v>167</v>
      </c>
      <c r="H9772" s="119">
        <f t="shared" si="3525"/>
        <v>1.3539999999999737</v>
      </c>
      <c r="I9772" s="125" t="s">
        <v>6367</v>
      </c>
      <c r="J9772" s="125">
        <v>61351.26</v>
      </c>
      <c r="L9772" s="118">
        <v>0.7</v>
      </c>
    </row>
    <row r="9773" spans="1:12" x14ac:dyDescent="0.2">
      <c r="D9773" s="103"/>
      <c r="G9773" s="103"/>
    </row>
    <row r="9774" spans="1:12" x14ac:dyDescent="0.2">
      <c r="A9774" s="126">
        <v>3920</v>
      </c>
      <c r="B9774" s="127">
        <v>963287.55599999998</v>
      </c>
      <c r="C9774" s="127">
        <v>6469942.0159999998</v>
      </c>
      <c r="D9774" s="103" t="s">
        <v>167</v>
      </c>
      <c r="E9774" s="125">
        <v>534.71799999999996</v>
      </c>
      <c r="F9774" s="125">
        <v>0.58100000000001728</v>
      </c>
      <c r="G9774" s="103" t="s">
        <v>167</v>
      </c>
      <c r="H9774" s="119">
        <f t="shared" si="3525"/>
        <v>1.3810000000000173</v>
      </c>
      <c r="I9774" s="125" t="s">
        <v>6368</v>
      </c>
      <c r="J9774" s="125">
        <v>61367.34</v>
      </c>
      <c r="L9774" s="118">
        <v>0.7</v>
      </c>
    </row>
    <row r="9775" spans="1:12" x14ac:dyDescent="0.2">
      <c r="D9775" s="103"/>
      <c r="G9775" s="103"/>
    </row>
    <row r="9776" spans="1:12" x14ac:dyDescent="0.2">
      <c r="A9776" s="126">
        <v>3921</v>
      </c>
      <c r="B9776" s="127">
        <v>963300.70400000003</v>
      </c>
      <c r="C9776" s="127">
        <v>6469926.7819999997</v>
      </c>
      <c r="D9776" s="103" t="s">
        <v>167</v>
      </c>
      <c r="E9776" s="125">
        <v>534.57000000000005</v>
      </c>
      <c r="F9776" s="125">
        <v>0.59800000000007003</v>
      </c>
      <c r="G9776" s="103" t="s">
        <v>167</v>
      </c>
      <c r="H9776" s="119">
        <f t="shared" si="3525"/>
        <v>1.3980000000000701</v>
      </c>
      <c r="I9776" s="125" t="s">
        <v>6369</v>
      </c>
      <c r="J9776" s="125">
        <v>61387.46</v>
      </c>
      <c r="L9776" s="118">
        <v>0.7</v>
      </c>
    </row>
    <row r="9777" spans="1:12" x14ac:dyDescent="0.2">
      <c r="D9777" s="103"/>
      <c r="G9777" s="103"/>
    </row>
    <row r="9778" spans="1:12" x14ac:dyDescent="0.2">
      <c r="A9778" s="126">
        <v>3922</v>
      </c>
      <c r="B9778" s="127">
        <v>963314.23499999999</v>
      </c>
      <c r="C9778" s="127">
        <v>6469911.8159999996</v>
      </c>
      <c r="D9778" s="103" t="s">
        <v>167</v>
      </c>
      <c r="E9778" s="125">
        <v>534.48199999999997</v>
      </c>
      <c r="F9778" s="125">
        <v>0.58100000000001728</v>
      </c>
      <c r="G9778" s="103" t="s">
        <v>167</v>
      </c>
      <c r="H9778" s="119">
        <f t="shared" si="3525"/>
        <v>1.3810000000000173</v>
      </c>
      <c r="I9778" s="125" t="s">
        <v>6370</v>
      </c>
      <c r="J9778" s="125">
        <v>61407.71</v>
      </c>
      <c r="L9778" s="118">
        <v>0.7</v>
      </c>
    </row>
    <row r="9779" spans="1:12" x14ac:dyDescent="0.2">
      <c r="D9779" s="103"/>
      <c r="G9779" s="103"/>
    </row>
    <row r="9780" spans="1:12" x14ac:dyDescent="0.2">
      <c r="A9780" s="126">
        <v>3923</v>
      </c>
      <c r="B9780" s="127">
        <v>963327.95900000003</v>
      </c>
      <c r="C9780" s="127">
        <v>6469897.6960000005</v>
      </c>
      <c r="D9780" s="103" t="s">
        <v>167</v>
      </c>
      <c r="E9780" s="125">
        <v>534.38499999999999</v>
      </c>
      <c r="F9780" s="125">
        <v>0.54999999999995453</v>
      </c>
      <c r="G9780" s="103" t="s">
        <v>167</v>
      </c>
      <c r="H9780" s="119">
        <f t="shared" si="3525"/>
        <v>1.3499999999999546</v>
      </c>
      <c r="I9780" s="125" t="s">
        <v>6371</v>
      </c>
      <c r="J9780" s="125">
        <v>61427.34</v>
      </c>
      <c r="L9780" s="118">
        <v>0.7</v>
      </c>
    </row>
    <row r="9781" spans="1:12" x14ac:dyDescent="0.2">
      <c r="D9781" s="103"/>
      <c r="G9781" s="103"/>
    </row>
    <row r="9782" spans="1:12" x14ac:dyDescent="0.2">
      <c r="A9782" s="126">
        <v>3924</v>
      </c>
      <c r="B9782" s="127">
        <v>963342.38800000004</v>
      </c>
      <c r="C9782" s="127">
        <v>6469883.3990000002</v>
      </c>
      <c r="D9782" s="103" t="s">
        <v>167</v>
      </c>
      <c r="E9782" s="125">
        <v>534.31299999999999</v>
      </c>
      <c r="F9782" s="125">
        <v>0.56299999999998818</v>
      </c>
      <c r="G9782" s="103" t="s">
        <v>167</v>
      </c>
      <c r="H9782" s="119">
        <f t="shared" si="3525"/>
        <v>1.3629999999999882</v>
      </c>
      <c r="I9782" s="125" t="s">
        <v>6372</v>
      </c>
      <c r="J9782" s="125">
        <v>61447.65</v>
      </c>
      <c r="L9782" s="118">
        <v>0.7</v>
      </c>
    </row>
    <row r="9783" spans="1:12" x14ac:dyDescent="0.2">
      <c r="D9783" s="103"/>
      <c r="G9783" s="103"/>
    </row>
    <row r="9784" spans="1:12" x14ac:dyDescent="0.2">
      <c r="A9784" s="126">
        <v>3925</v>
      </c>
      <c r="B9784" s="127">
        <v>963356.946</v>
      </c>
      <c r="C9784" s="127">
        <v>6469869.7039999999</v>
      </c>
      <c r="D9784" s="103" t="s">
        <v>167</v>
      </c>
      <c r="E9784" s="125">
        <v>534.26599999999996</v>
      </c>
      <c r="F9784" s="125">
        <v>0.51999999999998181</v>
      </c>
      <c r="G9784" s="103" t="s">
        <v>167</v>
      </c>
      <c r="H9784" s="119">
        <f t="shared" si="3525"/>
        <v>1.3199999999999819</v>
      </c>
      <c r="I9784" s="125" t="s">
        <v>6373</v>
      </c>
      <c r="J9784" s="125">
        <v>61467.71</v>
      </c>
      <c r="L9784" s="118">
        <v>0.7</v>
      </c>
    </row>
    <row r="9785" spans="1:12" x14ac:dyDescent="0.2">
      <c r="D9785" s="103"/>
      <c r="G9785" s="103"/>
    </row>
    <row r="9786" spans="1:12" x14ac:dyDescent="0.2">
      <c r="A9786" s="126">
        <v>3926</v>
      </c>
      <c r="B9786" s="127">
        <v>963372.12800000003</v>
      </c>
      <c r="C9786" s="127">
        <v>6469856.2439999999</v>
      </c>
      <c r="D9786" s="103" t="s">
        <v>167</v>
      </c>
      <c r="E9786" s="125">
        <v>534.22900000000004</v>
      </c>
      <c r="F9786" s="125">
        <v>0.5220000000000482</v>
      </c>
      <c r="G9786" s="103" t="s">
        <v>167</v>
      </c>
      <c r="H9786" s="119">
        <f t="shared" si="3525"/>
        <v>1.3220000000000482</v>
      </c>
      <c r="I9786" s="125" t="s">
        <v>6374</v>
      </c>
      <c r="J9786" s="125">
        <v>61487.93</v>
      </c>
      <c r="L9786" s="118">
        <v>0.7</v>
      </c>
    </row>
    <row r="9787" spans="1:12" x14ac:dyDescent="0.2">
      <c r="D9787" s="103"/>
      <c r="G9787" s="103"/>
    </row>
    <row r="9788" spans="1:12" x14ac:dyDescent="0.2">
      <c r="A9788" s="126">
        <v>3927</v>
      </c>
      <c r="B9788" s="127">
        <v>963387.26100000006</v>
      </c>
      <c r="C9788" s="127">
        <v>6469843.7089999998</v>
      </c>
      <c r="D9788" s="103" t="s">
        <v>167</v>
      </c>
      <c r="E9788" s="125">
        <v>534.21500000000003</v>
      </c>
      <c r="F9788" s="125">
        <v>0.54100000000005366</v>
      </c>
      <c r="G9788" s="103" t="s">
        <v>167</v>
      </c>
      <c r="H9788" s="119">
        <f t="shared" si="3525"/>
        <v>1.3410000000000537</v>
      </c>
      <c r="I9788" s="125" t="s">
        <v>6375</v>
      </c>
      <c r="J9788" s="125">
        <v>61507.58</v>
      </c>
      <c r="L9788" s="118">
        <v>0.7</v>
      </c>
    </row>
    <row r="9789" spans="1:12" x14ac:dyDescent="0.2">
      <c r="D9789" s="103"/>
      <c r="G9789" s="103"/>
    </row>
    <row r="9790" spans="1:12" x14ac:dyDescent="0.2">
      <c r="A9790" s="126" t="s">
        <v>6376</v>
      </c>
      <c r="B9790" s="127">
        <v>963393.88899999997</v>
      </c>
      <c r="C9790" s="127">
        <v>6469838.3470000001</v>
      </c>
      <c r="D9790" s="103" t="s">
        <v>167</v>
      </c>
      <c r="E9790" s="125">
        <v>534.21900000000005</v>
      </c>
      <c r="F9790" s="125">
        <v>0.58700000000010277</v>
      </c>
      <c r="G9790" s="103" t="s">
        <v>167</v>
      </c>
      <c r="H9790" s="119">
        <f t="shared" ref="H9790:H9852" si="3526">F9790+L9790+0.1</f>
        <v>1.3870000000001028</v>
      </c>
      <c r="I9790" s="125" t="s">
        <v>6377</v>
      </c>
      <c r="J9790" s="125">
        <v>61516.11</v>
      </c>
      <c r="L9790" s="118">
        <v>0.7</v>
      </c>
    </row>
    <row r="9791" spans="1:12" x14ac:dyDescent="0.2">
      <c r="D9791" s="103"/>
      <c r="G9791" s="103"/>
    </row>
    <row r="9792" spans="1:12" x14ac:dyDescent="0.2">
      <c r="A9792" s="126">
        <v>3928</v>
      </c>
      <c r="B9792" s="127">
        <v>963402.89500000002</v>
      </c>
      <c r="C9792" s="127">
        <v>6469831.3210000005</v>
      </c>
      <c r="D9792" s="103" t="s">
        <v>167</v>
      </c>
      <c r="E9792" s="125">
        <v>534.22799999999995</v>
      </c>
      <c r="F9792" s="125">
        <v>0.62999999999999545</v>
      </c>
      <c r="G9792" s="103" t="s">
        <v>167</v>
      </c>
      <c r="H9792" s="119">
        <f t="shared" si="3526"/>
        <v>1.4299999999999955</v>
      </c>
      <c r="I9792" s="125" t="s">
        <v>6378</v>
      </c>
      <c r="J9792" s="125">
        <v>61527.53</v>
      </c>
      <c r="L9792" s="118">
        <v>0.7</v>
      </c>
    </row>
    <row r="9793" spans="1:12" x14ac:dyDescent="0.2">
      <c r="D9793" s="103"/>
      <c r="G9793" s="103"/>
    </row>
    <row r="9794" spans="1:12" x14ac:dyDescent="0.2">
      <c r="A9794" s="126" t="s">
        <v>6379</v>
      </c>
      <c r="B9794" s="127">
        <v>963410.03</v>
      </c>
      <c r="C9794" s="127">
        <v>6469825.7719999999</v>
      </c>
      <c r="D9794" s="103" t="s">
        <v>167</v>
      </c>
      <c r="E9794" s="125">
        <v>534.23099999999999</v>
      </c>
      <c r="F9794" s="125">
        <v>0.59400000000005093</v>
      </c>
      <c r="G9794" s="103" t="s">
        <v>167</v>
      </c>
      <c r="H9794" s="119">
        <f t="shared" si="3526"/>
        <v>1.394000000000051</v>
      </c>
      <c r="I9794" s="125" t="s">
        <v>6380</v>
      </c>
      <c r="J9794" s="125">
        <v>61536.57</v>
      </c>
      <c r="L9794" s="118">
        <v>0.7</v>
      </c>
    </row>
    <row r="9795" spans="1:12" x14ac:dyDescent="0.2">
      <c r="D9795" s="103"/>
      <c r="G9795" s="103"/>
    </row>
    <row r="9796" spans="1:12" x14ac:dyDescent="0.2">
      <c r="A9796" s="126">
        <v>3929</v>
      </c>
      <c r="B9796" s="127">
        <v>963418.84499999997</v>
      </c>
      <c r="C9796" s="127">
        <v>6469819.2699999996</v>
      </c>
      <c r="D9796" s="103" t="s">
        <v>167</v>
      </c>
      <c r="E9796" s="125">
        <v>534.24</v>
      </c>
      <c r="F9796" s="125">
        <v>0.61199999999996635</v>
      </c>
      <c r="G9796" s="103" t="s">
        <v>167</v>
      </c>
      <c r="H9796" s="119">
        <f t="shared" si="3526"/>
        <v>1.4119999999999664</v>
      </c>
      <c r="I9796" s="125" t="s">
        <v>6381</v>
      </c>
      <c r="J9796" s="125">
        <v>61547.519999999997</v>
      </c>
      <c r="L9796" s="118">
        <v>0.7</v>
      </c>
    </row>
    <row r="9797" spans="1:12" x14ac:dyDescent="0.2">
      <c r="D9797" s="103"/>
      <c r="G9797" s="103"/>
    </row>
    <row r="9798" spans="1:12" x14ac:dyDescent="0.2">
      <c r="A9798" s="126" t="s">
        <v>6382</v>
      </c>
      <c r="B9798" s="127">
        <v>963423.76199999999</v>
      </c>
      <c r="C9798" s="127">
        <v>6469815.6919999998</v>
      </c>
      <c r="D9798" s="103" t="s">
        <v>167</v>
      </c>
      <c r="E9798" s="125">
        <v>534.26199999999994</v>
      </c>
      <c r="F9798" s="125">
        <v>0.58799999999996544</v>
      </c>
      <c r="G9798" s="103" t="s">
        <v>167</v>
      </c>
      <c r="H9798" s="119">
        <f t="shared" si="3526"/>
        <v>1.3879999999999655</v>
      </c>
      <c r="I9798" s="125" t="s">
        <v>6383</v>
      </c>
      <c r="J9798" s="125">
        <v>61553.599999999999</v>
      </c>
      <c r="L9798" s="118">
        <v>0.7</v>
      </c>
    </row>
    <row r="9799" spans="1:12" x14ac:dyDescent="0.2">
      <c r="D9799" s="103"/>
      <c r="G9799" s="103"/>
    </row>
    <row r="9800" spans="1:12" x14ac:dyDescent="0.2">
      <c r="A9800" s="126" t="s">
        <v>6384</v>
      </c>
      <c r="B9800" s="127">
        <v>963430.20499999996</v>
      </c>
      <c r="C9800" s="127">
        <v>6469811.0369999995</v>
      </c>
      <c r="D9800" s="103" t="s">
        <v>167</v>
      </c>
      <c r="E9800" s="125">
        <v>534.28200000000004</v>
      </c>
      <c r="F9800" s="125">
        <v>0.53600000000005821</v>
      </c>
      <c r="G9800" s="103" t="s">
        <v>167</v>
      </c>
      <c r="H9800" s="119">
        <f t="shared" si="3526"/>
        <v>1.3360000000000583</v>
      </c>
      <c r="I9800" s="125" t="s">
        <v>6385</v>
      </c>
      <c r="J9800" s="125">
        <v>61561.55</v>
      </c>
      <c r="L9800" s="118">
        <v>0.7</v>
      </c>
    </row>
    <row r="9801" spans="1:12" x14ac:dyDescent="0.2">
      <c r="D9801" s="103"/>
      <c r="G9801" s="103"/>
    </row>
    <row r="9802" spans="1:12" x14ac:dyDescent="0.2">
      <c r="A9802" s="126">
        <v>3930</v>
      </c>
      <c r="B9802" s="127">
        <v>963435.28</v>
      </c>
      <c r="C9802" s="127">
        <v>6469807.7010000004</v>
      </c>
      <c r="D9802" s="103" t="s">
        <v>167</v>
      </c>
      <c r="E9802" s="125">
        <v>534.32399999999996</v>
      </c>
      <c r="F9802" s="125">
        <v>0.53899999999998727</v>
      </c>
      <c r="G9802" s="103" t="s">
        <v>167</v>
      </c>
      <c r="H9802" s="119">
        <f t="shared" si="3526"/>
        <v>1.3389999999999873</v>
      </c>
      <c r="I9802" s="125" t="s">
        <v>6386</v>
      </c>
      <c r="J9802" s="125">
        <v>61567.62</v>
      </c>
      <c r="L9802" s="118">
        <v>0.7</v>
      </c>
    </row>
    <row r="9803" spans="1:12" x14ac:dyDescent="0.2">
      <c r="D9803" s="103"/>
      <c r="G9803" s="103"/>
    </row>
    <row r="9804" spans="1:12" x14ac:dyDescent="0.2">
      <c r="A9804" s="126">
        <v>3931</v>
      </c>
      <c r="B9804" s="127">
        <v>963452.06299999997</v>
      </c>
      <c r="C9804" s="127">
        <v>6469796.5269999998</v>
      </c>
      <c r="D9804" s="103" t="s">
        <v>167</v>
      </c>
      <c r="E9804" s="125">
        <v>534.38199999999995</v>
      </c>
      <c r="F9804" s="125">
        <v>0.52899999999999636</v>
      </c>
      <c r="G9804" s="103" t="s">
        <v>167</v>
      </c>
      <c r="H9804" s="119">
        <f t="shared" si="3526"/>
        <v>1.3289999999999964</v>
      </c>
      <c r="I9804" s="125" t="s">
        <v>6387</v>
      </c>
      <c r="J9804" s="125">
        <v>61588.7</v>
      </c>
      <c r="L9804" s="118">
        <v>0.7</v>
      </c>
    </row>
    <row r="9805" spans="1:12" x14ac:dyDescent="0.2">
      <c r="D9805" s="103"/>
      <c r="G9805" s="103"/>
    </row>
    <row r="9806" spans="1:12" x14ac:dyDescent="0.2">
      <c r="A9806" s="126" t="s">
        <v>6388</v>
      </c>
      <c r="B9806" s="127">
        <v>963453.18700000003</v>
      </c>
      <c r="C9806" s="127">
        <v>6469795.9419999998</v>
      </c>
      <c r="D9806" s="103" t="s">
        <v>167</v>
      </c>
      <c r="E9806" s="125">
        <v>534.39300000000003</v>
      </c>
      <c r="F9806" s="125">
        <v>0.53700000000003456</v>
      </c>
      <c r="G9806" s="103" t="s">
        <v>167</v>
      </c>
      <c r="H9806" s="119">
        <f t="shared" si="3526"/>
        <v>1.3370000000000346</v>
      </c>
      <c r="I9806" s="125" t="s">
        <v>6389</v>
      </c>
      <c r="J9806" s="125">
        <v>61589.05</v>
      </c>
      <c r="L9806" s="118">
        <v>0.7</v>
      </c>
    </row>
    <row r="9807" spans="1:12" x14ac:dyDescent="0.2">
      <c r="D9807" s="103"/>
      <c r="G9807" s="103"/>
    </row>
    <row r="9808" spans="1:12" x14ac:dyDescent="0.2">
      <c r="A9808" s="126" t="s">
        <v>6390</v>
      </c>
      <c r="B9808" s="127">
        <v>963456.924</v>
      </c>
      <c r="C9808" s="127">
        <v>6469793.6830000002</v>
      </c>
      <c r="D9808" s="103" t="s">
        <v>167</v>
      </c>
      <c r="E9808" s="125">
        <v>534.41200000000003</v>
      </c>
      <c r="F9808" s="125">
        <v>0.76100000000008095</v>
      </c>
      <c r="G9808" s="103" t="s">
        <v>167</v>
      </c>
      <c r="H9808" s="119">
        <f t="shared" si="3526"/>
        <v>1.4610000000000811</v>
      </c>
      <c r="I9808" s="125" t="s">
        <v>6391</v>
      </c>
      <c r="J9808" s="125">
        <v>61593.42</v>
      </c>
      <c r="L9808" s="118">
        <v>0.6</v>
      </c>
    </row>
    <row r="9809" spans="1:12" x14ac:dyDescent="0.2">
      <c r="D9809" s="103"/>
      <c r="G9809" s="103"/>
    </row>
    <row r="9810" spans="1:12" x14ac:dyDescent="0.2">
      <c r="A9810" s="126" t="s">
        <v>6392</v>
      </c>
      <c r="B9810" s="127">
        <v>963465.201</v>
      </c>
      <c r="C9810" s="127">
        <v>6469788.4330000002</v>
      </c>
      <c r="D9810" s="103" t="s">
        <v>167</v>
      </c>
      <c r="E9810" s="125">
        <v>534.44000000000005</v>
      </c>
      <c r="F9810" s="125">
        <v>0.81800000000009732</v>
      </c>
      <c r="G9810" s="103" t="s">
        <v>167</v>
      </c>
      <c r="H9810" s="119">
        <f t="shared" si="3526"/>
        <v>1.5180000000000975</v>
      </c>
      <c r="I9810" s="125" t="s">
        <v>6393</v>
      </c>
      <c r="J9810" s="125">
        <v>61603.23</v>
      </c>
      <c r="L9810" s="118">
        <v>0.6</v>
      </c>
    </row>
    <row r="9811" spans="1:12" x14ac:dyDescent="0.2">
      <c r="D9811" s="103"/>
      <c r="G9811" s="103"/>
    </row>
    <row r="9812" spans="1:12" x14ac:dyDescent="0.2">
      <c r="A9812" s="126">
        <v>3932</v>
      </c>
      <c r="B9812" s="127">
        <v>963469.08299999998</v>
      </c>
      <c r="C9812" s="127">
        <v>6469786.1550000003</v>
      </c>
      <c r="D9812" s="103" t="s">
        <v>167</v>
      </c>
      <c r="E9812" s="125">
        <v>534.43200000000002</v>
      </c>
      <c r="F9812" s="125">
        <v>1.5819999999999936</v>
      </c>
      <c r="G9812" s="103" t="s">
        <v>167</v>
      </c>
      <c r="H9812" s="119">
        <f t="shared" si="3526"/>
        <v>2.1119999999999939</v>
      </c>
      <c r="I9812" s="125" t="s">
        <v>6394</v>
      </c>
      <c r="J9812" s="125">
        <v>61605.23</v>
      </c>
      <c r="L9812" s="118">
        <v>0.43</v>
      </c>
    </row>
    <row r="9813" spans="1:12" x14ac:dyDescent="0.2">
      <c r="D9813" s="103"/>
      <c r="G9813" s="103"/>
    </row>
    <row r="9814" spans="1:12" x14ac:dyDescent="0.2">
      <c r="A9814" s="126" t="s">
        <v>6395</v>
      </c>
      <c r="B9814" s="127">
        <v>963472.48499999999</v>
      </c>
      <c r="C9814" s="127">
        <v>6469784.1069999998</v>
      </c>
      <c r="D9814" s="103" t="s">
        <v>167</v>
      </c>
      <c r="E9814" s="125">
        <v>534.47500000000002</v>
      </c>
      <c r="F9814" s="125">
        <v>1.7450000000000045</v>
      </c>
      <c r="G9814" s="103" t="s">
        <v>167</v>
      </c>
      <c r="H9814" s="119">
        <f t="shared" si="3526"/>
        <v>2.2750000000000048</v>
      </c>
      <c r="I9814" s="125" t="s">
        <v>6396</v>
      </c>
      <c r="J9814" s="125">
        <v>61611.78</v>
      </c>
      <c r="L9814" s="118">
        <v>0.43</v>
      </c>
    </row>
    <row r="9815" spans="1:12" x14ac:dyDescent="0.2">
      <c r="D9815" s="103"/>
      <c r="G9815" s="103"/>
    </row>
    <row r="9816" spans="1:12" x14ac:dyDescent="0.2">
      <c r="A9816" s="126" t="s">
        <v>6397</v>
      </c>
      <c r="B9816" s="127">
        <v>963476.51</v>
      </c>
      <c r="C9816" s="127">
        <v>6469781.7750000004</v>
      </c>
      <c r="D9816" s="103" t="s">
        <v>167</v>
      </c>
      <c r="E9816" s="125">
        <v>534.49900000000002</v>
      </c>
      <c r="F9816" s="125">
        <v>1.4680000000000746</v>
      </c>
      <c r="G9816" s="103" t="s">
        <v>167</v>
      </c>
      <c r="H9816" s="119">
        <f t="shared" si="3526"/>
        <v>1.9980000000000746</v>
      </c>
      <c r="I9816" s="125" t="s">
        <v>6398</v>
      </c>
      <c r="J9816" s="125">
        <v>61616.44</v>
      </c>
      <c r="L9816" s="118">
        <v>0.43</v>
      </c>
    </row>
    <row r="9817" spans="1:12" x14ac:dyDescent="0.2">
      <c r="D9817" s="103"/>
      <c r="G9817" s="103"/>
    </row>
    <row r="9818" spans="1:12" x14ac:dyDescent="0.2">
      <c r="A9818" s="126" t="s">
        <v>6399</v>
      </c>
      <c r="B9818" s="127">
        <v>963482.69700000004</v>
      </c>
      <c r="C9818" s="127">
        <v>6469778.1799999997</v>
      </c>
      <c r="D9818" s="103" t="s">
        <v>167</v>
      </c>
      <c r="E9818" s="125">
        <v>534.52599999999995</v>
      </c>
      <c r="F9818" s="125">
        <v>0.73699999999996635</v>
      </c>
      <c r="G9818" s="103" t="s">
        <v>167</v>
      </c>
      <c r="H9818" s="119">
        <f t="shared" si="3526"/>
        <v>1.2669999999999664</v>
      </c>
      <c r="I9818" s="125" t="s">
        <v>6400</v>
      </c>
      <c r="J9818" s="125">
        <v>61623.64</v>
      </c>
      <c r="L9818" s="118">
        <v>0.43</v>
      </c>
    </row>
    <row r="9819" spans="1:12" x14ac:dyDescent="0.2">
      <c r="D9819" s="103"/>
      <c r="G9819" s="103"/>
    </row>
    <row r="9820" spans="1:12" x14ac:dyDescent="0.2">
      <c r="A9820" s="126">
        <v>3933</v>
      </c>
      <c r="B9820" s="127">
        <v>963485.88100000005</v>
      </c>
      <c r="C9820" s="127">
        <v>6469776.3190000001</v>
      </c>
      <c r="D9820" s="103" t="s">
        <v>167</v>
      </c>
      <c r="E9820" s="125">
        <v>534.53700000000003</v>
      </c>
      <c r="F9820" s="125">
        <v>0.68100000000004002</v>
      </c>
      <c r="G9820" s="103" t="s">
        <v>167</v>
      </c>
      <c r="H9820" s="119">
        <f t="shared" si="3526"/>
        <v>1.21100000000004</v>
      </c>
      <c r="I9820" s="125" t="s">
        <v>6401</v>
      </c>
      <c r="J9820" s="125">
        <v>61627.4</v>
      </c>
      <c r="L9820" s="118">
        <v>0.43</v>
      </c>
    </row>
    <row r="9821" spans="1:12" x14ac:dyDescent="0.2">
      <c r="D9821" s="103"/>
      <c r="G9821" s="103"/>
    </row>
    <row r="9822" spans="1:12" x14ac:dyDescent="0.2">
      <c r="A9822" s="126" t="s">
        <v>6402</v>
      </c>
      <c r="B9822" s="127">
        <v>963491.57499999995</v>
      </c>
      <c r="C9822" s="127">
        <v>6469773.0580000002</v>
      </c>
      <c r="D9822" s="103" t="s">
        <v>167</v>
      </c>
      <c r="E9822" s="125">
        <v>534.54899999999998</v>
      </c>
      <c r="F9822" s="125">
        <v>0.59000000000003183</v>
      </c>
      <c r="G9822" s="103" t="s">
        <v>167</v>
      </c>
      <c r="H9822" s="119">
        <f t="shared" si="3526"/>
        <v>1.1200000000000319</v>
      </c>
      <c r="I9822" s="125" t="s">
        <v>6403</v>
      </c>
      <c r="J9822" s="125">
        <v>61633.89</v>
      </c>
      <c r="L9822" s="118">
        <v>0.43</v>
      </c>
    </row>
    <row r="9823" spans="1:12" x14ac:dyDescent="0.2">
      <c r="D9823" s="103"/>
      <c r="G9823" s="103"/>
    </row>
    <row r="9824" spans="1:12" x14ac:dyDescent="0.2">
      <c r="A9824" s="126">
        <v>3934</v>
      </c>
      <c r="B9824" s="127">
        <v>963503.46</v>
      </c>
      <c r="C9824" s="127">
        <v>6469766.4270000001</v>
      </c>
      <c r="D9824" s="103" t="s">
        <v>167</v>
      </c>
      <c r="E9824" s="125">
        <v>534.649</v>
      </c>
      <c r="F9824" s="125">
        <v>0.62199999999995725</v>
      </c>
      <c r="G9824" s="103" t="s">
        <v>167</v>
      </c>
      <c r="H9824" s="119">
        <f t="shared" si="3526"/>
        <v>1.1519999999999573</v>
      </c>
      <c r="I9824" s="125" t="s">
        <v>6404</v>
      </c>
      <c r="J9824" s="125">
        <v>61647.57</v>
      </c>
      <c r="L9824" s="118">
        <v>0.43</v>
      </c>
    </row>
    <row r="9825" spans="1:12" x14ac:dyDescent="0.2">
      <c r="D9825" s="103"/>
      <c r="G9825" s="103"/>
    </row>
    <row r="9826" spans="1:12" x14ac:dyDescent="0.2">
      <c r="A9826" s="126" t="s">
        <v>6405</v>
      </c>
      <c r="B9826" s="127">
        <v>963517.69200000004</v>
      </c>
      <c r="C9826" s="127">
        <v>6469758.9550000001</v>
      </c>
      <c r="D9826" s="103" t="s">
        <v>167</v>
      </c>
      <c r="E9826" s="125">
        <v>534.74699999999996</v>
      </c>
      <c r="F9826" s="125">
        <v>0.61799999999993815</v>
      </c>
      <c r="G9826" s="103" t="s">
        <v>167</v>
      </c>
      <c r="H9826" s="119">
        <f t="shared" si="3526"/>
        <v>1.1479999999999382</v>
      </c>
      <c r="I9826" s="125" t="s">
        <v>6406</v>
      </c>
      <c r="J9826" s="125">
        <v>61663.58</v>
      </c>
      <c r="L9826" s="118">
        <v>0.43</v>
      </c>
    </row>
    <row r="9827" spans="1:12" x14ac:dyDescent="0.2">
      <c r="D9827" s="103"/>
      <c r="G9827" s="103"/>
    </row>
    <row r="9828" spans="1:12" x14ac:dyDescent="0.2">
      <c r="A9828" s="126">
        <v>3935</v>
      </c>
      <c r="B9828" s="127">
        <v>963521.13300000003</v>
      </c>
      <c r="C9828" s="127">
        <v>6469757.1569999997</v>
      </c>
      <c r="D9828" s="103" t="s">
        <v>167</v>
      </c>
      <c r="E9828" s="125">
        <v>534.77499999999998</v>
      </c>
      <c r="F9828" s="125">
        <v>0.64499999999998181</v>
      </c>
      <c r="G9828" s="103" t="s">
        <v>167</v>
      </c>
      <c r="H9828" s="119">
        <f t="shared" si="3526"/>
        <v>1.1749999999999818</v>
      </c>
      <c r="I9828" s="125" t="s">
        <v>6407</v>
      </c>
      <c r="J9828" s="125">
        <v>61667.46</v>
      </c>
      <c r="L9828" s="118">
        <v>0.43</v>
      </c>
    </row>
    <row r="9829" spans="1:12" x14ac:dyDescent="0.2">
      <c r="D9829" s="103"/>
      <c r="G9829" s="103"/>
    </row>
    <row r="9830" spans="1:12" x14ac:dyDescent="0.2">
      <c r="A9830" s="126" t="s">
        <v>6408</v>
      </c>
      <c r="B9830" s="127">
        <v>963532.06200000003</v>
      </c>
      <c r="C9830" s="127">
        <v>6469751.8389999997</v>
      </c>
      <c r="D9830" s="103" t="s">
        <v>167</v>
      </c>
      <c r="E9830" s="125">
        <v>534.86400000000003</v>
      </c>
      <c r="F9830" s="125">
        <v>0.55100000000004457</v>
      </c>
      <c r="G9830" s="103" t="s">
        <v>167</v>
      </c>
      <c r="H9830" s="119">
        <f t="shared" si="3526"/>
        <v>1.0810000000000446</v>
      </c>
      <c r="I9830" s="125" t="s">
        <v>6409</v>
      </c>
      <c r="J9830" s="125">
        <v>61679.62</v>
      </c>
      <c r="L9830" s="118">
        <v>0.43</v>
      </c>
    </row>
    <row r="9831" spans="1:12" x14ac:dyDescent="0.2">
      <c r="D9831" s="103"/>
      <c r="G9831" s="103"/>
    </row>
    <row r="9832" spans="1:12" x14ac:dyDescent="0.2">
      <c r="A9832" s="126" t="s">
        <v>6410</v>
      </c>
      <c r="B9832" s="127">
        <v>963535.81900000002</v>
      </c>
      <c r="C9832" s="127">
        <v>6469750.1849999996</v>
      </c>
      <c r="D9832" s="103" t="s">
        <v>167</v>
      </c>
      <c r="E9832" s="125">
        <v>534.88599999999997</v>
      </c>
      <c r="F9832" s="125">
        <v>0.78800000000001091</v>
      </c>
      <c r="G9832" s="103" t="s">
        <v>167</v>
      </c>
      <c r="H9832" s="119">
        <f t="shared" si="3526"/>
        <v>1.3180000000000109</v>
      </c>
      <c r="I9832" s="125" t="s">
        <v>6411</v>
      </c>
      <c r="J9832" s="125">
        <v>61683.74</v>
      </c>
      <c r="L9832" s="118">
        <v>0.43</v>
      </c>
    </row>
    <row r="9833" spans="1:12" x14ac:dyDescent="0.2">
      <c r="D9833" s="103"/>
      <c r="G9833" s="103"/>
    </row>
    <row r="9834" spans="1:12" x14ac:dyDescent="0.2">
      <c r="A9834" s="126" t="s">
        <v>6412</v>
      </c>
      <c r="B9834" s="127">
        <v>963538.18400000001</v>
      </c>
      <c r="C9834" s="127">
        <v>6469749.1449999996</v>
      </c>
      <c r="D9834" s="103" t="s">
        <v>167</v>
      </c>
      <c r="E9834" s="125">
        <v>534.90700000000004</v>
      </c>
      <c r="F9834" s="125">
        <v>1.0650000000000546</v>
      </c>
      <c r="G9834" s="103" t="s">
        <v>167</v>
      </c>
      <c r="H9834" s="119">
        <f t="shared" si="3526"/>
        <v>1.5950000000000546</v>
      </c>
      <c r="I9834" s="125" t="s">
        <v>6413</v>
      </c>
      <c r="J9834" s="125">
        <v>61686.33</v>
      </c>
      <c r="L9834" s="118">
        <v>0.43</v>
      </c>
    </row>
    <row r="9835" spans="1:12" x14ac:dyDescent="0.2">
      <c r="D9835" s="103"/>
      <c r="G9835" s="103"/>
    </row>
    <row r="9836" spans="1:12" ht="10.5" customHeight="1" x14ac:dyDescent="0.2">
      <c r="A9836" s="126">
        <v>3936</v>
      </c>
      <c r="B9836" s="127">
        <v>963539.91899999999</v>
      </c>
      <c r="C9836" s="127">
        <v>6469748.6600000001</v>
      </c>
      <c r="D9836" s="103" t="s">
        <v>167</v>
      </c>
      <c r="E9836" s="125">
        <v>534.91</v>
      </c>
      <c r="F9836" s="125">
        <v>1.125</v>
      </c>
      <c r="G9836" s="103" t="s">
        <v>167</v>
      </c>
      <c r="H9836" s="119">
        <f t="shared" si="3526"/>
        <v>1.655</v>
      </c>
      <c r="I9836" s="125" t="s">
        <v>6414</v>
      </c>
      <c r="J9836" s="125">
        <v>61718.13</v>
      </c>
      <c r="K9836" s="132" t="s">
        <v>6428</v>
      </c>
      <c r="L9836" s="118">
        <v>0.43</v>
      </c>
    </row>
    <row r="9837" spans="1:12" x14ac:dyDescent="0.2">
      <c r="D9837" s="103"/>
      <c r="G9837" s="103"/>
    </row>
    <row r="9838" spans="1:12" x14ac:dyDescent="0.2">
      <c r="A9838" s="126" t="s">
        <v>6415</v>
      </c>
      <c r="B9838" s="127">
        <v>963544.53899999999</v>
      </c>
      <c r="C9838" s="127">
        <v>6469748.0049999999</v>
      </c>
      <c r="D9838" s="103" t="s">
        <v>167</v>
      </c>
      <c r="E9838" s="125">
        <v>534.92600000000004</v>
      </c>
      <c r="F9838" s="125">
        <v>1.2010000000000218</v>
      </c>
      <c r="G9838" s="103" t="s">
        <v>167</v>
      </c>
      <c r="H9838" s="119">
        <f t="shared" si="3526"/>
        <v>1.7310000000000219</v>
      </c>
      <c r="I9838" s="125" t="s">
        <v>6416</v>
      </c>
      <c r="J9838" s="125">
        <v>61722.79</v>
      </c>
      <c r="L9838" s="118">
        <v>0.43</v>
      </c>
    </row>
    <row r="9839" spans="1:12" x14ac:dyDescent="0.2">
      <c r="D9839" s="103"/>
      <c r="G9839" s="103"/>
    </row>
    <row r="9840" spans="1:12" x14ac:dyDescent="0.2">
      <c r="A9840" s="126" t="s">
        <v>6417</v>
      </c>
      <c r="B9840" s="127">
        <v>963546.01899999997</v>
      </c>
      <c r="C9840" s="127">
        <v>6469747.659</v>
      </c>
      <c r="D9840" s="103" t="s">
        <v>167</v>
      </c>
      <c r="E9840" s="125">
        <v>534.94000000000005</v>
      </c>
      <c r="F9840" s="125">
        <v>1.2470000000000709</v>
      </c>
      <c r="G9840" s="103" t="s">
        <v>167</v>
      </c>
      <c r="H9840" s="119">
        <f t="shared" si="3526"/>
        <v>1.777000000000071</v>
      </c>
      <c r="I9840" s="125" t="s">
        <v>6418</v>
      </c>
      <c r="J9840" s="125">
        <v>61724.31</v>
      </c>
      <c r="L9840" s="118">
        <v>0.43</v>
      </c>
    </row>
    <row r="9841" spans="1:12" x14ac:dyDescent="0.2">
      <c r="D9841" s="103"/>
      <c r="G9841" s="103"/>
    </row>
    <row r="9842" spans="1:12" x14ac:dyDescent="0.2">
      <c r="A9842" s="126" t="s">
        <v>6419</v>
      </c>
      <c r="B9842" s="127">
        <v>963548.18400000001</v>
      </c>
      <c r="C9842" s="127">
        <v>6469747.4579999996</v>
      </c>
      <c r="D9842" s="103" t="s">
        <v>167</v>
      </c>
      <c r="E9842" s="125">
        <v>534.99099999999999</v>
      </c>
      <c r="F9842" s="125">
        <v>1.1779999999999973</v>
      </c>
      <c r="G9842" s="103" t="s">
        <v>167</v>
      </c>
      <c r="H9842" s="119">
        <f t="shared" si="3526"/>
        <v>1.7079999999999973</v>
      </c>
      <c r="I9842" s="125" t="s">
        <v>6420</v>
      </c>
      <c r="J9842" s="125">
        <v>61726.5</v>
      </c>
      <c r="L9842" s="118">
        <v>0.43</v>
      </c>
    </row>
    <row r="9843" spans="1:12" x14ac:dyDescent="0.2">
      <c r="D9843" s="103"/>
      <c r="G9843" s="103"/>
    </row>
    <row r="9844" spans="1:12" x14ac:dyDescent="0.2">
      <c r="A9844" s="126" t="s">
        <v>6421</v>
      </c>
      <c r="B9844" s="127">
        <v>963550.22499999998</v>
      </c>
      <c r="C9844" s="127">
        <v>6469746.8300000001</v>
      </c>
      <c r="D9844" s="103" t="s">
        <v>167</v>
      </c>
      <c r="E9844" s="125">
        <v>535.01099999999997</v>
      </c>
      <c r="F9844" s="125">
        <v>1.1240000000000236</v>
      </c>
      <c r="G9844" s="103" t="s">
        <v>167</v>
      </c>
      <c r="H9844" s="119">
        <f t="shared" si="3526"/>
        <v>1.6540000000000237</v>
      </c>
      <c r="I9844" s="125" t="s">
        <v>6422</v>
      </c>
      <c r="J9844" s="125">
        <v>61728.63</v>
      </c>
      <c r="L9844" s="118">
        <v>0.43</v>
      </c>
    </row>
    <row r="9845" spans="1:12" x14ac:dyDescent="0.2">
      <c r="D9845" s="103"/>
      <c r="G9845" s="103"/>
    </row>
    <row r="9846" spans="1:12" x14ac:dyDescent="0.2">
      <c r="A9846" s="126">
        <v>3937</v>
      </c>
      <c r="B9846" s="127">
        <v>963552.69700000004</v>
      </c>
      <c r="C9846" s="127">
        <v>6469746.2709999997</v>
      </c>
      <c r="D9846" s="103" t="s">
        <v>167</v>
      </c>
      <c r="E9846" s="125">
        <v>535.02</v>
      </c>
      <c r="F9846" s="125">
        <v>1.1359999999999673</v>
      </c>
      <c r="G9846" s="103" t="s">
        <v>167</v>
      </c>
      <c r="H9846" s="119">
        <f t="shared" si="3526"/>
        <v>1.6659999999999673</v>
      </c>
      <c r="I9846" s="125" t="s">
        <v>6423</v>
      </c>
      <c r="J9846" s="125">
        <v>61731.17</v>
      </c>
      <c r="L9846" s="118">
        <v>0.43</v>
      </c>
    </row>
    <row r="9847" spans="1:12" x14ac:dyDescent="0.2">
      <c r="D9847" s="103"/>
      <c r="G9847" s="103"/>
    </row>
    <row r="9848" spans="1:12" x14ac:dyDescent="0.2">
      <c r="A9848" s="126" t="s">
        <v>6424</v>
      </c>
      <c r="B9848" s="127">
        <v>963565.38199999998</v>
      </c>
      <c r="C9848" s="127">
        <v>6469740.5880000005</v>
      </c>
      <c r="D9848" s="103" t="s">
        <v>167</v>
      </c>
      <c r="E9848" s="125">
        <v>535.17200000000003</v>
      </c>
      <c r="F9848" s="125">
        <v>1.0990000000000464</v>
      </c>
      <c r="G9848" s="103" t="s">
        <v>167</v>
      </c>
      <c r="H9848" s="119">
        <f t="shared" si="3526"/>
        <v>1.6290000000000464</v>
      </c>
      <c r="I9848" s="125" t="s">
        <v>6425</v>
      </c>
      <c r="J9848" s="125">
        <v>61745.07</v>
      </c>
      <c r="L9848" s="118">
        <v>0.43</v>
      </c>
    </row>
    <row r="9849" spans="1:12" x14ac:dyDescent="0.2">
      <c r="D9849" s="103"/>
      <c r="G9849" s="103"/>
    </row>
    <row r="9850" spans="1:12" x14ac:dyDescent="0.2">
      <c r="A9850" s="126" t="s">
        <v>6429</v>
      </c>
      <c r="B9850" s="127">
        <v>963567.745</v>
      </c>
      <c r="C9850" s="127">
        <v>6469739.4519999996</v>
      </c>
      <c r="D9850" s="103" t="s">
        <v>167</v>
      </c>
      <c r="E9850" s="125">
        <v>535.14099999999996</v>
      </c>
      <c r="F9850" s="125">
        <v>1.0839999999999463</v>
      </c>
      <c r="G9850" s="103" t="s">
        <v>167</v>
      </c>
      <c r="H9850" s="119">
        <f t="shared" si="3526"/>
        <v>1.6139999999999464</v>
      </c>
      <c r="I9850" s="125" t="s">
        <v>6430</v>
      </c>
      <c r="J9850" s="125">
        <v>61747.69</v>
      </c>
      <c r="L9850" s="118">
        <v>0.43</v>
      </c>
    </row>
    <row r="9851" spans="1:12" x14ac:dyDescent="0.2">
      <c r="D9851" s="103"/>
      <c r="F9851" s="125">
        <v>0</v>
      </c>
      <c r="G9851" s="103"/>
    </row>
    <row r="9852" spans="1:12" x14ac:dyDescent="0.2">
      <c r="A9852" s="126" t="s">
        <v>6431</v>
      </c>
      <c r="B9852" s="127">
        <v>963570.94099999999</v>
      </c>
      <c r="C9852" s="127">
        <v>6469737.8550000004</v>
      </c>
      <c r="D9852" s="103" t="s">
        <v>167</v>
      </c>
      <c r="E9852" s="125">
        <v>535.17200000000003</v>
      </c>
      <c r="F9852" s="125">
        <v>0.90200000000004366</v>
      </c>
      <c r="G9852" s="103" t="s">
        <v>167</v>
      </c>
      <c r="H9852" s="119">
        <f t="shared" si="3526"/>
        <v>1.4320000000000437</v>
      </c>
      <c r="I9852" s="125" t="s">
        <v>6432</v>
      </c>
      <c r="J9852" s="125">
        <v>61751.27</v>
      </c>
      <c r="L9852" s="118">
        <v>0.43</v>
      </c>
    </row>
    <row r="9853" spans="1:12" x14ac:dyDescent="0.2">
      <c r="D9853" s="103"/>
      <c r="F9853" s="125">
        <v>0</v>
      </c>
      <c r="G9853" s="103"/>
    </row>
    <row r="9854" spans="1:12" x14ac:dyDescent="0.2">
      <c r="A9854" s="126" t="s">
        <v>6433</v>
      </c>
      <c r="B9854" s="127">
        <v>963574.53200000001</v>
      </c>
      <c r="C9854" s="127">
        <v>6469735.8219999997</v>
      </c>
      <c r="D9854" s="103" t="s">
        <v>167</v>
      </c>
      <c r="E9854" s="125">
        <v>535.26</v>
      </c>
      <c r="F9854" s="125">
        <v>0.83100000000001728</v>
      </c>
      <c r="G9854" s="103" t="s">
        <v>167</v>
      </c>
      <c r="H9854" s="119">
        <f t="shared" ref="H9854:H9916" si="3527">F9854+L9854+0.1</f>
        <v>1.3610000000000173</v>
      </c>
      <c r="I9854" s="125" t="s">
        <v>6434</v>
      </c>
      <c r="J9854" s="125">
        <v>61755.4</v>
      </c>
      <c r="L9854" s="118">
        <v>0.43</v>
      </c>
    </row>
    <row r="9855" spans="1:12" x14ac:dyDescent="0.2">
      <c r="D9855" s="103"/>
      <c r="F9855" s="125">
        <v>0</v>
      </c>
      <c r="G9855" s="103"/>
    </row>
    <row r="9856" spans="1:12" x14ac:dyDescent="0.2">
      <c r="A9856" s="126" t="s">
        <v>6435</v>
      </c>
      <c r="B9856" s="127">
        <v>963576.00199999998</v>
      </c>
      <c r="C9856" s="127">
        <v>6469734.5719999997</v>
      </c>
      <c r="D9856" s="103" t="s">
        <v>167</v>
      </c>
      <c r="E9856" s="125">
        <v>535.29200000000003</v>
      </c>
      <c r="F9856" s="125">
        <v>0.96100000000001273</v>
      </c>
      <c r="G9856" s="103" t="s">
        <v>167</v>
      </c>
      <c r="H9856" s="119">
        <f t="shared" si="3527"/>
        <v>1.4910000000000128</v>
      </c>
      <c r="I9856" s="125" t="s">
        <v>6436</v>
      </c>
      <c r="J9856" s="125">
        <v>61757.33</v>
      </c>
      <c r="L9856" s="118">
        <v>0.43</v>
      </c>
    </row>
    <row r="9857" spans="1:12" x14ac:dyDescent="0.2">
      <c r="D9857" s="103"/>
      <c r="F9857" s="125">
        <v>0</v>
      </c>
      <c r="G9857" s="103"/>
    </row>
    <row r="9858" spans="1:12" x14ac:dyDescent="0.2">
      <c r="A9858" s="126">
        <v>4001</v>
      </c>
      <c r="B9858" s="127">
        <v>963580.09400000004</v>
      </c>
      <c r="C9858" s="127">
        <v>6469731.3420000002</v>
      </c>
      <c r="D9858" s="103" t="s">
        <v>167</v>
      </c>
      <c r="E9858" s="125">
        <v>535.39700000000005</v>
      </c>
      <c r="F9858" s="125">
        <v>1.0819999999999936</v>
      </c>
      <c r="G9858" s="103" t="s">
        <v>167</v>
      </c>
      <c r="H9858" s="119">
        <f t="shared" si="3527"/>
        <v>1.6119999999999937</v>
      </c>
      <c r="I9858" s="125" t="s">
        <v>6437</v>
      </c>
      <c r="J9858" s="125">
        <v>61762.559999999998</v>
      </c>
      <c r="L9858" s="118">
        <v>0.43</v>
      </c>
    </row>
    <row r="9859" spans="1:12" x14ac:dyDescent="0.2">
      <c r="D9859" s="103"/>
      <c r="F9859" s="125">
        <v>0</v>
      </c>
      <c r="G9859" s="103"/>
    </row>
    <row r="9860" spans="1:12" x14ac:dyDescent="0.2">
      <c r="A9860" s="126" t="s">
        <v>6438</v>
      </c>
      <c r="B9860" s="127">
        <v>963581.57700000005</v>
      </c>
      <c r="C9860" s="127">
        <v>6469730.2580000004</v>
      </c>
      <c r="D9860" s="103" t="s">
        <v>167</v>
      </c>
      <c r="E9860" s="125">
        <v>535.42399999999998</v>
      </c>
      <c r="F9860" s="125">
        <v>1.0059999999999718</v>
      </c>
      <c r="G9860" s="103" t="s">
        <v>167</v>
      </c>
      <c r="H9860" s="119">
        <f t="shared" si="3527"/>
        <v>1.5359999999999718</v>
      </c>
      <c r="I9860" s="125" t="s">
        <v>6439</v>
      </c>
      <c r="J9860" s="125">
        <v>61764.34</v>
      </c>
      <c r="L9860" s="118">
        <v>0.43</v>
      </c>
    </row>
    <row r="9861" spans="1:12" x14ac:dyDescent="0.2">
      <c r="D9861" s="103"/>
      <c r="F9861" s="125">
        <v>0</v>
      </c>
      <c r="G9861" s="103"/>
    </row>
    <row r="9862" spans="1:12" x14ac:dyDescent="0.2">
      <c r="A9862" s="126" t="s">
        <v>6440</v>
      </c>
      <c r="B9862" s="127">
        <v>963583.87699999998</v>
      </c>
      <c r="C9862" s="127">
        <v>6469728.8810000001</v>
      </c>
      <c r="D9862" s="103" t="s">
        <v>167</v>
      </c>
      <c r="E9862" s="125">
        <v>535.46500000000003</v>
      </c>
      <c r="F9862" s="125">
        <v>0.86700000000007549</v>
      </c>
      <c r="G9862" s="103" t="s">
        <v>167</v>
      </c>
      <c r="H9862" s="119">
        <f t="shared" si="3527"/>
        <v>1.3970000000000755</v>
      </c>
      <c r="I9862" s="125" t="s">
        <v>6441</v>
      </c>
      <c r="J9862" s="125">
        <v>61767.040000000001</v>
      </c>
      <c r="L9862" s="118">
        <v>0.43</v>
      </c>
    </row>
    <row r="9863" spans="1:12" x14ac:dyDescent="0.2">
      <c r="D9863" s="103"/>
      <c r="F9863" s="125">
        <v>0</v>
      </c>
      <c r="G9863" s="103"/>
    </row>
    <row r="9864" spans="1:12" x14ac:dyDescent="0.2">
      <c r="A9864" s="126" t="s">
        <v>6442</v>
      </c>
      <c r="B9864" s="127">
        <v>963586.29</v>
      </c>
      <c r="C9864" s="127">
        <v>6469727.6960000005</v>
      </c>
      <c r="D9864" s="103" t="s">
        <v>167</v>
      </c>
      <c r="E9864" s="125">
        <v>535.48199999999997</v>
      </c>
      <c r="F9864" s="125">
        <v>0.77899999999999636</v>
      </c>
      <c r="G9864" s="103" t="s">
        <v>167</v>
      </c>
      <c r="H9864" s="119">
        <f t="shared" si="3527"/>
        <v>1.3089999999999964</v>
      </c>
      <c r="I9864" s="125" t="s">
        <v>6443</v>
      </c>
      <c r="J9864" s="125">
        <v>61769.63</v>
      </c>
      <c r="L9864" s="118">
        <v>0.43</v>
      </c>
    </row>
    <row r="9865" spans="1:12" x14ac:dyDescent="0.2">
      <c r="D9865" s="103"/>
      <c r="F9865" s="125">
        <v>0</v>
      </c>
      <c r="G9865" s="103"/>
    </row>
    <row r="9866" spans="1:12" x14ac:dyDescent="0.2">
      <c r="A9866" s="126" t="s">
        <v>6444</v>
      </c>
      <c r="B9866" s="127">
        <v>963591.84699999995</v>
      </c>
      <c r="C9866" s="127">
        <v>6469725.3229999999</v>
      </c>
      <c r="D9866" s="103" t="s">
        <v>167</v>
      </c>
      <c r="E9866" s="125">
        <v>535.54100000000005</v>
      </c>
      <c r="F9866" s="125">
        <v>0.55600000000004002</v>
      </c>
      <c r="G9866" s="103" t="s">
        <v>167</v>
      </c>
      <c r="H9866" s="119">
        <f t="shared" si="3527"/>
        <v>1.3560000000000401</v>
      </c>
      <c r="I9866" s="125" t="s">
        <v>6445</v>
      </c>
      <c r="J9866" s="125">
        <v>61775.8</v>
      </c>
      <c r="L9866" s="118">
        <v>0.7</v>
      </c>
    </row>
    <row r="9867" spans="1:12" x14ac:dyDescent="0.2">
      <c r="D9867" s="103"/>
      <c r="F9867" s="125">
        <v>0</v>
      </c>
      <c r="G9867" s="103"/>
    </row>
    <row r="9868" spans="1:12" x14ac:dyDescent="0.2">
      <c r="A9868" s="126">
        <v>4002</v>
      </c>
      <c r="B9868" s="127">
        <v>963598.79599999997</v>
      </c>
      <c r="C9868" s="127">
        <v>6469722.409</v>
      </c>
      <c r="D9868" s="103" t="s">
        <v>167</v>
      </c>
      <c r="E9868" s="125">
        <v>535.62900000000002</v>
      </c>
      <c r="F9868" s="125">
        <v>0.53800000000001091</v>
      </c>
      <c r="G9868" s="103" t="s">
        <v>167</v>
      </c>
      <c r="H9868" s="119">
        <f t="shared" si="3527"/>
        <v>1.338000000000011</v>
      </c>
      <c r="I9868" s="125" t="s">
        <v>6446</v>
      </c>
      <c r="J9868" s="125">
        <v>61783.34</v>
      </c>
      <c r="L9868" s="118">
        <v>0.7</v>
      </c>
    </row>
    <row r="9869" spans="1:12" x14ac:dyDescent="0.2">
      <c r="D9869" s="103"/>
      <c r="F9869" s="125">
        <v>0</v>
      </c>
      <c r="G9869" s="103"/>
    </row>
    <row r="9870" spans="1:12" x14ac:dyDescent="0.2">
      <c r="A9870" s="126">
        <v>4003</v>
      </c>
      <c r="B9870" s="127">
        <v>963613.6</v>
      </c>
      <c r="C9870" s="127">
        <v>6469716.6469999999</v>
      </c>
      <c r="D9870" s="103" t="s">
        <v>167</v>
      </c>
      <c r="E9870" s="125">
        <v>535.79300000000001</v>
      </c>
      <c r="F9870" s="125">
        <v>0.52499999999997726</v>
      </c>
      <c r="G9870" s="103" t="s">
        <v>167</v>
      </c>
      <c r="H9870" s="119">
        <f t="shared" si="3527"/>
        <v>1.3249999999999773</v>
      </c>
      <c r="I9870" s="125" t="s">
        <v>6447</v>
      </c>
      <c r="J9870" s="125">
        <v>61799.22</v>
      </c>
      <c r="L9870" s="118">
        <v>0.7</v>
      </c>
    </row>
    <row r="9871" spans="1:12" x14ac:dyDescent="0.2">
      <c r="D9871" s="103"/>
      <c r="F9871" s="125">
        <v>0</v>
      </c>
      <c r="G9871" s="103"/>
    </row>
    <row r="9872" spans="1:12" x14ac:dyDescent="0.2">
      <c r="A9872" s="126">
        <v>4004</v>
      </c>
      <c r="B9872" s="127">
        <v>963637.79799999995</v>
      </c>
      <c r="C9872" s="127">
        <v>6469707.074</v>
      </c>
      <c r="D9872" s="103" t="s">
        <v>167</v>
      </c>
      <c r="E9872" s="125">
        <v>536.08199999999999</v>
      </c>
      <c r="F9872" s="125">
        <v>0.50699999999994816</v>
      </c>
      <c r="G9872" s="103" t="s">
        <v>167</v>
      </c>
      <c r="H9872" s="119">
        <f t="shared" si="3527"/>
        <v>1.3069999999999482</v>
      </c>
      <c r="I9872" s="125" t="s">
        <v>6448</v>
      </c>
      <c r="J9872" s="125">
        <v>61825.23</v>
      </c>
      <c r="L9872" s="118">
        <v>0.7</v>
      </c>
    </row>
    <row r="9873" spans="1:12" x14ac:dyDescent="0.2">
      <c r="D9873" s="103"/>
      <c r="F9873" s="125">
        <v>0</v>
      </c>
      <c r="G9873" s="103"/>
    </row>
    <row r="9874" spans="1:12" x14ac:dyDescent="0.2">
      <c r="A9874" s="126">
        <v>4005</v>
      </c>
      <c r="B9874" s="127">
        <v>963651.42799999996</v>
      </c>
      <c r="C9874" s="127">
        <v>6469701.7340000002</v>
      </c>
      <c r="D9874" s="103" t="s">
        <v>167</v>
      </c>
      <c r="E9874" s="125">
        <v>536.20600000000002</v>
      </c>
      <c r="F9874" s="125">
        <v>0.5120000000000573</v>
      </c>
      <c r="G9874" s="103" t="s">
        <v>167</v>
      </c>
      <c r="H9874" s="119">
        <f t="shared" si="3527"/>
        <v>1.3120000000000573</v>
      </c>
      <c r="I9874" s="125" t="s">
        <v>6449</v>
      </c>
      <c r="J9874" s="125">
        <v>61839.87</v>
      </c>
      <c r="L9874" s="118">
        <v>0.7</v>
      </c>
    </row>
    <row r="9875" spans="1:12" x14ac:dyDescent="0.2">
      <c r="D9875" s="103"/>
      <c r="F9875" s="125">
        <v>0</v>
      </c>
      <c r="G9875" s="103"/>
    </row>
    <row r="9876" spans="1:12" x14ac:dyDescent="0.2">
      <c r="A9876" s="126">
        <v>4006</v>
      </c>
      <c r="B9876" s="127">
        <v>963670.24699999997</v>
      </c>
      <c r="C9876" s="127">
        <v>6469694.3930000002</v>
      </c>
      <c r="D9876" s="103" t="s">
        <v>167</v>
      </c>
      <c r="E9876" s="125">
        <v>536.428</v>
      </c>
      <c r="F9876" s="125">
        <v>0.50699999999994816</v>
      </c>
      <c r="G9876" s="103" t="s">
        <v>167</v>
      </c>
      <c r="H9876" s="119">
        <f t="shared" si="3527"/>
        <v>1.3069999999999482</v>
      </c>
      <c r="I9876" s="125" t="s">
        <v>6450</v>
      </c>
      <c r="J9876" s="125">
        <v>61860.09</v>
      </c>
      <c r="L9876" s="118">
        <v>0.7</v>
      </c>
    </row>
    <row r="9877" spans="1:12" x14ac:dyDescent="0.2">
      <c r="D9877" s="103"/>
      <c r="F9877" s="125">
        <v>0</v>
      </c>
      <c r="G9877" s="103"/>
    </row>
    <row r="9878" spans="1:12" x14ac:dyDescent="0.2">
      <c r="A9878" s="126">
        <v>4007</v>
      </c>
      <c r="B9878" s="127">
        <v>963688.85699999996</v>
      </c>
      <c r="C9878" s="127">
        <v>6469687.2479999997</v>
      </c>
      <c r="D9878" s="103" t="s">
        <v>167</v>
      </c>
      <c r="E9878" s="125">
        <v>536.62300000000005</v>
      </c>
      <c r="F9878" s="125">
        <v>0.50300000000004275</v>
      </c>
      <c r="G9878" s="103" t="s">
        <v>167</v>
      </c>
      <c r="H9878" s="119">
        <f t="shared" si="3527"/>
        <v>1.3030000000000428</v>
      </c>
      <c r="I9878" s="125" t="s">
        <v>6451</v>
      </c>
      <c r="J9878" s="125">
        <v>61880.03</v>
      </c>
      <c r="L9878" s="118">
        <v>0.7</v>
      </c>
    </row>
    <row r="9879" spans="1:12" x14ac:dyDescent="0.2">
      <c r="D9879" s="103"/>
      <c r="F9879" s="125">
        <v>0</v>
      </c>
      <c r="G9879" s="103"/>
    </row>
    <row r="9880" spans="1:12" x14ac:dyDescent="0.2">
      <c r="A9880" s="126">
        <v>4008</v>
      </c>
      <c r="B9880" s="127">
        <v>963707.34600000002</v>
      </c>
      <c r="C9880" s="127">
        <v>6469679.9220000003</v>
      </c>
      <c r="D9880" s="103" t="s">
        <v>167</v>
      </c>
      <c r="E9880" s="125">
        <v>536.82000000000005</v>
      </c>
      <c r="F9880" s="125">
        <v>0.52100000000007185</v>
      </c>
      <c r="G9880" s="103" t="s">
        <v>167</v>
      </c>
      <c r="H9880" s="119">
        <f t="shared" si="3527"/>
        <v>1.3210000000000719</v>
      </c>
      <c r="I9880" s="125" t="s">
        <v>6452</v>
      </c>
      <c r="J9880" s="125">
        <v>61899.91</v>
      </c>
      <c r="L9880" s="118">
        <v>0.7</v>
      </c>
    </row>
    <row r="9881" spans="1:12" x14ac:dyDescent="0.2">
      <c r="D9881" s="103"/>
      <c r="F9881" s="125">
        <v>0</v>
      </c>
      <c r="G9881" s="103"/>
    </row>
    <row r="9882" spans="1:12" x14ac:dyDescent="0.2">
      <c r="A9882" s="126">
        <v>4009</v>
      </c>
      <c r="B9882" s="127">
        <v>963726.06799999997</v>
      </c>
      <c r="C9882" s="127">
        <v>6469672.6140000001</v>
      </c>
      <c r="D9882" s="103" t="s">
        <v>167</v>
      </c>
      <c r="E9882" s="125">
        <v>537.00599999999997</v>
      </c>
      <c r="F9882" s="125">
        <v>0.50299999999992906</v>
      </c>
      <c r="G9882" s="103" t="s">
        <v>167</v>
      </c>
      <c r="H9882" s="119">
        <f t="shared" si="3527"/>
        <v>1.3029999999999291</v>
      </c>
      <c r="I9882" s="125" t="s">
        <v>6453</v>
      </c>
      <c r="J9882" s="125">
        <v>61920</v>
      </c>
      <c r="L9882" s="118">
        <v>0.7</v>
      </c>
    </row>
    <row r="9883" spans="1:12" x14ac:dyDescent="0.2">
      <c r="D9883" s="103"/>
      <c r="F9883" s="125">
        <v>0</v>
      </c>
      <c r="G9883" s="103"/>
    </row>
    <row r="9884" spans="1:12" x14ac:dyDescent="0.2">
      <c r="A9884" s="126" t="s">
        <v>6454</v>
      </c>
      <c r="B9884" s="127">
        <v>963730.88100000005</v>
      </c>
      <c r="C9884" s="127">
        <v>6469670.75</v>
      </c>
      <c r="D9884" s="103" t="s">
        <v>167</v>
      </c>
      <c r="E9884" s="125">
        <v>537.077</v>
      </c>
      <c r="F9884" s="125">
        <v>0.69500000000005002</v>
      </c>
      <c r="G9884" s="103" t="s">
        <v>167</v>
      </c>
      <c r="H9884" s="119">
        <f t="shared" si="3527"/>
        <v>1.4950000000000501</v>
      </c>
      <c r="I9884" s="125" t="s">
        <v>6455</v>
      </c>
      <c r="J9884" s="125">
        <v>61925.16</v>
      </c>
      <c r="L9884" s="118">
        <v>0.7</v>
      </c>
    </row>
    <row r="9885" spans="1:12" x14ac:dyDescent="0.2">
      <c r="D9885" s="103"/>
      <c r="F9885" s="125">
        <v>0</v>
      </c>
      <c r="G9885" s="103"/>
    </row>
    <row r="9886" spans="1:12" x14ac:dyDescent="0.2">
      <c r="A9886" s="126">
        <v>4010</v>
      </c>
      <c r="B9886" s="127">
        <v>963744.44200000004</v>
      </c>
      <c r="C9886" s="127">
        <v>6469665.4309999999</v>
      </c>
      <c r="D9886" s="103" t="s">
        <v>167</v>
      </c>
      <c r="E9886" s="125">
        <v>537.226</v>
      </c>
      <c r="F9886" s="125">
        <v>0.68899999999996453</v>
      </c>
      <c r="G9886" s="103" t="s">
        <v>167</v>
      </c>
      <c r="H9886" s="119">
        <f t="shared" si="3527"/>
        <v>1.4889999999999646</v>
      </c>
      <c r="I9886" s="125" t="s">
        <v>6456</v>
      </c>
      <c r="J9886" s="125">
        <v>61939.74</v>
      </c>
      <c r="L9886" s="118">
        <v>0.7</v>
      </c>
    </row>
    <row r="9887" spans="1:12" x14ac:dyDescent="0.2">
      <c r="D9887" s="103"/>
      <c r="F9887" s="125">
        <v>0</v>
      </c>
      <c r="G9887" s="103"/>
    </row>
    <row r="9888" spans="1:12" x14ac:dyDescent="0.2">
      <c r="A9888" s="126">
        <v>4011</v>
      </c>
      <c r="B9888" s="127">
        <v>963763.58600000001</v>
      </c>
      <c r="C9888" s="127">
        <v>6469657.9749999996</v>
      </c>
      <c r="D9888" s="103" t="s">
        <v>167</v>
      </c>
      <c r="E9888" s="125">
        <v>537.41999999999996</v>
      </c>
      <c r="F9888" s="125">
        <v>0.56200000000001182</v>
      </c>
      <c r="G9888" s="103" t="s">
        <v>167</v>
      </c>
      <c r="H9888" s="119">
        <f t="shared" si="3527"/>
        <v>1.3620000000000119</v>
      </c>
      <c r="I9888" s="125" t="s">
        <v>6457</v>
      </c>
      <c r="J9888" s="125">
        <v>61960.29</v>
      </c>
      <c r="L9888" s="118">
        <v>0.7</v>
      </c>
    </row>
    <row r="9889" spans="1:12" x14ac:dyDescent="0.2">
      <c r="D9889" s="103"/>
      <c r="F9889" s="125">
        <v>0</v>
      </c>
      <c r="G9889" s="103"/>
    </row>
    <row r="9890" spans="1:12" x14ac:dyDescent="0.2">
      <c r="A9890" s="126">
        <v>4012</v>
      </c>
      <c r="B9890" s="127">
        <v>963781.90899999999</v>
      </c>
      <c r="C9890" s="127">
        <v>6469650.858</v>
      </c>
      <c r="D9890" s="103" t="s">
        <v>167</v>
      </c>
      <c r="E9890" s="125">
        <v>537.61599999999999</v>
      </c>
      <c r="F9890" s="125">
        <v>0.61900000000002819</v>
      </c>
      <c r="G9890" s="103" t="s">
        <v>167</v>
      </c>
      <c r="H9890" s="119">
        <f t="shared" si="3527"/>
        <v>1.4190000000000282</v>
      </c>
      <c r="I9890" s="125" t="s">
        <v>6458</v>
      </c>
      <c r="J9890" s="125">
        <v>61979.95</v>
      </c>
      <c r="L9890" s="118">
        <v>0.7</v>
      </c>
    </row>
    <row r="9891" spans="1:12" x14ac:dyDescent="0.2">
      <c r="D9891" s="103"/>
      <c r="F9891" s="125">
        <v>0</v>
      </c>
      <c r="G9891" s="103"/>
    </row>
    <row r="9892" spans="1:12" x14ac:dyDescent="0.2">
      <c r="A9892" s="126">
        <v>4013</v>
      </c>
      <c r="B9892" s="127">
        <v>963800.69400000002</v>
      </c>
      <c r="C9892" s="127">
        <v>6469643.5760000004</v>
      </c>
      <c r="D9892" s="103" t="s">
        <v>167</v>
      </c>
      <c r="E9892" s="125">
        <v>537.81600000000003</v>
      </c>
      <c r="F9892" s="125">
        <v>0.5160000000000764</v>
      </c>
      <c r="G9892" s="103" t="s">
        <v>167</v>
      </c>
      <c r="H9892" s="119">
        <f t="shared" si="3527"/>
        <v>1.3160000000000764</v>
      </c>
      <c r="I9892" s="125" t="s">
        <v>6459</v>
      </c>
      <c r="J9892" s="125">
        <v>62000.08</v>
      </c>
      <c r="L9892" s="118">
        <v>0.7</v>
      </c>
    </row>
    <row r="9893" spans="1:12" x14ac:dyDescent="0.2">
      <c r="D9893" s="103"/>
      <c r="F9893" s="125">
        <v>0</v>
      </c>
      <c r="G9893" s="103"/>
    </row>
    <row r="9894" spans="1:12" x14ac:dyDescent="0.2">
      <c r="A9894" s="126">
        <v>4014</v>
      </c>
      <c r="B9894" s="127">
        <v>963819.08400000003</v>
      </c>
      <c r="C9894" s="127">
        <v>6469636.2929999996</v>
      </c>
      <c r="D9894" s="103" t="s">
        <v>167</v>
      </c>
      <c r="E9894" s="125">
        <v>538.01499999999999</v>
      </c>
      <c r="F9894" s="125">
        <v>0.48699999999996635</v>
      </c>
      <c r="G9894" s="103" t="s">
        <v>167</v>
      </c>
      <c r="H9894" s="119">
        <f t="shared" si="3527"/>
        <v>1.2869999999999664</v>
      </c>
      <c r="I9894" s="125" t="s">
        <v>6460</v>
      </c>
      <c r="J9894" s="125">
        <v>62019.86</v>
      </c>
      <c r="L9894" s="118">
        <v>0.7</v>
      </c>
    </row>
    <row r="9895" spans="1:12" x14ac:dyDescent="0.2">
      <c r="D9895" s="103"/>
      <c r="F9895" s="125">
        <v>0</v>
      </c>
      <c r="G9895" s="103"/>
    </row>
    <row r="9896" spans="1:12" x14ac:dyDescent="0.2">
      <c r="A9896" s="126">
        <v>4015</v>
      </c>
      <c r="B9896" s="127">
        <v>963837.88199999998</v>
      </c>
      <c r="C9896" s="127">
        <v>6469628.966</v>
      </c>
      <c r="D9896" s="103" t="s">
        <v>167</v>
      </c>
      <c r="E9896" s="125">
        <v>538.23299999999995</v>
      </c>
      <c r="F9896" s="125">
        <v>0.52299999999991087</v>
      </c>
      <c r="G9896" s="103" t="s">
        <v>167</v>
      </c>
      <c r="H9896" s="119">
        <f t="shared" si="3527"/>
        <v>1.3229999999999109</v>
      </c>
      <c r="I9896" s="125" t="s">
        <v>6461</v>
      </c>
      <c r="J9896" s="125">
        <v>62040.04</v>
      </c>
      <c r="L9896" s="118">
        <v>0.7</v>
      </c>
    </row>
    <row r="9897" spans="1:12" x14ac:dyDescent="0.2">
      <c r="D9897" s="103"/>
      <c r="F9897" s="125">
        <v>0</v>
      </c>
      <c r="G9897" s="103"/>
    </row>
    <row r="9898" spans="1:12" x14ac:dyDescent="0.2">
      <c r="A9898" s="126">
        <v>4016</v>
      </c>
      <c r="B9898" s="127">
        <v>963856.32700000005</v>
      </c>
      <c r="C9898" s="127">
        <v>6469621.7690000003</v>
      </c>
      <c r="D9898" s="103" t="s">
        <v>167</v>
      </c>
      <c r="E9898" s="125">
        <v>538.45500000000004</v>
      </c>
      <c r="F9898" s="125">
        <v>0.52700000000004366</v>
      </c>
      <c r="G9898" s="103" t="s">
        <v>167</v>
      </c>
      <c r="H9898" s="119">
        <f t="shared" si="3527"/>
        <v>1.3270000000000437</v>
      </c>
      <c r="I9898" s="125" t="s">
        <v>6462</v>
      </c>
      <c r="J9898" s="125">
        <v>62059.86</v>
      </c>
      <c r="L9898" s="118">
        <v>0.7</v>
      </c>
    </row>
    <row r="9899" spans="1:12" x14ac:dyDescent="0.2">
      <c r="D9899" s="103"/>
      <c r="F9899" s="125">
        <v>0</v>
      </c>
      <c r="G9899" s="103"/>
    </row>
    <row r="9900" spans="1:12" x14ac:dyDescent="0.2">
      <c r="A9900" s="126" t="s">
        <v>6463</v>
      </c>
      <c r="B9900" s="127">
        <v>963867.87300000002</v>
      </c>
      <c r="C9900" s="127">
        <v>6469617.2529999996</v>
      </c>
      <c r="D9900" s="103" t="s">
        <v>167</v>
      </c>
      <c r="E9900" s="125">
        <v>538.58900000000006</v>
      </c>
      <c r="F9900" s="125">
        <v>0.52300000000002456</v>
      </c>
      <c r="G9900" s="103" t="s">
        <v>167</v>
      </c>
      <c r="H9900" s="119">
        <f t="shared" si="3527"/>
        <v>1.3230000000000246</v>
      </c>
      <c r="I9900" s="125" t="s">
        <v>6464</v>
      </c>
      <c r="J9900" s="125">
        <v>62072.25</v>
      </c>
      <c r="L9900" s="118">
        <v>0.7</v>
      </c>
    </row>
    <row r="9901" spans="1:12" x14ac:dyDescent="0.2">
      <c r="D9901" s="103"/>
      <c r="F9901" s="125">
        <v>0</v>
      </c>
      <c r="G9901" s="103"/>
    </row>
    <row r="9902" spans="1:12" x14ac:dyDescent="0.2">
      <c r="A9902" s="126">
        <v>4017</v>
      </c>
      <c r="B9902" s="127">
        <v>963880.46100000001</v>
      </c>
      <c r="C9902" s="127">
        <v>6469612.4210000001</v>
      </c>
      <c r="D9902" s="103" t="s">
        <v>167</v>
      </c>
      <c r="E9902" s="125">
        <v>538.71799999999996</v>
      </c>
      <c r="F9902" s="125">
        <v>0.49899999999990996</v>
      </c>
      <c r="G9902" s="103" t="s">
        <v>167</v>
      </c>
      <c r="H9902" s="119">
        <f t="shared" si="3527"/>
        <v>1.29899999999991</v>
      </c>
      <c r="I9902" s="125" t="s">
        <v>6465</v>
      </c>
      <c r="J9902" s="125">
        <v>62085.74</v>
      </c>
      <c r="L9902" s="118">
        <v>0.7</v>
      </c>
    </row>
    <row r="9903" spans="1:12" x14ac:dyDescent="0.2">
      <c r="D9903" s="103"/>
      <c r="F9903" s="125">
        <v>0</v>
      </c>
      <c r="G9903" s="103"/>
    </row>
    <row r="9904" spans="1:12" x14ac:dyDescent="0.2">
      <c r="A9904" s="126">
        <v>4018</v>
      </c>
      <c r="B9904" s="127">
        <v>963892.75899999996</v>
      </c>
      <c r="C9904" s="127">
        <v>6469607.5710000005</v>
      </c>
      <c r="D9904" s="103" t="s">
        <v>167</v>
      </c>
      <c r="E9904" s="125">
        <v>538.85</v>
      </c>
      <c r="F9904" s="125">
        <v>0.52700000000004366</v>
      </c>
      <c r="G9904" s="103" t="s">
        <v>167</v>
      </c>
      <c r="H9904" s="119">
        <f t="shared" si="3527"/>
        <v>1.3270000000000437</v>
      </c>
      <c r="I9904" s="125" t="s">
        <v>6466</v>
      </c>
      <c r="J9904" s="125">
        <v>62098.94</v>
      </c>
      <c r="L9904" s="118">
        <v>0.7</v>
      </c>
    </row>
    <row r="9905" spans="1:12" x14ac:dyDescent="0.2">
      <c r="D9905" s="103"/>
      <c r="F9905" s="125">
        <v>0</v>
      </c>
      <c r="G9905" s="103"/>
    </row>
    <row r="9906" spans="1:12" x14ac:dyDescent="0.2">
      <c r="A9906" s="126" t="s">
        <v>6467</v>
      </c>
      <c r="B9906" s="127">
        <v>963896.34900000005</v>
      </c>
      <c r="C9906" s="127">
        <v>6469606.1500000004</v>
      </c>
      <c r="D9906" s="103" t="s">
        <v>167</v>
      </c>
      <c r="E9906" s="125">
        <v>538.91200000000003</v>
      </c>
      <c r="F9906" s="125">
        <v>0.57200000000000273</v>
      </c>
      <c r="G9906" s="103" t="s">
        <v>167</v>
      </c>
      <c r="H9906" s="119">
        <f t="shared" si="3527"/>
        <v>1.3720000000000028</v>
      </c>
      <c r="I9906" s="125" t="s">
        <v>6468</v>
      </c>
      <c r="J9906" s="125">
        <v>62102.8</v>
      </c>
      <c r="L9906" s="118">
        <v>0.7</v>
      </c>
    </row>
    <row r="9907" spans="1:12" x14ac:dyDescent="0.2">
      <c r="D9907" s="103"/>
      <c r="F9907" s="125">
        <v>0</v>
      </c>
      <c r="G9907" s="103"/>
    </row>
    <row r="9908" spans="1:12" x14ac:dyDescent="0.2">
      <c r="A9908" s="126">
        <v>4019</v>
      </c>
      <c r="B9908" s="127">
        <v>963912.94299999997</v>
      </c>
      <c r="C9908" s="127">
        <v>6469599.6639999999</v>
      </c>
      <c r="D9908" s="103" t="s">
        <v>167</v>
      </c>
      <c r="E9908" s="125">
        <v>539.10299999999995</v>
      </c>
      <c r="F9908" s="125">
        <v>0.59600000000000364</v>
      </c>
      <c r="G9908" s="103" t="s">
        <v>167</v>
      </c>
      <c r="H9908" s="119">
        <f t="shared" si="3527"/>
        <v>1.3960000000000037</v>
      </c>
      <c r="I9908" s="125" t="s">
        <v>6469</v>
      </c>
      <c r="J9908" s="125">
        <v>62120.639999999999</v>
      </c>
      <c r="L9908" s="118">
        <v>0.7</v>
      </c>
    </row>
    <row r="9909" spans="1:12" x14ac:dyDescent="0.2">
      <c r="D9909" s="103"/>
      <c r="F9909" s="125">
        <v>0</v>
      </c>
      <c r="G9909" s="103"/>
    </row>
    <row r="9910" spans="1:12" x14ac:dyDescent="0.2">
      <c r="A9910" s="126">
        <v>4020</v>
      </c>
      <c r="B9910" s="127">
        <v>963930.88699999999</v>
      </c>
      <c r="C9910" s="127">
        <v>6469592.6830000002</v>
      </c>
      <c r="D9910" s="103" t="s">
        <v>167</v>
      </c>
      <c r="E9910" s="125">
        <v>539.29999999999995</v>
      </c>
      <c r="F9910" s="125">
        <v>0.53299999999990177</v>
      </c>
      <c r="G9910" s="103" t="s">
        <v>167</v>
      </c>
      <c r="H9910" s="119">
        <f t="shared" si="3527"/>
        <v>1.3329999999999018</v>
      </c>
      <c r="I9910" s="125" t="s">
        <v>6470</v>
      </c>
      <c r="J9910" s="125">
        <v>62139.88</v>
      </c>
      <c r="L9910" s="118">
        <v>0.7</v>
      </c>
    </row>
    <row r="9911" spans="1:12" x14ac:dyDescent="0.2">
      <c r="D9911" s="103"/>
      <c r="F9911" s="125">
        <v>0</v>
      </c>
      <c r="G9911" s="103"/>
    </row>
    <row r="9912" spans="1:12" x14ac:dyDescent="0.2">
      <c r="A9912" s="126">
        <v>4021</v>
      </c>
      <c r="B9912" s="127">
        <v>963949.47499999998</v>
      </c>
      <c r="C9912" s="127">
        <v>6469585.3300000001</v>
      </c>
      <c r="D9912" s="103" t="s">
        <v>167</v>
      </c>
      <c r="E9912" s="125">
        <v>539.51599999999996</v>
      </c>
      <c r="F9912" s="125">
        <v>0.6069999999999709</v>
      </c>
      <c r="G9912" s="103" t="s">
        <v>167</v>
      </c>
      <c r="H9912" s="119">
        <f t="shared" si="3527"/>
        <v>1.4069999999999709</v>
      </c>
      <c r="I9912" s="125" t="s">
        <v>6471</v>
      </c>
      <c r="J9912" s="125">
        <v>62159.88</v>
      </c>
      <c r="L9912" s="118">
        <v>0.7</v>
      </c>
    </row>
    <row r="9913" spans="1:12" x14ac:dyDescent="0.2">
      <c r="D9913" s="103"/>
      <c r="F9913" s="125">
        <v>0</v>
      </c>
      <c r="G9913" s="103"/>
    </row>
    <row r="9914" spans="1:12" x14ac:dyDescent="0.2">
      <c r="A9914" s="126">
        <v>4022</v>
      </c>
      <c r="B9914" s="127">
        <v>963968.47</v>
      </c>
      <c r="C9914" s="127">
        <v>6469577.9800000004</v>
      </c>
      <c r="D9914" s="103" t="s">
        <v>167</v>
      </c>
      <c r="E9914" s="125">
        <v>539.76900000000001</v>
      </c>
      <c r="F9914" s="125">
        <v>0.57000000000005002</v>
      </c>
      <c r="G9914" s="103" t="s">
        <v>167</v>
      </c>
      <c r="H9914" s="119">
        <f t="shared" si="3527"/>
        <v>1.3700000000000501</v>
      </c>
      <c r="I9914" s="125" t="s">
        <v>6472</v>
      </c>
      <c r="J9914" s="125">
        <v>62180.23</v>
      </c>
      <c r="L9914" s="118">
        <v>0.7</v>
      </c>
    </row>
    <row r="9915" spans="1:12" x14ac:dyDescent="0.2">
      <c r="D9915" s="103"/>
      <c r="F9915" s="125">
        <v>0</v>
      </c>
      <c r="G9915" s="103"/>
    </row>
    <row r="9916" spans="1:12" x14ac:dyDescent="0.2">
      <c r="A9916" s="126">
        <v>4023</v>
      </c>
      <c r="B9916" s="127">
        <v>963987.00699999998</v>
      </c>
      <c r="C9916" s="127">
        <v>6469570.8109999998</v>
      </c>
      <c r="D9916" s="103" t="s">
        <v>167</v>
      </c>
      <c r="E9916" s="125">
        <v>539.99300000000005</v>
      </c>
      <c r="F9916" s="125">
        <v>0.5300000000000864</v>
      </c>
      <c r="G9916" s="103" t="s">
        <v>167</v>
      </c>
      <c r="H9916" s="119">
        <f t="shared" si="3527"/>
        <v>1.3300000000000864</v>
      </c>
      <c r="I9916" s="125" t="s">
        <v>6473</v>
      </c>
      <c r="J9916" s="125">
        <v>62200.13</v>
      </c>
      <c r="L9916" s="118">
        <v>0.7</v>
      </c>
    </row>
    <row r="9917" spans="1:12" x14ac:dyDescent="0.2">
      <c r="D9917" s="103"/>
      <c r="F9917" s="125">
        <v>0</v>
      </c>
      <c r="G9917" s="103"/>
    </row>
    <row r="9918" spans="1:12" x14ac:dyDescent="0.2">
      <c r="A9918" s="126">
        <v>4024</v>
      </c>
      <c r="B9918" s="127">
        <v>964005.15599999996</v>
      </c>
      <c r="C9918" s="127">
        <v>6469563.6679999996</v>
      </c>
      <c r="D9918" s="103" t="s">
        <v>167</v>
      </c>
      <c r="E9918" s="125">
        <v>540.21500000000003</v>
      </c>
      <c r="F9918" s="125">
        <v>0.60400000000004184</v>
      </c>
      <c r="G9918" s="103" t="s">
        <v>167</v>
      </c>
      <c r="H9918" s="119">
        <f t="shared" ref="H9918:H9980" si="3528">F9918+L9918+0.1</f>
        <v>1.4040000000000419</v>
      </c>
      <c r="I9918" s="125" t="s">
        <v>6474</v>
      </c>
      <c r="J9918" s="125">
        <v>62219.62</v>
      </c>
      <c r="L9918" s="118">
        <v>0.7</v>
      </c>
    </row>
    <row r="9919" spans="1:12" x14ac:dyDescent="0.2">
      <c r="D9919" s="103"/>
      <c r="F9919" s="125">
        <v>0</v>
      </c>
      <c r="G9919" s="103"/>
    </row>
    <row r="9920" spans="1:12" x14ac:dyDescent="0.2">
      <c r="A9920" s="126">
        <v>4025</v>
      </c>
      <c r="B9920" s="127">
        <v>964024.68099999998</v>
      </c>
      <c r="C9920" s="127">
        <v>6469555.9479999999</v>
      </c>
      <c r="D9920" s="103" t="s">
        <v>167</v>
      </c>
      <c r="E9920" s="125">
        <v>540.48099999999999</v>
      </c>
      <c r="F9920" s="125">
        <v>0.6169999999999618</v>
      </c>
      <c r="G9920" s="103" t="s">
        <v>167</v>
      </c>
      <c r="H9920" s="119">
        <f t="shared" si="3528"/>
        <v>1.4169999999999618</v>
      </c>
      <c r="I9920" s="125" t="s">
        <v>6475</v>
      </c>
      <c r="J9920" s="125">
        <v>62240.63</v>
      </c>
      <c r="L9920" s="118">
        <v>0.7</v>
      </c>
    </row>
    <row r="9921" spans="1:12" x14ac:dyDescent="0.2">
      <c r="D9921" s="103"/>
      <c r="F9921" s="125">
        <v>0</v>
      </c>
      <c r="G9921" s="103"/>
    </row>
    <row r="9922" spans="1:12" x14ac:dyDescent="0.2">
      <c r="A9922" s="126" t="s">
        <v>6476</v>
      </c>
      <c r="B9922" s="127">
        <v>964032.03200000001</v>
      </c>
      <c r="C9922" s="127">
        <v>6469553.1689999998</v>
      </c>
      <c r="D9922" s="103" t="s">
        <v>167</v>
      </c>
      <c r="E9922" s="125">
        <v>540.56200000000001</v>
      </c>
      <c r="F9922" s="125">
        <v>0.60599999999999454</v>
      </c>
      <c r="G9922" s="103" t="s">
        <v>167</v>
      </c>
      <c r="H9922" s="119">
        <f t="shared" si="3528"/>
        <v>1.4059999999999946</v>
      </c>
      <c r="I9922" s="125" t="s">
        <v>6477</v>
      </c>
      <c r="J9922" s="125">
        <v>62248.49</v>
      </c>
      <c r="L9922" s="118">
        <v>0.7</v>
      </c>
    </row>
    <row r="9923" spans="1:12" x14ac:dyDescent="0.2">
      <c r="D9923" s="103"/>
      <c r="F9923" s="125">
        <v>0</v>
      </c>
      <c r="G9923" s="103"/>
    </row>
    <row r="9924" spans="1:12" x14ac:dyDescent="0.2">
      <c r="A9924" s="126">
        <v>4026</v>
      </c>
      <c r="B9924" s="127">
        <v>964041.723</v>
      </c>
      <c r="C9924" s="127">
        <v>6469549.2740000002</v>
      </c>
      <c r="D9924" s="103" t="s">
        <v>167</v>
      </c>
      <c r="E9924" s="125">
        <v>540.69299999999998</v>
      </c>
      <c r="F9924" s="125">
        <v>0.6430000000000291</v>
      </c>
      <c r="G9924" s="103" t="s">
        <v>167</v>
      </c>
      <c r="H9924" s="119">
        <f t="shared" si="3528"/>
        <v>1.4430000000000291</v>
      </c>
      <c r="I9924" s="125" t="s">
        <v>6478</v>
      </c>
      <c r="J9924" s="125">
        <v>62258.93</v>
      </c>
      <c r="L9924" s="118">
        <v>0.7</v>
      </c>
    </row>
    <row r="9925" spans="1:12" x14ac:dyDescent="0.2">
      <c r="D9925" s="103"/>
      <c r="F9925" s="125">
        <v>0</v>
      </c>
      <c r="G9925" s="103"/>
    </row>
    <row r="9926" spans="1:12" x14ac:dyDescent="0.2">
      <c r="A9926" s="126" t="s">
        <v>6479</v>
      </c>
      <c r="B9926" s="127">
        <v>964050.68599999999</v>
      </c>
      <c r="C9926" s="127">
        <v>6469545.7690000003</v>
      </c>
      <c r="D9926" s="103" t="s">
        <v>167</v>
      </c>
      <c r="E9926" s="125">
        <v>540.79</v>
      </c>
      <c r="F9926" s="125">
        <v>0.64499999999998181</v>
      </c>
      <c r="G9926" s="103" t="s">
        <v>167</v>
      </c>
      <c r="H9926" s="119">
        <f t="shared" si="3528"/>
        <v>1.4449999999999819</v>
      </c>
      <c r="I9926" s="125" t="s">
        <v>6480</v>
      </c>
      <c r="J9926" s="125">
        <v>62268.56</v>
      </c>
      <c r="L9926" s="118">
        <v>0.7</v>
      </c>
    </row>
    <row r="9927" spans="1:12" x14ac:dyDescent="0.2">
      <c r="D9927" s="103"/>
      <c r="F9927" s="125">
        <v>0</v>
      </c>
      <c r="G9927" s="103"/>
    </row>
    <row r="9928" spans="1:12" x14ac:dyDescent="0.2">
      <c r="A9928" s="126">
        <v>4027</v>
      </c>
      <c r="B9928" s="127">
        <v>964060.54700000002</v>
      </c>
      <c r="C9928" s="127">
        <v>6469541.9119999995</v>
      </c>
      <c r="D9928" s="103" t="s">
        <v>167</v>
      </c>
      <c r="E9928" s="125">
        <v>540.92600000000004</v>
      </c>
      <c r="F9928" s="125">
        <v>0.72300000000007003</v>
      </c>
      <c r="G9928" s="103" t="s">
        <v>167</v>
      </c>
      <c r="H9928" s="119">
        <f t="shared" si="3528"/>
        <v>1.5230000000000701</v>
      </c>
      <c r="I9928" s="125" t="s">
        <v>6481</v>
      </c>
      <c r="J9928" s="125">
        <v>62279.13</v>
      </c>
      <c r="L9928" s="118">
        <v>0.7</v>
      </c>
    </row>
    <row r="9929" spans="1:12" x14ac:dyDescent="0.2">
      <c r="D9929" s="103"/>
      <c r="G9929" s="103"/>
    </row>
    <row r="9930" spans="1:12" x14ac:dyDescent="0.2">
      <c r="A9930" s="126">
        <v>4028</v>
      </c>
      <c r="B9930" s="127">
        <v>964079.39099999995</v>
      </c>
      <c r="C9930" s="127">
        <v>6469534.5449999999</v>
      </c>
      <c r="D9930" s="103" t="s">
        <v>167</v>
      </c>
      <c r="E9930" s="125">
        <v>541.17399999999998</v>
      </c>
      <c r="F9930" s="125">
        <v>0.57899999999995089</v>
      </c>
      <c r="G9930" s="103" t="s">
        <v>167</v>
      </c>
      <c r="H9930" s="119">
        <f t="shared" si="3528"/>
        <v>1.3789999999999509</v>
      </c>
      <c r="I9930" s="125" t="s">
        <v>6482</v>
      </c>
      <c r="J9930" s="125">
        <v>62299.37</v>
      </c>
      <c r="L9930" s="118">
        <v>0.7</v>
      </c>
    </row>
    <row r="9931" spans="1:12" x14ac:dyDescent="0.2">
      <c r="D9931" s="103"/>
      <c r="F9931" s="125">
        <v>0</v>
      </c>
      <c r="G9931" s="103"/>
    </row>
    <row r="9932" spans="1:12" x14ac:dyDescent="0.2">
      <c r="A9932" s="126" t="s">
        <v>6483</v>
      </c>
      <c r="B9932" s="127">
        <v>964084.45299999998</v>
      </c>
      <c r="C9932" s="127">
        <v>6469532.6550000003</v>
      </c>
      <c r="D9932" s="103" t="s">
        <v>167</v>
      </c>
      <c r="E9932" s="125">
        <v>541.23500000000001</v>
      </c>
      <c r="F9932" s="125">
        <v>0.88200000000006185</v>
      </c>
      <c r="G9932" s="103" t="s">
        <v>167</v>
      </c>
      <c r="H9932" s="119">
        <f t="shared" si="3528"/>
        <v>1.6820000000000619</v>
      </c>
      <c r="I9932" s="125" t="s">
        <v>6484</v>
      </c>
      <c r="J9932" s="125">
        <v>62304.7</v>
      </c>
      <c r="L9932" s="118">
        <v>0.7</v>
      </c>
    </row>
    <row r="9933" spans="1:12" x14ac:dyDescent="0.2">
      <c r="D9933" s="103"/>
      <c r="F9933" s="125">
        <v>0</v>
      </c>
      <c r="G9933" s="103"/>
    </row>
    <row r="9934" spans="1:12" x14ac:dyDescent="0.2">
      <c r="A9934" s="126" t="s">
        <v>6485</v>
      </c>
      <c r="B9934" s="127">
        <v>964088.446</v>
      </c>
      <c r="C9934" s="127">
        <v>6469531.7259999998</v>
      </c>
      <c r="D9934" s="103" t="s">
        <v>167</v>
      </c>
      <c r="E9934" s="125">
        <v>541.29600000000005</v>
      </c>
      <c r="F9934" s="125">
        <v>1.2300000000000182</v>
      </c>
      <c r="G9934" s="103" t="s">
        <v>167</v>
      </c>
      <c r="H9934" s="119">
        <f t="shared" si="3528"/>
        <v>2.2300000000000182</v>
      </c>
      <c r="I9934" s="125" t="s">
        <v>6486</v>
      </c>
      <c r="J9934" s="125">
        <v>62308.82</v>
      </c>
      <c r="L9934" s="118">
        <v>0.9</v>
      </c>
    </row>
    <row r="9935" spans="1:12" x14ac:dyDescent="0.2">
      <c r="D9935" s="103"/>
      <c r="F9935" s="125">
        <v>0</v>
      </c>
      <c r="G9935" s="103"/>
    </row>
    <row r="9936" spans="1:12" x14ac:dyDescent="0.2">
      <c r="A9936" s="126" t="s">
        <v>6487</v>
      </c>
      <c r="B9936" s="127">
        <v>964092.42700000003</v>
      </c>
      <c r="C9936" s="127">
        <v>6469531.8870000001</v>
      </c>
      <c r="D9936" s="103" t="s">
        <v>167</v>
      </c>
      <c r="E9936" s="125">
        <v>541.34500000000003</v>
      </c>
      <c r="F9936" s="125">
        <v>1.3960000000000719</v>
      </c>
      <c r="G9936" s="103" t="s">
        <v>167</v>
      </c>
      <c r="H9936" s="119">
        <f t="shared" si="3528"/>
        <v>2.3960000000000719</v>
      </c>
      <c r="I9936" s="125" t="s">
        <v>6488</v>
      </c>
      <c r="J9936" s="125">
        <v>62312.82</v>
      </c>
      <c r="L9936" s="118">
        <v>0.9</v>
      </c>
    </row>
    <row r="9937" spans="1:12" x14ac:dyDescent="0.2">
      <c r="D9937" s="103"/>
      <c r="F9937" s="125">
        <v>0</v>
      </c>
      <c r="G9937" s="103"/>
    </row>
    <row r="9938" spans="1:12" x14ac:dyDescent="0.2">
      <c r="A9938" s="126" t="s">
        <v>6489</v>
      </c>
      <c r="B9938" s="127">
        <v>964094.93</v>
      </c>
      <c r="C9938" s="127">
        <v>6469532.3629999999</v>
      </c>
      <c r="D9938" s="103" t="s">
        <v>167</v>
      </c>
      <c r="E9938" s="125">
        <v>541.35500000000002</v>
      </c>
      <c r="F9938" s="125">
        <v>1.5439999999999827</v>
      </c>
      <c r="G9938" s="103" t="s">
        <v>167</v>
      </c>
      <c r="H9938" s="119">
        <f t="shared" si="3528"/>
        <v>2.5439999999999827</v>
      </c>
      <c r="I9938" s="125" t="s">
        <v>6490</v>
      </c>
      <c r="J9938" s="125">
        <v>62315.3</v>
      </c>
      <c r="L9938" s="118">
        <v>0.9</v>
      </c>
    </row>
    <row r="9939" spans="1:12" x14ac:dyDescent="0.2">
      <c r="D9939" s="103"/>
      <c r="G9939" s="103"/>
    </row>
    <row r="9940" spans="1:12" x14ac:dyDescent="0.2">
      <c r="A9940" s="126">
        <v>4029</v>
      </c>
      <c r="B9940" s="127">
        <v>964096.93700000003</v>
      </c>
      <c r="C9940" s="127">
        <v>6469532.7759999996</v>
      </c>
      <c r="D9940" s="103" t="s">
        <v>167</v>
      </c>
      <c r="E9940" s="125">
        <v>541.09</v>
      </c>
      <c r="F9940" s="125">
        <v>1.42</v>
      </c>
      <c r="G9940" s="103" t="s">
        <v>167</v>
      </c>
      <c r="H9940" s="119">
        <f t="shared" si="3528"/>
        <v>2.42</v>
      </c>
      <c r="I9940" s="125" t="s">
        <v>6491</v>
      </c>
      <c r="J9940" s="125">
        <v>62317.43</v>
      </c>
      <c r="L9940" s="118">
        <v>0.9</v>
      </c>
    </row>
    <row r="9941" spans="1:12" x14ac:dyDescent="0.2">
      <c r="D9941" s="103"/>
      <c r="G9941" s="103"/>
    </row>
    <row r="9942" spans="1:12" x14ac:dyDescent="0.2">
      <c r="A9942" s="126" t="s">
        <v>6492</v>
      </c>
      <c r="B9942" s="127">
        <v>964100.33100000001</v>
      </c>
      <c r="C9942" s="127">
        <v>6469533.7359999996</v>
      </c>
      <c r="D9942" s="103" t="s">
        <v>167</v>
      </c>
      <c r="E9942" s="125">
        <v>539.48299999999995</v>
      </c>
      <c r="F9942" s="133"/>
      <c r="G9942" s="103" t="s">
        <v>167</v>
      </c>
      <c r="H9942" s="119">
        <f t="shared" si="3528"/>
        <v>0.95</v>
      </c>
      <c r="I9942" s="125" t="s">
        <v>6493</v>
      </c>
      <c r="J9942" s="125">
        <v>62320.94</v>
      </c>
      <c r="K9942" s="153" t="s">
        <v>6732</v>
      </c>
      <c r="L9942" s="118">
        <v>0.85</v>
      </c>
    </row>
    <row r="9943" spans="1:12" x14ac:dyDescent="0.2">
      <c r="D9943" s="103"/>
      <c r="G9943" s="103"/>
      <c r="K9943" s="154"/>
    </row>
    <row r="9944" spans="1:12" x14ac:dyDescent="0.2">
      <c r="A9944" s="126" t="s">
        <v>6494</v>
      </c>
      <c r="B9944" s="127">
        <v>964104.07</v>
      </c>
      <c r="C9944" s="127">
        <v>6469533.8870000001</v>
      </c>
      <c r="D9944" s="103" t="s">
        <v>167</v>
      </c>
      <c r="E9944" s="125">
        <v>539.32399999999996</v>
      </c>
      <c r="F9944" s="133"/>
      <c r="G9944" s="103" t="s">
        <v>167</v>
      </c>
      <c r="H9944" s="119">
        <f t="shared" si="3528"/>
        <v>0.95</v>
      </c>
      <c r="I9944" s="125" t="s">
        <v>6495</v>
      </c>
      <c r="J9944" s="125">
        <v>62324.72</v>
      </c>
      <c r="K9944" s="154"/>
      <c r="L9944" s="118">
        <v>0.85</v>
      </c>
    </row>
    <row r="9945" spans="1:12" x14ac:dyDescent="0.2">
      <c r="D9945" s="103"/>
      <c r="G9945" s="103"/>
      <c r="K9945" s="154"/>
    </row>
    <row r="9946" spans="1:12" x14ac:dyDescent="0.2">
      <c r="A9946" s="126" t="s">
        <v>6496</v>
      </c>
      <c r="B9946" s="127">
        <v>964108.44799999997</v>
      </c>
      <c r="C9946" s="127">
        <v>6469533.2489999998</v>
      </c>
      <c r="D9946" s="103" t="s">
        <v>167</v>
      </c>
      <c r="E9946" s="125">
        <v>539.31700000000001</v>
      </c>
      <c r="F9946" s="133"/>
      <c r="G9946" s="103" t="s">
        <v>167</v>
      </c>
      <c r="H9946" s="119">
        <f t="shared" si="3528"/>
        <v>0.95</v>
      </c>
      <c r="I9946" s="125" t="s">
        <v>6497</v>
      </c>
      <c r="J9946" s="125">
        <v>62329.15</v>
      </c>
      <c r="K9946" s="154"/>
      <c r="L9946" s="118">
        <v>0.85</v>
      </c>
    </row>
    <row r="9947" spans="1:12" x14ac:dyDescent="0.2">
      <c r="D9947" s="103"/>
      <c r="G9947" s="103"/>
      <c r="K9947" s="154"/>
    </row>
    <row r="9948" spans="1:12" x14ac:dyDescent="0.2">
      <c r="A9948" s="126">
        <v>4030</v>
      </c>
      <c r="B9948" s="127">
        <v>964114.85199999996</v>
      </c>
      <c r="C9948" s="127">
        <v>6469531.4610000001</v>
      </c>
      <c r="D9948" s="103" t="s">
        <v>167</v>
      </c>
      <c r="E9948" s="125">
        <v>539.35699999999997</v>
      </c>
      <c r="F9948" s="133"/>
      <c r="G9948" s="103" t="s">
        <v>167</v>
      </c>
      <c r="H9948" s="119">
        <f t="shared" si="3528"/>
        <v>0.95</v>
      </c>
      <c r="I9948" s="125" t="s">
        <v>6498</v>
      </c>
      <c r="J9948" s="125">
        <v>62335.85</v>
      </c>
      <c r="K9948" s="154"/>
      <c r="L9948" s="118">
        <v>0.85</v>
      </c>
    </row>
    <row r="9949" spans="1:12" x14ac:dyDescent="0.2">
      <c r="D9949" s="103"/>
      <c r="G9949" s="103"/>
      <c r="K9949" s="154"/>
    </row>
    <row r="9950" spans="1:12" x14ac:dyDescent="0.2">
      <c r="A9950" s="126">
        <v>4031</v>
      </c>
      <c r="B9950" s="127">
        <v>964128.98699999996</v>
      </c>
      <c r="C9950" s="127">
        <v>6469525.3310000002</v>
      </c>
      <c r="D9950" s="103" t="s">
        <v>167</v>
      </c>
      <c r="E9950" s="125">
        <v>539.59400000000005</v>
      </c>
      <c r="F9950" s="133"/>
      <c r="G9950" s="103" t="s">
        <v>167</v>
      </c>
      <c r="H9950" s="119">
        <f t="shared" si="3528"/>
        <v>0.95</v>
      </c>
      <c r="I9950" s="125" t="s">
        <v>6499</v>
      </c>
      <c r="J9950" s="125">
        <v>62351.29</v>
      </c>
      <c r="K9950" s="154"/>
      <c r="L9950" s="118">
        <v>0.85</v>
      </c>
    </row>
    <row r="9951" spans="1:12" x14ac:dyDescent="0.2">
      <c r="D9951" s="103"/>
      <c r="G9951" s="103"/>
      <c r="K9951" s="154"/>
    </row>
    <row r="9952" spans="1:12" x14ac:dyDescent="0.2">
      <c r="A9952" s="126">
        <v>4032</v>
      </c>
      <c r="B9952" s="127">
        <v>964155.41899999999</v>
      </c>
      <c r="C9952" s="127">
        <v>6469514.0369999995</v>
      </c>
      <c r="D9952" s="103" t="s">
        <v>167</v>
      </c>
      <c r="E9952" s="125">
        <v>539.995</v>
      </c>
      <c r="F9952" s="133"/>
      <c r="G9952" s="103" t="s">
        <v>167</v>
      </c>
      <c r="H9952" s="119">
        <f t="shared" si="3528"/>
        <v>0.95</v>
      </c>
      <c r="I9952" s="125" t="s">
        <v>6500</v>
      </c>
      <c r="J9952" s="125">
        <v>62379.98</v>
      </c>
      <c r="K9952" s="154"/>
      <c r="L9952" s="118">
        <v>0.85</v>
      </c>
    </row>
    <row r="9953" spans="1:12" x14ac:dyDescent="0.2">
      <c r="D9953" s="103"/>
      <c r="G9953" s="103"/>
      <c r="K9953" s="154"/>
    </row>
    <row r="9954" spans="1:12" x14ac:dyDescent="0.2">
      <c r="A9954" s="126">
        <v>4033</v>
      </c>
      <c r="B9954" s="127">
        <v>964173.54599999997</v>
      </c>
      <c r="C9954" s="127">
        <v>6469506.3020000001</v>
      </c>
      <c r="D9954" s="103" t="s">
        <v>167</v>
      </c>
      <c r="E9954" s="125">
        <v>540.12699999999995</v>
      </c>
      <c r="F9954" s="133"/>
      <c r="G9954" s="103" t="s">
        <v>167</v>
      </c>
      <c r="H9954" s="119">
        <f t="shared" si="3528"/>
        <v>0.95</v>
      </c>
      <c r="I9954" s="125" t="s">
        <v>6501</v>
      </c>
      <c r="J9954" s="125">
        <v>62399.69</v>
      </c>
      <c r="K9954" s="154"/>
      <c r="L9954" s="118">
        <v>0.85</v>
      </c>
    </row>
    <row r="9955" spans="1:12" x14ac:dyDescent="0.2">
      <c r="D9955" s="103"/>
      <c r="G9955" s="103"/>
      <c r="K9955" s="154"/>
    </row>
    <row r="9956" spans="1:12" x14ac:dyDescent="0.2">
      <c r="A9956" s="126">
        <v>4034</v>
      </c>
      <c r="B9956" s="127">
        <v>964192.31200000003</v>
      </c>
      <c r="C9956" s="127">
        <v>6469498.2910000002</v>
      </c>
      <c r="D9956" s="103" t="s">
        <v>167</v>
      </c>
      <c r="E9956" s="125">
        <v>540.42100000000005</v>
      </c>
      <c r="F9956" s="133"/>
      <c r="G9956" s="103" t="s">
        <v>167</v>
      </c>
      <c r="H9956" s="119">
        <f t="shared" si="3528"/>
        <v>0.95</v>
      </c>
      <c r="I9956" s="125" t="s">
        <v>6502</v>
      </c>
      <c r="J9956" s="125">
        <v>62420.18</v>
      </c>
      <c r="K9956" s="154"/>
      <c r="L9956" s="118">
        <v>0.85</v>
      </c>
    </row>
    <row r="9957" spans="1:12" x14ac:dyDescent="0.2">
      <c r="D9957" s="103"/>
      <c r="G9957" s="103"/>
      <c r="K9957" s="154"/>
    </row>
    <row r="9958" spans="1:12" x14ac:dyDescent="0.2">
      <c r="A9958" s="126">
        <v>4035</v>
      </c>
      <c r="B9958" s="127">
        <v>964210.728</v>
      </c>
      <c r="C9958" s="127">
        <v>6469490.3250000002</v>
      </c>
      <c r="D9958" s="103" t="s">
        <v>167</v>
      </c>
      <c r="E9958" s="125">
        <v>540.59699999999998</v>
      </c>
      <c r="F9958" s="133"/>
      <c r="G9958" s="103" t="s">
        <v>167</v>
      </c>
      <c r="H9958" s="119">
        <f t="shared" si="3528"/>
        <v>0.95</v>
      </c>
      <c r="I9958" s="125" t="s">
        <v>6503</v>
      </c>
      <c r="J9958" s="125">
        <v>62440.160000000003</v>
      </c>
      <c r="K9958" s="154"/>
      <c r="L9958" s="118">
        <v>0.85</v>
      </c>
    </row>
    <row r="9959" spans="1:12" x14ac:dyDescent="0.2">
      <c r="D9959" s="103"/>
      <c r="G9959" s="103"/>
      <c r="K9959" s="154"/>
    </row>
    <row r="9960" spans="1:12" x14ac:dyDescent="0.2">
      <c r="A9960" s="126">
        <v>4036</v>
      </c>
      <c r="B9960" s="127">
        <v>964224.86199999996</v>
      </c>
      <c r="C9960" s="127">
        <v>6469484.2520000003</v>
      </c>
      <c r="D9960" s="103" t="s">
        <v>167</v>
      </c>
      <c r="E9960" s="125">
        <v>540.84900000000005</v>
      </c>
      <c r="F9960" s="133"/>
      <c r="G9960" s="103" t="s">
        <v>167</v>
      </c>
      <c r="H9960" s="119">
        <f t="shared" si="3528"/>
        <v>0.95</v>
      </c>
      <c r="I9960" s="125" t="s">
        <v>6504</v>
      </c>
      <c r="J9960" s="125">
        <v>62455.55</v>
      </c>
      <c r="K9960" s="154"/>
      <c r="L9960" s="118">
        <v>0.85</v>
      </c>
    </row>
    <row r="9961" spans="1:12" x14ac:dyDescent="0.2">
      <c r="D9961" s="103"/>
      <c r="G9961" s="103"/>
      <c r="K9961" s="154"/>
    </row>
    <row r="9962" spans="1:12" x14ac:dyDescent="0.2">
      <c r="A9962" s="126" t="s">
        <v>6505</v>
      </c>
      <c r="B9962" s="127">
        <v>964237.29200000002</v>
      </c>
      <c r="C9962" s="127">
        <v>6469478.9550000001</v>
      </c>
      <c r="D9962" s="103" t="s">
        <v>167</v>
      </c>
      <c r="E9962" s="125">
        <v>540.96100000000001</v>
      </c>
      <c r="F9962" s="133"/>
      <c r="G9962" s="103" t="s">
        <v>167</v>
      </c>
      <c r="H9962" s="119">
        <f t="shared" si="3528"/>
        <v>0.95</v>
      </c>
      <c r="I9962" s="125" t="s">
        <v>6506</v>
      </c>
      <c r="J9962" s="125">
        <v>62469.08</v>
      </c>
      <c r="K9962" s="154"/>
      <c r="L9962" s="118">
        <v>0.85</v>
      </c>
    </row>
    <row r="9963" spans="1:12" x14ac:dyDescent="0.2">
      <c r="D9963" s="103"/>
      <c r="G9963" s="103"/>
      <c r="K9963" s="154"/>
    </row>
    <row r="9964" spans="1:12" x14ac:dyDescent="0.2">
      <c r="A9964" s="126" t="s">
        <v>6507</v>
      </c>
      <c r="B9964" s="127">
        <v>964241.14099999995</v>
      </c>
      <c r="C9964" s="127">
        <v>6469477.5460000001</v>
      </c>
      <c r="D9964" s="103" t="s">
        <v>167</v>
      </c>
      <c r="E9964" s="125">
        <v>540.90499999999997</v>
      </c>
      <c r="F9964" s="133"/>
      <c r="G9964" s="103" t="s">
        <v>167</v>
      </c>
      <c r="H9964" s="119">
        <f t="shared" si="3528"/>
        <v>0.95</v>
      </c>
      <c r="I9964" s="125" t="s">
        <v>6508</v>
      </c>
      <c r="J9964" s="125">
        <v>62473.16</v>
      </c>
      <c r="K9964" s="154"/>
      <c r="L9964" s="118">
        <v>0.85</v>
      </c>
    </row>
    <row r="9965" spans="1:12" x14ac:dyDescent="0.2">
      <c r="D9965" s="103"/>
      <c r="G9965" s="103"/>
      <c r="K9965" s="154"/>
    </row>
    <row r="9966" spans="1:12" x14ac:dyDescent="0.2">
      <c r="A9966" s="126" t="s">
        <v>6509</v>
      </c>
      <c r="B9966" s="127">
        <v>964242.73899999994</v>
      </c>
      <c r="C9966" s="127">
        <v>6469476.8880000003</v>
      </c>
      <c r="D9966" s="103" t="s">
        <v>167</v>
      </c>
      <c r="E9966" s="125">
        <v>540.67399999999998</v>
      </c>
      <c r="F9966" s="133"/>
      <c r="G9966" s="103" t="s">
        <v>167</v>
      </c>
      <c r="H9966" s="119">
        <f t="shared" si="3528"/>
        <v>0.45999999999999996</v>
      </c>
      <c r="I9966" s="125" t="s">
        <v>6510</v>
      </c>
      <c r="J9966" s="125">
        <v>62474.93</v>
      </c>
      <c r="K9966" s="154"/>
      <c r="L9966" s="118">
        <v>0.36</v>
      </c>
    </row>
    <row r="9967" spans="1:12" x14ac:dyDescent="0.2">
      <c r="D9967" s="103"/>
      <c r="G9967" s="103"/>
      <c r="K9967" s="154"/>
    </row>
    <row r="9968" spans="1:12" x14ac:dyDescent="0.2">
      <c r="A9968" s="126">
        <v>4037</v>
      </c>
      <c r="B9968" s="127">
        <v>964251.52800000005</v>
      </c>
      <c r="C9968" s="127">
        <v>6469473.1880000001</v>
      </c>
      <c r="D9968" s="103" t="s">
        <v>167</v>
      </c>
      <c r="E9968" s="125">
        <v>540.75300000000004</v>
      </c>
      <c r="F9968" s="133"/>
      <c r="G9968" s="103" t="s">
        <v>167</v>
      </c>
      <c r="H9968" s="119">
        <f t="shared" si="3528"/>
        <v>0.45999999999999996</v>
      </c>
      <c r="I9968" s="125" t="s">
        <v>6511</v>
      </c>
      <c r="J9968" s="125">
        <v>62483.89</v>
      </c>
      <c r="K9968" s="154"/>
      <c r="L9968" s="118">
        <v>0.36</v>
      </c>
    </row>
    <row r="9969" spans="1:12" x14ac:dyDescent="0.2">
      <c r="D9969" s="103"/>
      <c r="G9969" s="103"/>
      <c r="K9969" s="154"/>
    </row>
    <row r="9970" spans="1:12" x14ac:dyDescent="0.2">
      <c r="A9970" s="126" t="s">
        <v>6512</v>
      </c>
      <c r="B9970" s="127">
        <v>964252.60100000002</v>
      </c>
      <c r="C9970" s="127">
        <v>6469472.693</v>
      </c>
      <c r="D9970" s="103" t="s">
        <v>167</v>
      </c>
      <c r="E9970" s="125">
        <v>541.01599999999996</v>
      </c>
      <c r="F9970" s="133"/>
      <c r="G9970" s="103" t="s">
        <v>167</v>
      </c>
      <c r="H9970" s="119">
        <f t="shared" si="3528"/>
        <v>0.95</v>
      </c>
      <c r="I9970" s="125" t="s">
        <v>6513</v>
      </c>
      <c r="J9970" s="125">
        <v>62485.66</v>
      </c>
      <c r="K9970" s="154"/>
      <c r="L9970" s="118">
        <v>0.85</v>
      </c>
    </row>
    <row r="9971" spans="1:12" x14ac:dyDescent="0.2">
      <c r="D9971" s="103"/>
      <c r="G9971" s="103"/>
      <c r="K9971" s="154"/>
    </row>
    <row r="9972" spans="1:12" x14ac:dyDescent="0.2">
      <c r="A9972" s="126" t="s">
        <v>6514</v>
      </c>
      <c r="B9972" s="127">
        <v>964254.93700000003</v>
      </c>
      <c r="C9972" s="127">
        <v>6469471.4440000001</v>
      </c>
      <c r="D9972" s="103" t="s">
        <v>167</v>
      </c>
      <c r="E9972" s="125">
        <v>541.096</v>
      </c>
      <c r="F9972" s="133"/>
      <c r="G9972" s="103" t="s">
        <v>167</v>
      </c>
      <c r="H9972" s="119">
        <f t="shared" si="3528"/>
        <v>0.95</v>
      </c>
      <c r="I9972" s="125" t="s">
        <v>6515</v>
      </c>
      <c r="J9972" s="125">
        <v>62488.1</v>
      </c>
      <c r="K9972" s="154"/>
      <c r="L9972" s="118">
        <v>0.85</v>
      </c>
    </row>
    <row r="9973" spans="1:12" x14ac:dyDescent="0.2">
      <c r="D9973" s="103"/>
      <c r="G9973" s="103"/>
      <c r="K9973" s="154"/>
    </row>
    <row r="9974" spans="1:12" x14ac:dyDescent="0.2">
      <c r="A9974" s="126" t="s">
        <v>6516</v>
      </c>
      <c r="B9974" s="127">
        <v>964258.40099999995</v>
      </c>
      <c r="C9974" s="127">
        <v>6469469.9939999999</v>
      </c>
      <c r="D9974" s="103" t="s">
        <v>167</v>
      </c>
      <c r="E9974" s="125">
        <v>541.21299999999997</v>
      </c>
      <c r="F9974" s="133"/>
      <c r="G9974" s="103" t="s">
        <v>167</v>
      </c>
      <c r="H9974" s="119">
        <f t="shared" si="3528"/>
        <v>0.95</v>
      </c>
      <c r="I9974" s="125" t="s">
        <v>6517</v>
      </c>
      <c r="J9974" s="125">
        <v>62492.07</v>
      </c>
      <c r="K9974" s="154"/>
      <c r="L9974" s="118">
        <v>0.85</v>
      </c>
    </row>
    <row r="9975" spans="1:12" x14ac:dyDescent="0.2">
      <c r="D9975" s="103"/>
      <c r="G9975" s="103"/>
      <c r="K9975" s="154"/>
    </row>
    <row r="9976" spans="1:12" x14ac:dyDescent="0.2">
      <c r="A9976" s="126">
        <v>4038</v>
      </c>
      <c r="B9976" s="127">
        <v>964268.09900000005</v>
      </c>
      <c r="C9976" s="127">
        <v>6469465.7709999997</v>
      </c>
      <c r="D9976" s="103" t="s">
        <v>167</v>
      </c>
      <c r="E9976" s="125">
        <v>541.40300000000002</v>
      </c>
      <c r="F9976" s="133"/>
      <c r="G9976" s="103" t="s">
        <v>167</v>
      </c>
      <c r="H9976" s="119">
        <f t="shared" si="3528"/>
        <v>0.95</v>
      </c>
      <c r="I9976" s="125" t="s">
        <v>6518</v>
      </c>
      <c r="J9976" s="125">
        <v>62502.66</v>
      </c>
      <c r="K9976" s="154"/>
      <c r="L9976" s="118">
        <v>0.85</v>
      </c>
    </row>
    <row r="9977" spans="1:12" x14ac:dyDescent="0.2">
      <c r="D9977" s="103"/>
      <c r="G9977" s="103"/>
      <c r="K9977" s="154"/>
    </row>
    <row r="9978" spans="1:12" x14ac:dyDescent="0.2">
      <c r="A9978" s="126">
        <v>4039</v>
      </c>
      <c r="B9978" s="127">
        <v>964284.23600000003</v>
      </c>
      <c r="C9978" s="127">
        <v>6469458.602</v>
      </c>
      <c r="D9978" s="103" t="s">
        <v>167</v>
      </c>
      <c r="E9978" s="125">
        <v>541.56899999999996</v>
      </c>
      <c r="F9978" s="133"/>
      <c r="G9978" s="103" t="s">
        <v>167</v>
      </c>
      <c r="H9978" s="119">
        <f t="shared" si="3528"/>
        <v>0.95</v>
      </c>
      <c r="I9978" s="125" t="s">
        <v>6519</v>
      </c>
      <c r="J9978" s="125">
        <v>62520.33</v>
      </c>
      <c r="K9978" s="154"/>
      <c r="L9978" s="118">
        <v>0.85</v>
      </c>
    </row>
    <row r="9979" spans="1:12" x14ac:dyDescent="0.2">
      <c r="D9979" s="103"/>
      <c r="G9979" s="103"/>
      <c r="K9979" s="154"/>
    </row>
    <row r="9980" spans="1:12" x14ac:dyDescent="0.2">
      <c r="A9980" s="126">
        <v>4040</v>
      </c>
      <c r="B9980" s="127">
        <v>964302.47100000002</v>
      </c>
      <c r="C9980" s="127">
        <v>6469450.4510000004</v>
      </c>
      <c r="D9980" s="103" t="s">
        <v>167</v>
      </c>
      <c r="E9980" s="125">
        <v>541.75</v>
      </c>
      <c r="F9980" s="133"/>
      <c r="G9980" s="103" t="s">
        <v>167</v>
      </c>
      <c r="H9980" s="119">
        <f t="shared" si="3528"/>
        <v>0.95</v>
      </c>
      <c r="I9980" s="125" t="s">
        <v>6520</v>
      </c>
      <c r="J9980" s="125">
        <v>62540.29</v>
      </c>
      <c r="K9980" s="154"/>
      <c r="L9980" s="118">
        <v>0.85</v>
      </c>
    </row>
    <row r="9981" spans="1:12" x14ac:dyDescent="0.2">
      <c r="D9981" s="103"/>
      <c r="G9981" s="103"/>
      <c r="K9981" s="154"/>
    </row>
    <row r="9982" spans="1:12" x14ac:dyDescent="0.2">
      <c r="A9982" s="126">
        <v>4041</v>
      </c>
      <c r="B9982" s="127">
        <v>964320.79500000004</v>
      </c>
      <c r="C9982" s="127">
        <v>6469442.2740000002</v>
      </c>
      <c r="D9982" s="103" t="s">
        <v>167</v>
      </c>
      <c r="E9982" s="125">
        <v>542.029</v>
      </c>
      <c r="F9982" s="133"/>
      <c r="G9982" s="103" t="s">
        <v>167</v>
      </c>
      <c r="H9982" s="119">
        <f t="shared" ref="H9982:H10044" si="3529">F9982+L9982+0.1</f>
        <v>0.95</v>
      </c>
      <c r="I9982" s="125" t="s">
        <v>6521</v>
      </c>
      <c r="J9982" s="125">
        <v>62560.36</v>
      </c>
      <c r="K9982" s="154"/>
      <c r="L9982" s="118">
        <v>0.85</v>
      </c>
    </row>
    <row r="9983" spans="1:12" x14ac:dyDescent="0.2">
      <c r="D9983" s="103"/>
      <c r="G9983" s="103"/>
      <c r="K9983" s="154"/>
    </row>
    <row r="9984" spans="1:12" x14ac:dyDescent="0.2">
      <c r="A9984" s="126">
        <v>4042</v>
      </c>
      <c r="B9984" s="127">
        <v>964339.79399999999</v>
      </c>
      <c r="C9984" s="127">
        <v>6469433.7460000003</v>
      </c>
      <c r="D9984" s="103" t="s">
        <v>167</v>
      </c>
      <c r="E9984" s="125">
        <v>542.13300000000004</v>
      </c>
      <c r="F9984" s="133"/>
      <c r="G9984" s="103" t="s">
        <v>167</v>
      </c>
      <c r="H9984" s="119">
        <f t="shared" si="3529"/>
        <v>0.95</v>
      </c>
      <c r="I9984" s="125" t="s">
        <v>6522</v>
      </c>
      <c r="J9984" s="125">
        <v>62581.18</v>
      </c>
      <c r="K9984" s="154"/>
      <c r="L9984" s="118">
        <v>0.85</v>
      </c>
    </row>
    <row r="9985" spans="1:12" x14ac:dyDescent="0.2">
      <c r="D9985" s="103"/>
      <c r="G9985" s="103"/>
      <c r="K9985" s="154"/>
    </row>
    <row r="9986" spans="1:12" x14ac:dyDescent="0.2">
      <c r="A9986" s="126" t="s">
        <v>6523</v>
      </c>
      <c r="B9986" s="127">
        <v>964340.77500000002</v>
      </c>
      <c r="C9986" s="127">
        <v>6469433.375</v>
      </c>
      <c r="D9986" s="103" t="s">
        <v>167</v>
      </c>
      <c r="E9986" s="125">
        <v>542.11</v>
      </c>
      <c r="F9986" s="133"/>
      <c r="G9986" s="103" t="s">
        <v>167</v>
      </c>
      <c r="H9986" s="119">
        <f t="shared" si="3529"/>
        <v>0.45999999999999996</v>
      </c>
      <c r="I9986" s="125" t="s">
        <v>6524</v>
      </c>
      <c r="J9986" s="125">
        <v>62582.18</v>
      </c>
      <c r="K9986" s="154"/>
      <c r="L9986" s="118">
        <v>0.36</v>
      </c>
    </row>
    <row r="9987" spans="1:12" x14ac:dyDescent="0.2">
      <c r="D9987" s="103"/>
      <c r="G9987" s="103"/>
      <c r="K9987" s="154"/>
    </row>
    <row r="9988" spans="1:12" x14ac:dyDescent="0.2">
      <c r="A9988" s="126" t="s">
        <v>6525</v>
      </c>
      <c r="B9988" s="127">
        <v>964342.55900000001</v>
      </c>
      <c r="C9988" s="127">
        <v>6469432.7429999998</v>
      </c>
      <c r="D9988" s="103" t="s">
        <v>167</v>
      </c>
      <c r="E9988" s="125">
        <v>541.88900000000001</v>
      </c>
      <c r="F9988" s="133"/>
      <c r="G9988" s="103" t="s">
        <v>167</v>
      </c>
      <c r="H9988" s="119">
        <f t="shared" si="3529"/>
        <v>0.45999999999999996</v>
      </c>
      <c r="I9988" s="125" t="s">
        <v>6526</v>
      </c>
      <c r="J9988" s="125">
        <v>62584.18</v>
      </c>
      <c r="K9988" s="154"/>
      <c r="L9988" s="118">
        <v>0.36</v>
      </c>
    </row>
    <row r="9989" spans="1:12" x14ac:dyDescent="0.2">
      <c r="D9989" s="103"/>
      <c r="G9989" s="103"/>
      <c r="K9989" s="154"/>
    </row>
    <row r="9990" spans="1:12" x14ac:dyDescent="0.2">
      <c r="A9990" s="126" t="s">
        <v>6527</v>
      </c>
      <c r="B9990" s="127">
        <v>964350.65800000005</v>
      </c>
      <c r="C9990" s="127">
        <v>6469428.9230000004</v>
      </c>
      <c r="D9990" s="103" t="s">
        <v>167</v>
      </c>
      <c r="E9990" s="125">
        <v>541.93600000000004</v>
      </c>
      <c r="F9990" s="133"/>
      <c r="G9990" s="103" t="s">
        <v>167</v>
      </c>
      <c r="H9990" s="119">
        <f t="shared" si="3529"/>
        <v>0.45999999999999996</v>
      </c>
      <c r="I9990" s="125" t="s">
        <v>6528</v>
      </c>
      <c r="J9990" s="125">
        <v>62593.13</v>
      </c>
      <c r="K9990" s="154"/>
      <c r="L9990" s="118">
        <v>0.36</v>
      </c>
    </row>
    <row r="9991" spans="1:12" x14ac:dyDescent="0.2">
      <c r="D9991" s="103"/>
      <c r="G9991" s="103"/>
      <c r="K9991" s="154"/>
    </row>
    <row r="9992" spans="1:12" x14ac:dyDescent="0.2">
      <c r="A9992" s="126" t="s">
        <v>6529</v>
      </c>
      <c r="B9992" s="127">
        <v>964353.19700000004</v>
      </c>
      <c r="C9992" s="127">
        <v>6469427.6569999997</v>
      </c>
      <c r="D9992" s="103" t="s">
        <v>167</v>
      </c>
      <c r="E9992" s="125">
        <v>542.298</v>
      </c>
      <c r="F9992" s="133"/>
      <c r="G9992" s="103" t="s">
        <v>167</v>
      </c>
      <c r="H9992" s="119">
        <f t="shared" si="3529"/>
        <v>0.45999999999999996</v>
      </c>
      <c r="I9992" s="125" t="s">
        <v>6530</v>
      </c>
      <c r="J9992" s="125">
        <v>62596.05</v>
      </c>
      <c r="K9992" s="154"/>
      <c r="L9992" s="118">
        <v>0.36</v>
      </c>
    </row>
    <row r="9993" spans="1:12" x14ac:dyDescent="0.2">
      <c r="D9993" s="103"/>
      <c r="G9993" s="103"/>
      <c r="K9993" s="154"/>
    </row>
    <row r="9994" spans="1:12" x14ac:dyDescent="0.2">
      <c r="A9994" s="126" t="s">
        <v>6531</v>
      </c>
      <c r="B9994" s="127">
        <v>964354.70700000005</v>
      </c>
      <c r="C9994" s="127">
        <v>6469426.7599999998</v>
      </c>
      <c r="D9994" s="103" t="s">
        <v>167</v>
      </c>
      <c r="E9994" s="125">
        <v>542.35599999999999</v>
      </c>
      <c r="F9994" s="133"/>
      <c r="G9994" s="103" t="s">
        <v>167</v>
      </c>
      <c r="H9994" s="119">
        <f t="shared" si="3529"/>
        <v>0.6</v>
      </c>
      <c r="I9994" s="125" t="s">
        <v>6532</v>
      </c>
      <c r="J9994" s="125">
        <v>62597.75</v>
      </c>
      <c r="K9994" s="154"/>
      <c r="L9994" s="118">
        <v>0.5</v>
      </c>
    </row>
    <row r="9995" spans="1:12" x14ac:dyDescent="0.2">
      <c r="D9995" s="103"/>
      <c r="G9995" s="103"/>
      <c r="K9995" s="154"/>
    </row>
    <row r="9996" spans="1:12" x14ac:dyDescent="0.2">
      <c r="A9996" s="126">
        <v>4043</v>
      </c>
      <c r="B9996" s="127">
        <v>964356.97100000002</v>
      </c>
      <c r="C9996" s="127">
        <v>6469425.6919999998</v>
      </c>
      <c r="D9996" s="103" t="s">
        <v>167</v>
      </c>
      <c r="E9996" s="125">
        <v>542.423</v>
      </c>
      <c r="F9996" s="133"/>
      <c r="G9996" s="103" t="s">
        <v>167</v>
      </c>
      <c r="H9996" s="119">
        <f t="shared" si="3529"/>
        <v>0.95</v>
      </c>
      <c r="I9996" s="125" t="s">
        <v>6533</v>
      </c>
      <c r="J9996" s="125">
        <v>62600.25</v>
      </c>
      <c r="K9996" s="154"/>
      <c r="L9996" s="118">
        <v>0.85</v>
      </c>
    </row>
    <row r="9997" spans="1:12" x14ac:dyDescent="0.2">
      <c r="D9997" s="103"/>
      <c r="G9997" s="103"/>
      <c r="K9997" s="154"/>
    </row>
    <row r="9998" spans="1:12" x14ac:dyDescent="0.2">
      <c r="A9998" s="126">
        <v>4044</v>
      </c>
      <c r="B9998" s="127">
        <v>964375.03599999996</v>
      </c>
      <c r="C9998" s="127">
        <v>6469416.6059999997</v>
      </c>
      <c r="D9998" s="103" t="s">
        <v>167</v>
      </c>
      <c r="E9998" s="125">
        <v>542.70100000000002</v>
      </c>
      <c r="F9998" s="133"/>
      <c r="G9998" s="103" t="s">
        <v>167</v>
      </c>
      <c r="H9998" s="119">
        <f t="shared" si="3529"/>
        <v>0.95</v>
      </c>
      <c r="I9998" s="125" t="s">
        <v>6534</v>
      </c>
      <c r="J9998" s="125">
        <v>62620.73</v>
      </c>
      <c r="K9998" s="154"/>
      <c r="L9998" s="118">
        <v>0.85</v>
      </c>
    </row>
    <row r="9999" spans="1:12" x14ac:dyDescent="0.2">
      <c r="D9999" s="103"/>
      <c r="G9999" s="103"/>
      <c r="K9999" s="154"/>
    </row>
    <row r="10000" spans="1:12" x14ac:dyDescent="0.2">
      <c r="A10000" s="126">
        <v>4045</v>
      </c>
      <c r="B10000" s="127">
        <v>964392.65899999999</v>
      </c>
      <c r="C10000" s="127">
        <v>6469407.5389999999</v>
      </c>
      <c r="D10000" s="103" t="s">
        <v>167</v>
      </c>
      <c r="E10000" s="125">
        <v>542.94600000000003</v>
      </c>
      <c r="F10000" s="133"/>
      <c r="G10000" s="103" t="s">
        <v>167</v>
      </c>
      <c r="H10000" s="119">
        <f t="shared" si="3529"/>
        <v>0.95</v>
      </c>
      <c r="I10000" s="125" t="s">
        <v>6535</v>
      </c>
      <c r="J10000" s="125">
        <v>62640.29</v>
      </c>
      <c r="K10000" s="154"/>
      <c r="L10000" s="118">
        <v>0.85</v>
      </c>
    </row>
    <row r="10001" spans="1:12" x14ac:dyDescent="0.2">
      <c r="D10001" s="103"/>
      <c r="G10001" s="103"/>
      <c r="K10001" s="154"/>
    </row>
    <row r="10002" spans="1:12" x14ac:dyDescent="0.2">
      <c r="A10002" s="126">
        <v>4046</v>
      </c>
      <c r="B10002" s="127">
        <v>964410.16399999999</v>
      </c>
      <c r="C10002" s="127">
        <v>6469398.1660000002</v>
      </c>
      <c r="D10002" s="103" t="s">
        <v>167</v>
      </c>
      <c r="E10002" s="125">
        <v>543.12699999999995</v>
      </c>
      <c r="F10002" s="133"/>
      <c r="G10002" s="103" t="s">
        <v>167</v>
      </c>
      <c r="H10002" s="119">
        <f t="shared" si="3529"/>
        <v>0.95</v>
      </c>
      <c r="I10002" s="125" t="s">
        <v>6536</v>
      </c>
      <c r="J10002" s="125">
        <v>62660.88</v>
      </c>
      <c r="K10002" s="154"/>
      <c r="L10002" s="118">
        <v>0.85</v>
      </c>
    </row>
    <row r="10003" spans="1:12" x14ac:dyDescent="0.2">
      <c r="D10003" s="103"/>
      <c r="G10003" s="103"/>
      <c r="K10003" s="154"/>
    </row>
    <row r="10004" spans="1:12" x14ac:dyDescent="0.2">
      <c r="A10004" s="126">
        <v>4047</v>
      </c>
      <c r="B10004" s="127">
        <v>964427.78300000005</v>
      </c>
      <c r="C10004" s="127">
        <v>6469388.1670000004</v>
      </c>
      <c r="D10004" s="103" t="s">
        <v>167</v>
      </c>
      <c r="E10004" s="125">
        <v>543.35</v>
      </c>
      <c r="F10004" s="133"/>
      <c r="G10004" s="103" t="s">
        <v>167</v>
      </c>
      <c r="H10004" s="119">
        <f t="shared" si="3529"/>
        <v>0.95</v>
      </c>
      <c r="I10004" s="125" t="s">
        <v>6537</v>
      </c>
      <c r="J10004" s="125">
        <v>62680.41</v>
      </c>
      <c r="K10004" s="154"/>
      <c r="L10004" s="118">
        <v>0.85</v>
      </c>
    </row>
    <row r="10005" spans="1:12" x14ac:dyDescent="0.2">
      <c r="D10005" s="103"/>
      <c r="G10005" s="103"/>
      <c r="K10005" s="154"/>
    </row>
    <row r="10006" spans="1:12" x14ac:dyDescent="0.2">
      <c r="A10006" s="126">
        <v>4048</v>
      </c>
      <c r="B10006" s="127">
        <v>964443.78200000001</v>
      </c>
      <c r="C10006" s="127">
        <v>6469378.8679999998</v>
      </c>
      <c r="D10006" s="103" t="s">
        <v>167</v>
      </c>
      <c r="E10006" s="125">
        <v>543.64599999999996</v>
      </c>
      <c r="F10006" s="133"/>
      <c r="G10006" s="103" t="s">
        <v>167</v>
      </c>
      <c r="H10006" s="119">
        <f t="shared" si="3529"/>
        <v>0.95</v>
      </c>
      <c r="I10006" s="125" t="s">
        <v>6538</v>
      </c>
      <c r="J10006" s="125">
        <v>62698.92</v>
      </c>
      <c r="K10006" s="154"/>
      <c r="L10006" s="118">
        <v>0.85</v>
      </c>
    </row>
    <row r="10007" spans="1:12" x14ac:dyDescent="0.2">
      <c r="D10007" s="103"/>
      <c r="G10007" s="103"/>
      <c r="K10007" s="154"/>
    </row>
    <row r="10008" spans="1:12" x14ac:dyDescent="0.2">
      <c r="A10008" s="126">
        <v>4049</v>
      </c>
      <c r="B10008" s="127">
        <v>964462.02</v>
      </c>
      <c r="C10008" s="127">
        <v>6469367.7960000001</v>
      </c>
      <c r="D10008" s="103" t="s">
        <v>167</v>
      </c>
      <c r="E10008" s="125">
        <v>543.89</v>
      </c>
      <c r="F10008" s="133"/>
      <c r="G10008" s="103" t="s">
        <v>167</v>
      </c>
      <c r="H10008" s="119">
        <f t="shared" si="3529"/>
        <v>0.95</v>
      </c>
      <c r="I10008" s="125" t="s">
        <v>6539</v>
      </c>
      <c r="J10008" s="125">
        <v>62720.26</v>
      </c>
      <c r="K10008" s="154"/>
      <c r="L10008" s="118">
        <v>0.85</v>
      </c>
    </row>
    <row r="10009" spans="1:12" x14ac:dyDescent="0.2">
      <c r="D10009" s="103"/>
      <c r="G10009" s="103"/>
      <c r="K10009" s="154"/>
    </row>
    <row r="10010" spans="1:12" x14ac:dyDescent="0.2">
      <c r="A10010" s="126">
        <v>4050</v>
      </c>
      <c r="B10010" s="127">
        <v>964478.75100000005</v>
      </c>
      <c r="C10010" s="127">
        <v>6469357.4780000001</v>
      </c>
      <c r="D10010" s="103" t="s">
        <v>167</v>
      </c>
      <c r="E10010" s="125">
        <v>544.04300000000001</v>
      </c>
      <c r="F10010" s="133"/>
      <c r="G10010" s="103" t="s">
        <v>167</v>
      </c>
      <c r="H10010" s="119">
        <f t="shared" si="3529"/>
        <v>0.95</v>
      </c>
      <c r="I10010" s="125" t="s">
        <v>6540</v>
      </c>
      <c r="J10010" s="125">
        <v>62739.92</v>
      </c>
      <c r="K10010" s="154"/>
      <c r="L10010" s="118">
        <v>0.85</v>
      </c>
    </row>
    <row r="10011" spans="1:12" x14ac:dyDescent="0.2">
      <c r="D10011" s="103"/>
      <c r="G10011" s="103"/>
      <c r="K10011" s="154"/>
    </row>
    <row r="10012" spans="1:12" x14ac:dyDescent="0.2">
      <c r="A10012" s="126" t="s">
        <v>6541</v>
      </c>
      <c r="B10012" s="127">
        <v>964480.48</v>
      </c>
      <c r="C10012" s="127">
        <v>6469356.6059999997</v>
      </c>
      <c r="D10012" s="103" t="s">
        <v>167</v>
      </c>
      <c r="E10012" s="125">
        <v>544.02200000000005</v>
      </c>
      <c r="F10012" s="133"/>
      <c r="G10012" s="103" t="s">
        <v>167</v>
      </c>
      <c r="H10012" s="119">
        <f t="shared" si="3529"/>
        <v>0.95</v>
      </c>
      <c r="I10012" s="125" t="s">
        <v>6542</v>
      </c>
      <c r="J10012" s="125">
        <v>62741.9</v>
      </c>
      <c r="K10012" s="154"/>
      <c r="L10012" s="118">
        <v>0.85</v>
      </c>
    </row>
    <row r="10013" spans="1:12" x14ac:dyDescent="0.2">
      <c r="D10013" s="103"/>
      <c r="G10013" s="103"/>
      <c r="K10013" s="154"/>
    </row>
    <row r="10014" spans="1:12" x14ac:dyDescent="0.2">
      <c r="A10014" s="126" t="s">
        <v>6543</v>
      </c>
      <c r="B10014" s="127">
        <v>964484.21299999999</v>
      </c>
      <c r="C10014" s="127">
        <v>6469354.273</v>
      </c>
      <c r="D10014" s="103" t="s">
        <v>167</v>
      </c>
      <c r="E10014" s="125">
        <v>543.70100000000002</v>
      </c>
      <c r="F10014" s="133"/>
      <c r="G10014" s="103" t="s">
        <v>167</v>
      </c>
      <c r="H10014" s="119">
        <f t="shared" si="3529"/>
        <v>0.45999999999999996</v>
      </c>
      <c r="I10014" s="125" t="s">
        <v>6544</v>
      </c>
      <c r="J10014" s="125">
        <v>62746</v>
      </c>
      <c r="K10014" s="154"/>
      <c r="L10014" s="118">
        <v>0.36</v>
      </c>
    </row>
    <row r="10015" spans="1:12" x14ac:dyDescent="0.2">
      <c r="D10015" s="103"/>
      <c r="G10015" s="103"/>
      <c r="K10015" s="154"/>
    </row>
    <row r="10016" spans="1:12" x14ac:dyDescent="0.2">
      <c r="A10016" s="126" t="s">
        <v>6545</v>
      </c>
      <c r="B10016" s="127">
        <v>964488.18200000003</v>
      </c>
      <c r="C10016" s="127">
        <v>6469351.7599999998</v>
      </c>
      <c r="D10016" s="103" t="s">
        <v>167</v>
      </c>
      <c r="E10016" s="125">
        <v>543.75400000000002</v>
      </c>
      <c r="F10016" s="133"/>
      <c r="G10016" s="103" t="s">
        <v>167</v>
      </c>
      <c r="H10016" s="119">
        <f t="shared" si="3529"/>
        <v>0.45999999999999996</v>
      </c>
      <c r="I10016" s="125" t="s">
        <v>6546</v>
      </c>
      <c r="J10016" s="125">
        <v>62750.96</v>
      </c>
      <c r="K10016" s="154"/>
      <c r="L10016" s="118">
        <v>0.36</v>
      </c>
    </row>
    <row r="10017" spans="1:12" x14ac:dyDescent="0.2">
      <c r="D10017" s="103"/>
      <c r="G10017" s="103"/>
      <c r="K10017" s="154"/>
    </row>
    <row r="10018" spans="1:12" x14ac:dyDescent="0.2">
      <c r="A10018" s="126" t="s">
        <v>6547</v>
      </c>
      <c r="B10018" s="127">
        <v>964491.86699999997</v>
      </c>
      <c r="C10018" s="127">
        <v>6469349.4160000002</v>
      </c>
      <c r="D10018" s="103" t="s">
        <v>167</v>
      </c>
      <c r="E10018" s="125">
        <v>544.17100000000005</v>
      </c>
      <c r="F10018" s="133"/>
      <c r="G10018" s="103" t="s">
        <v>167</v>
      </c>
      <c r="H10018" s="119">
        <f t="shared" si="3529"/>
        <v>0.45999999999999996</v>
      </c>
      <c r="I10018" s="125" t="s">
        <v>6548</v>
      </c>
      <c r="J10018" s="125">
        <v>62755.37</v>
      </c>
      <c r="K10018" s="154"/>
      <c r="L10018" s="118">
        <v>0.36</v>
      </c>
    </row>
    <row r="10019" spans="1:12" x14ac:dyDescent="0.2">
      <c r="D10019" s="103"/>
      <c r="G10019" s="103"/>
      <c r="K10019" s="154"/>
    </row>
    <row r="10020" spans="1:12" x14ac:dyDescent="0.2">
      <c r="A10020" s="126" t="s">
        <v>6549</v>
      </c>
      <c r="B10020" s="127">
        <v>964493.28799999994</v>
      </c>
      <c r="C10020" s="127">
        <v>6469348.159</v>
      </c>
      <c r="D10020" s="103" t="s">
        <v>167</v>
      </c>
      <c r="E10020" s="125">
        <v>544.245</v>
      </c>
      <c r="F10020" s="133"/>
      <c r="G10020" s="103" t="s">
        <v>167</v>
      </c>
      <c r="H10020" s="119">
        <f t="shared" si="3529"/>
        <v>0.45999999999999996</v>
      </c>
      <c r="I10020" s="125" t="s">
        <v>6550</v>
      </c>
      <c r="J10020" s="125">
        <v>62756.800000000003</v>
      </c>
      <c r="K10020" s="154"/>
      <c r="L10020" s="118">
        <v>0.36</v>
      </c>
    </row>
    <row r="10021" spans="1:12" x14ac:dyDescent="0.2">
      <c r="D10021" s="103"/>
      <c r="G10021" s="103"/>
      <c r="K10021" s="154"/>
    </row>
    <row r="10022" spans="1:12" x14ac:dyDescent="0.2">
      <c r="A10022" s="126">
        <v>4051</v>
      </c>
      <c r="B10022" s="127">
        <v>964495.946</v>
      </c>
      <c r="C10022" s="127">
        <v>6469346.4510000004</v>
      </c>
      <c r="D10022" s="103" t="s">
        <v>167</v>
      </c>
      <c r="E10022" s="125">
        <v>544.26300000000003</v>
      </c>
      <c r="F10022" s="133"/>
      <c r="G10022" s="103" t="s">
        <v>167</v>
      </c>
      <c r="H10022" s="119">
        <f t="shared" si="3529"/>
        <v>0.95</v>
      </c>
      <c r="I10022" s="125" t="s">
        <v>6551</v>
      </c>
      <c r="J10022" s="125">
        <v>62760.39</v>
      </c>
      <c r="K10022" s="154"/>
      <c r="L10022" s="118">
        <v>0.85</v>
      </c>
    </row>
    <row r="10023" spans="1:12" x14ac:dyDescent="0.2">
      <c r="D10023" s="103"/>
      <c r="G10023" s="103"/>
      <c r="K10023" s="154"/>
    </row>
    <row r="10024" spans="1:12" x14ac:dyDescent="0.2">
      <c r="A10024" s="126">
        <v>4052</v>
      </c>
      <c r="B10024" s="127">
        <v>964512.549</v>
      </c>
      <c r="C10024" s="127">
        <v>6469335.5930000003</v>
      </c>
      <c r="D10024" s="103" t="s">
        <v>167</v>
      </c>
      <c r="E10024" s="125">
        <v>544.58799999999997</v>
      </c>
      <c r="F10024" s="133"/>
      <c r="G10024" s="103" t="s">
        <v>167</v>
      </c>
      <c r="H10024" s="119">
        <f t="shared" si="3529"/>
        <v>0.95</v>
      </c>
      <c r="I10024" s="125" t="s">
        <v>6552</v>
      </c>
      <c r="J10024" s="125">
        <v>62780.23</v>
      </c>
      <c r="K10024" s="154"/>
      <c r="L10024" s="118">
        <v>0.85</v>
      </c>
    </row>
    <row r="10025" spans="1:12" x14ac:dyDescent="0.2">
      <c r="D10025" s="103"/>
      <c r="G10025" s="103"/>
      <c r="K10025" s="154"/>
    </row>
    <row r="10026" spans="1:12" x14ac:dyDescent="0.2">
      <c r="A10026" s="126">
        <v>4053</v>
      </c>
      <c r="B10026" s="127">
        <v>964527.15899999999</v>
      </c>
      <c r="C10026" s="127">
        <v>6469325.8760000002</v>
      </c>
      <c r="D10026" s="103" t="s">
        <v>167</v>
      </c>
      <c r="E10026" s="125">
        <v>544.73400000000004</v>
      </c>
      <c r="F10026" s="133"/>
      <c r="G10026" s="103" t="s">
        <v>167</v>
      </c>
      <c r="H10026" s="119">
        <f t="shared" si="3529"/>
        <v>0.95</v>
      </c>
      <c r="I10026" s="125" t="s">
        <v>6553</v>
      </c>
      <c r="J10026" s="125">
        <v>62798.15</v>
      </c>
      <c r="K10026" s="154"/>
      <c r="L10026" s="118">
        <v>0.85</v>
      </c>
    </row>
    <row r="10027" spans="1:12" x14ac:dyDescent="0.2">
      <c r="D10027" s="103"/>
      <c r="G10027" s="103"/>
      <c r="K10027" s="154"/>
    </row>
    <row r="10028" spans="1:12" x14ac:dyDescent="0.2">
      <c r="A10028" s="126" t="s">
        <v>6554</v>
      </c>
      <c r="B10028" s="127">
        <v>964545.75600000005</v>
      </c>
      <c r="C10028" s="127">
        <v>6469313.6129999999</v>
      </c>
      <c r="D10028" s="103" t="s">
        <v>167</v>
      </c>
      <c r="E10028" s="125">
        <v>544.899</v>
      </c>
      <c r="F10028" s="133"/>
      <c r="G10028" s="103" t="s">
        <v>167</v>
      </c>
      <c r="H10028" s="119">
        <f t="shared" si="3529"/>
        <v>0.95</v>
      </c>
      <c r="I10028" s="125" t="s">
        <v>6555</v>
      </c>
      <c r="J10028" s="125">
        <v>62820.06</v>
      </c>
      <c r="K10028" s="154"/>
      <c r="L10028" s="118">
        <v>0.85</v>
      </c>
    </row>
    <row r="10029" spans="1:12" x14ac:dyDescent="0.2">
      <c r="D10029" s="103"/>
      <c r="G10029" s="103"/>
      <c r="K10029" s="154"/>
    </row>
    <row r="10030" spans="1:12" x14ac:dyDescent="0.2">
      <c r="A10030" s="126" t="s">
        <v>6556</v>
      </c>
      <c r="B10030" s="127">
        <v>964562.29799999995</v>
      </c>
      <c r="C10030" s="127">
        <v>6469302.3930000002</v>
      </c>
      <c r="D10030" s="103" t="s">
        <v>167</v>
      </c>
      <c r="E10030" s="125">
        <v>545.13900000000001</v>
      </c>
      <c r="F10030" s="133"/>
      <c r="G10030" s="103" t="s">
        <v>167</v>
      </c>
      <c r="H10030" s="119">
        <f t="shared" si="3529"/>
        <v>0.95</v>
      </c>
      <c r="I10030" s="125" t="s">
        <v>6557</v>
      </c>
      <c r="J10030" s="125">
        <v>62839.82</v>
      </c>
      <c r="K10030" s="154"/>
      <c r="L10030" s="118">
        <v>0.85</v>
      </c>
    </row>
    <row r="10031" spans="1:12" x14ac:dyDescent="0.2">
      <c r="D10031" s="103"/>
      <c r="G10031" s="103"/>
      <c r="K10031" s="154"/>
    </row>
    <row r="10032" spans="1:12" x14ac:dyDescent="0.2">
      <c r="A10032" s="126" t="s">
        <v>6558</v>
      </c>
      <c r="B10032" s="127">
        <v>964577.10699999996</v>
      </c>
      <c r="C10032" s="127">
        <v>6469292.591</v>
      </c>
      <c r="D10032" s="103" t="s">
        <v>167</v>
      </c>
      <c r="E10032" s="125">
        <v>545.41600000000005</v>
      </c>
      <c r="F10032" s="133"/>
      <c r="G10032" s="103" t="s">
        <v>167</v>
      </c>
      <c r="H10032" s="119">
        <f t="shared" si="3529"/>
        <v>0.95</v>
      </c>
      <c r="I10032" s="125" t="s">
        <v>6559</v>
      </c>
      <c r="J10032" s="125">
        <v>62858.03</v>
      </c>
      <c r="K10032" s="154"/>
      <c r="L10032" s="118">
        <v>0.85</v>
      </c>
    </row>
    <row r="10033" spans="1:12" x14ac:dyDescent="0.2">
      <c r="D10033" s="103"/>
      <c r="G10033" s="103"/>
      <c r="K10033" s="154"/>
    </row>
    <row r="10034" spans="1:12" x14ac:dyDescent="0.2">
      <c r="A10034" s="126" t="s">
        <v>6560</v>
      </c>
      <c r="B10034" s="127">
        <v>964595.67</v>
      </c>
      <c r="C10034" s="127">
        <v>6469279.824</v>
      </c>
      <c r="D10034" s="103" t="s">
        <v>167</v>
      </c>
      <c r="E10034" s="125">
        <v>545.74</v>
      </c>
      <c r="F10034" s="133"/>
      <c r="G10034" s="103" t="s">
        <v>167</v>
      </c>
      <c r="H10034" s="119">
        <f t="shared" si="3529"/>
        <v>0.95</v>
      </c>
      <c r="I10034" s="125" t="s">
        <v>6561</v>
      </c>
      <c r="J10034" s="125">
        <v>62880.34</v>
      </c>
      <c r="K10034" s="154"/>
      <c r="L10034" s="118">
        <v>0.85</v>
      </c>
    </row>
    <row r="10035" spans="1:12" x14ac:dyDescent="0.2">
      <c r="D10035" s="103"/>
      <c r="G10035" s="103"/>
      <c r="K10035" s="154"/>
    </row>
    <row r="10036" spans="1:12" x14ac:dyDescent="0.2">
      <c r="A10036" s="126" t="s">
        <v>6562</v>
      </c>
      <c r="B10036" s="127">
        <v>964612.27399999998</v>
      </c>
      <c r="C10036" s="127">
        <v>6469268.5049999999</v>
      </c>
      <c r="D10036" s="103" t="s">
        <v>167</v>
      </c>
      <c r="E10036" s="125">
        <v>546.11800000000005</v>
      </c>
      <c r="F10036" s="133"/>
      <c r="G10036" s="103" t="s">
        <v>167</v>
      </c>
      <c r="H10036" s="119">
        <f t="shared" si="3529"/>
        <v>0.95</v>
      </c>
      <c r="I10036" s="125" t="s">
        <v>6563</v>
      </c>
      <c r="J10036" s="125">
        <v>62900.21</v>
      </c>
      <c r="K10036" s="154"/>
      <c r="L10036" s="118">
        <v>0.85</v>
      </c>
    </row>
    <row r="10037" spans="1:12" x14ac:dyDescent="0.2">
      <c r="D10037" s="103"/>
      <c r="G10037" s="103"/>
      <c r="K10037" s="154"/>
    </row>
    <row r="10038" spans="1:12" x14ac:dyDescent="0.2">
      <c r="A10038" s="126" t="s">
        <v>6564</v>
      </c>
      <c r="B10038" s="127">
        <v>964628.39199999999</v>
      </c>
      <c r="C10038" s="127">
        <v>6469257.2769999998</v>
      </c>
      <c r="D10038" s="103" t="s">
        <v>167</v>
      </c>
      <c r="E10038" s="125">
        <v>546.37300000000005</v>
      </c>
      <c r="F10038" s="133"/>
      <c r="G10038" s="103" t="s">
        <v>167</v>
      </c>
      <c r="H10038" s="119">
        <f t="shared" si="3529"/>
        <v>0.95</v>
      </c>
      <c r="I10038" s="125" t="s">
        <v>6565</v>
      </c>
      <c r="J10038" s="125">
        <v>62920.08</v>
      </c>
      <c r="K10038" s="154"/>
      <c r="L10038" s="118">
        <v>0.85</v>
      </c>
    </row>
    <row r="10039" spans="1:12" x14ac:dyDescent="0.2">
      <c r="D10039" s="103"/>
      <c r="G10039" s="103"/>
      <c r="K10039" s="154"/>
    </row>
    <row r="10040" spans="1:12" x14ac:dyDescent="0.2">
      <c r="A10040" s="126" t="s">
        <v>6566</v>
      </c>
      <c r="B10040" s="127">
        <v>964645.14399999997</v>
      </c>
      <c r="C10040" s="127">
        <v>6469245.8229999999</v>
      </c>
      <c r="D10040" s="103" t="s">
        <v>167</v>
      </c>
      <c r="E10040" s="125">
        <v>546.43299999999999</v>
      </c>
      <c r="F10040" s="133"/>
      <c r="G10040" s="103" t="s">
        <v>167</v>
      </c>
      <c r="H10040" s="119">
        <f t="shared" si="3529"/>
        <v>0.95</v>
      </c>
      <c r="I10040" s="125" t="s">
        <v>6567</v>
      </c>
      <c r="J10040" s="125">
        <v>62940.54</v>
      </c>
      <c r="K10040" s="154"/>
      <c r="L10040" s="118">
        <v>0.85</v>
      </c>
    </row>
    <row r="10041" spans="1:12" x14ac:dyDescent="0.2">
      <c r="D10041" s="103"/>
      <c r="G10041" s="103"/>
      <c r="K10041" s="154"/>
    </row>
    <row r="10042" spans="1:12" x14ac:dyDescent="0.2">
      <c r="A10042" s="126" t="s">
        <v>6568</v>
      </c>
      <c r="B10042" s="127">
        <v>964661.26899999997</v>
      </c>
      <c r="C10042" s="127">
        <v>6469233.9239999996</v>
      </c>
      <c r="D10042" s="103" t="s">
        <v>167</v>
      </c>
      <c r="E10042" s="125">
        <v>546.55399999999997</v>
      </c>
      <c r="F10042" s="133"/>
      <c r="G10042" s="103" t="s">
        <v>167</v>
      </c>
      <c r="H10042" s="119">
        <f t="shared" si="3529"/>
        <v>0.95</v>
      </c>
      <c r="I10042" s="125" t="s">
        <v>6569</v>
      </c>
      <c r="J10042" s="125">
        <v>62960.42</v>
      </c>
      <c r="K10042" s="154"/>
      <c r="L10042" s="118">
        <v>0.85</v>
      </c>
    </row>
    <row r="10043" spans="1:12" x14ac:dyDescent="0.2">
      <c r="D10043" s="103"/>
      <c r="G10043" s="103"/>
      <c r="K10043" s="154"/>
    </row>
    <row r="10044" spans="1:12" x14ac:dyDescent="0.2">
      <c r="A10044" s="126" t="s">
        <v>6570</v>
      </c>
      <c r="B10044" s="127">
        <v>964667.75199999998</v>
      </c>
      <c r="C10044" s="127">
        <v>6469229.1519999998</v>
      </c>
      <c r="D10044" s="103" t="s">
        <v>167</v>
      </c>
      <c r="E10044" s="125">
        <v>546.66099999999994</v>
      </c>
      <c r="F10044" s="133"/>
      <c r="G10044" s="103" t="s">
        <v>167</v>
      </c>
      <c r="H10044" s="119">
        <f t="shared" si="3529"/>
        <v>0.95</v>
      </c>
      <c r="I10044" s="125" t="s">
        <v>6571</v>
      </c>
      <c r="J10044" s="125">
        <v>62968.58</v>
      </c>
      <c r="K10044" s="154"/>
      <c r="L10044" s="118">
        <v>0.85</v>
      </c>
    </row>
    <row r="10045" spans="1:12" x14ac:dyDescent="0.2">
      <c r="D10045" s="103"/>
      <c r="G10045" s="103"/>
      <c r="K10045" s="154"/>
    </row>
    <row r="10046" spans="1:12" x14ac:dyDescent="0.2">
      <c r="A10046" s="126" t="s">
        <v>6572</v>
      </c>
      <c r="B10046" s="127">
        <v>964669.10499999998</v>
      </c>
      <c r="C10046" s="127">
        <v>6469228.5719999997</v>
      </c>
      <c r="D10046" s="103" t="s">
        <v>167</v>
      </c>
      <c r="E10046" s="125">
        <v>546.63599999999997</v>
      </c>
      <c r="F10046" s="133"/>
      <c r="G10046" s="103" t="s">
        <v>167</v>
      </c>
      <c r="H10046" s="119">
        <f t="shared" ref="H10046:H10106" si="3530">F10046+L10046+0.1</f>
        <v>0.45999999999999996</v>
      </c>
      <c r="I10046" s="125" t="s">
        <v>6573</v>
      </c>
      <c r="J10046" s="125">
        <v>62970.59</v>
      </c>
      <c r="K10046" s="154"/>
      <c r="L10046" s="118">
        <v>0.36</v>
      </c>
    </row>
    <row r="10047" spans="1:12" x14ac:dyDescent="0.2">
      <c r="D10047" s="103"/>
      <c r="G10047" s="103"/>
      <c r="K10047" s="154"/>
    </row>
    <row r="10048" spans="1:12" x14ac:dyDescent="0.2">
      <c r="A10048" s="126" t="s">
        <v>6574</v>
      </c>
      <c r="B10048" s="127">
        <v>964671.24600000004</v>
      </c>
      <c r="C10048" s="127">
        <v>6469227.0060000001</v>
      </c>
      <c r="D10048" s="103" t="s">
        <v>167</v>
      </c>
      <c r="E10048" s="125">
        <v>546.37699999999995</v>
      </c>
      <c r="F10048" s="133"/>
      <c r="G10048" s="103" t="s">
        <v>167</v>
      </c>
      <c r="H10048" s="119">
        <f t="shared" si="3530"/>
        <v>0.45999999999999996</v>
      </c>
      <c r="I10048" s="125" t="s">
        <v>6575</v>
      </c>
      <c r="J10048" s="125">
        <v>62972.67</v>
      </c>
      <c r="K10048" s="154"/>
      <c r="L10048" s="118">
        <v>0.36</v>
      </c>
    </row>
    <row r="10049" spans="1:12" x14ac:dyDescent="0.2">
      <c r="D10049" s="103"/>
      <c r="G10049" s="103"/>
      <c r="K10049" s="154"/>
    </row>
    <row r="10050" spans="1:12" x14ac:dyDescent="0.2">
      <c r="A10050" s="126">
        <v>4062</v>
      </c>
      <c r="B10050" s="127">
        <v>964678.82499999995</v>
      </c>
      <c r="C10050" s="127">
        <v>6469221.2280000001</v>
      </c>
      <c r="D10050" s="103" t="s">
        <v>167</v>
      </c>
      <c r="E10050" s="125">
        <v>546.48699999999997</v>
      </c>
      <c r="F10050" s="133"/>
      <c r="G10050" s="103" t="s">
        <v>167</v>
      </c>
      <c r="H10050" s="119">
        <f t="shared" si="3530"/>
        <v>0.45999999999999996</v>
      </c>
      <c r="I10050" s="125" t="s">
        <v>6576</v>
      </c>
      <c r="J10050" s="125">
        <v>62982.94</v>
      </c>
      <c r="K10050" s="154"/>
      <c r="L10050" s="118">
        <v>0.36</v>
      </c>
    </row>
    <row r="10051" spans="1:12" x14ac:dyDescent="0.2">
      <c r="D10051" s="103"/>
      <c r="G10051" s="103"/>
      <c r="K10051" s="154"/>
    </row>
    <row r="10052" spans="1:12" x14ac:dyDescent="0.2">
      <c r="A10052" s="126" t="s">
        <v>6577</v>
      </c>
      <c r="B10052" s="127">
        <v>964682.23300000001</v>
      </c>
      <c r="C10052" s="127">
        <v>6469218.2980000004</v>
      </c>
      <c r="D10052" s="103" t="s">
        <v>167</v>
      </c>
      <c r="E10052" s="125">
        <v>546.85900000000004</v>
      </c>
      <c r="F10052" s="133"/>
      <c r="G10052" s="103" t="s">
        <v>167</v>
      </c>
      <c r="H10052" s="119">
        <f t="shared" si="3530"/>
        <v>0.95</v>
      </c>
      <c r="I10052" s="125" t="s">
        <v>6578</v>
      </c>
      <c r="J10052" s="125">
        <v>62986.7</v>
      </c>
      <c r="K10052" s="154"/>
      <c r="L10052" s="118">
        <v>0.85</v>
      </c>
    </row>
    <row r="10053" spans="1:12" x14ac:dyDescent="0.2">
      <c r="D10053" s="103"/>
      <c r="G10053" s="103"/>
      <c r="K10053" s="154"/>
    </row>
    <row r="10054" spans="1:12" x14ac:dyDescent="0.2">
      <c r="A10054" s="126">
        <v>4063</v>
      </c>
      <c r="B10054" s="127">
        <v>964693.09199999995</v>
      </c>
      <c r="C10054" s="127">
        <v>6469209.6260000002</v>
      </c>
      <c r="D10054" s="103" t="s">
        <v>167</v>
      </c>
      <c r="E10054" s="125">
        <v>547.06100000000004</v>
      </c>
      <c r="F10054" s="133"/>
      <c r="G10054" s="103" t="s">
        <v>167</v>
      </c>
      <c r="H10054" s="119">
        <f t="shared" si="3530"/>
        <v>0.95</v>
      </c>
      <c r="I10054" s="125" t="s">
        <v>6579</v>
      </c>
      <c r="J10054" s="125">
        <v>63000.6</v>
      </c>
      <c r="K10054" s="154"/>
      <c r="L10054" s="118">
        <v>0.85</v>
      </c>
    </row>
    <row r="10055" spans="1:12" x14ac:dyDescent="0.2">
      <c r="D10055" s="103"/>
      <c r="G10055" s="103"/>
      <c r="K10055" s="154"/>
    </row>
    <row r="10056" spans="1:12" x14ac:dyDescent="0.2">
      <c r="A10056" s="126">
        <v>4064</v>
      </c>
      <c r="B10056" s="127">
        <v>964699.68799999997</v>
      </c>
      <c r="C10056" s="127">
        <v>6469204.568</v>
      </c>
      <c r="D10056" s="103" t="s">
        <v>167</v>
      </c>
      <c r="E10056" s="125">
        <v>547.096</v>
      </c>
      <c r="F10056" s="133"/>
      <c r="G10056" s="103" t="s">
        <v>167</v>
      </c>
      <c r="H10056" s="119">
        <f t="shared" si="3530"/>
        <v>0.95</v>
      </c>
      <c r="I10056" s="125" t="s">
        <v>6580</v>
      </c>
      <c r="J10056" s="125">
        <v>63011.93</v>
      </c>
      <c r="K10056" s="154"/>
      <c r="L10056" s="118">
        <v>0.85</v>
      </c>
    </row>
    <row r="10057" spans="1:12" x14ac:dyDescent="0.2">
      <c r="D10057" s="103"/>
      <c r="G10057" s="103"/>
      <c r="K10057" s="154"/>
    </row>
    <row r="10058" spans="1:12" x14ac:dyDescent="0.2">
      <c r="A10058" s="126">
        <v>4065</v>
      </c>
      <c r="B10058" s="127">
        <v>964716.76800000004</v>
      </c>
      <c r="C10058" s="127">
        <v>6469190.5599999996</v>
      </c>
      <c r="D10058" s="103" t="s">
        <v>167</v>
      </c>
      <c r="E10058" s="125">
        <v>547.505</v>
      </c>
      <c r="F10058" s="133"/>
      <c r="G10058" s="103" t="s">
        <v>167</v>
      </c>
      <c r="H10058" s="119">
        <f t="shared" si="3530"/>
        <v>0.95</v>
      </c>
      <c r="I10058" s="125" t="s">
        <v>6581</v>
      </c>
      <c r="J10058" s="125">
        <v>63031.02</v>
      </c>
      <c r="K10058" s="154"/>
      <c r="L10058" s="118">
        <v>0.85</v>
      </c>
    </row>
    <row r="10059" spans="1:12" x14ac:dyDescent="0.2">
      <c r="D10059" s="103"/>
      <c r="G10059" s="103"/>
      <c r="K10059" s="154"/>
    </row>
    <row r="10060" spans="1:12" x14ac:dyDescent="0.2">
      <c r="A10060" s="126">
        <v>4066</v>
      </c>
      <c r="B10060" s="127">
        <v>964738.66500000004</v>
      </c>
      <c r="C10060" s="127">
        <v>6469171.324</v>
      </c>
      <c r="D10060" s="103" t="s">
        <v>167</v>
      </c>
      <c r="E10060" s="125">
        <v>547.81299999999999</v>
      </c>
      <c r="F10060" s="133"/>
      <c r="G10060" s="103" t="s">
        <v>167</v>
      </c>
      <c r="H10060" s="119">
        <f t="shared" si="3530"/>
        <v>0.95</v>
      </c>
      <c r="I10060" s="125" t="s">
        <v>6582</v>
      </c>
      <c r="J10060" s="125">
        <v>63060.18</v>
      </c>
      <c r="K10060" s="154"/>
      <c r="L10060" s="118">
        <v>0.85</v>
      </c>
    </row>
    <row r="10061" spans="1:12" x14ac:dyDescent="0.2">
      <c r="D10061" s="103"/>
      <c r="G10061" s="103"/>
      <c r="K10061" s="154"/>
    </row>
    <row r="10062" spans="1:12" x14ac:dyDescent="0.2">
      <c r="A10062" s="126">
        <v>4067</v>
      </c>
      <c r="B10062" s="127">
        <v>964754.05599999998</v>
      </c>
      <c r="C10062" s="127">
        <v>6469157.6869999999</v>
      </c>
      <c r="D10062" s="103" t="s">
        <v>167</v>
      </c>
      <c r="E10062" s="125">
        <v>547.99400000000003</v>
      </c>
      <c r="F10062" s="133"/>
      <c r="G10062" s="103" t="s">
        <v>167</v>
      </c>
      <c r="H10062" s="119">
        <f t="shared" si="3530"/>
        <v>0.95</v>
      </c>
      <c r="I10062" s="125">
        <v>61930.73</v>
      </c>
      <c r="J10062" s="125" t="e">
        <v>#VALUE!</v>
      </c>
      <c r="K10062" s="154"/>
      <c r="L10062" s="118">
        <v>0.85</v>
      </c>
    </row>
    <row r="10063" spans="1:12" x14ac:dyDescent="0.2">
      <c r="D10063" s="103"/>
      <c r="G10063" s="103"/>
      <c r="K10063" s="154"/>
    </row>
    <row r="10064" spans="1:12" x14ac:dyDescent="0.2">
      <c r="A10064" s="126">
        <v>4068</v>
      </c>
      <c r="B10064" s="127">
        <v>964769.245</v>
      </c>
      <c r="C10064" s="127">
        <v>6469143.8030000003</v>
      </c>
      <c r="D10064" s="103" t="s">
        <v>167</v>
      </c>
      <c r="E10064" s="125">
        <v>548.09699999999998</v>
      </c>
      <c r="F10064" s="133"/>
      <c r="G10064" s="103" t="s">
        <v>167</v>
      </c>
      <c r="H10064" s="119">
        <f t="shared" si="3530"/>
        <v>0.95</v>
      </c>
      <c r="I10064" s="125" t="s">
        <v>6583</v>
      </c>
      <c r="J10064" s="125">
        <v>63101.31</v>
      </c>
      <c r="K10064" s="154"/>
      <c r="L10064" s="118">
        <v>0.85</v>
      </c>
    </row>
    <row r="10065" spans="1:12" x14ac:dyDescent="0.2">
      <c r="D10065" s="103"/>
      <c r="G10065" s="103"/>
      <c r="K10065" s="154"/>
    </row>
    <row r="10066" spans="1:12" x14ac:dyDescent="0.2">
      <c r="A10066" s="126" t="s">
        <v>6584</v>
      </c>
      <c r="B10066" s="127">
        <v>964775.13699999999</v>
      </c>
      <c r="C10066" s="127">
        <v>6469138.2879999997</v>
      </c>
      <c r="D10066" s="103" t="s">
        <v>167</v>
      </c>
      <c r="E10066" s="125">
        <v>548.32100000000003</v>
      </c>
      <c r="F10066" s="133"/>
      <c r="G10066" s="103" t="s">
        <v>167</v>
      </c>
      <c r="H10066" s="119">
        <f t="shared" si="3530"/>
        <v>0.95</v>
      </c>
      <c r="I10066" s="125" t="s">
        <v>6585</v>
      </c>
      <c r="J10066" s="125">
        <v>63109.38</v>
      </c>
      <c r="K10066" s="154"/>
      <c r="L10066" s="118">
        <v>0.85</v>
      </c>
    </row>
    <row r="10067" spans="1:12" x14ac:dyDescent="0.2">
      <c r="D10067" s="103"/>
      <c r="G10067" s="103"/>
      <c r="K10067" s="154"/>
    </row>
    <row r="10068" spans="1:12" x14ac:dyDescent="0.2">
      <c r="A10068" s="126">
        <v>4069</v>
      </c>
      <c r="B10068" s="127">
        <v>964786.20200000005</v>
      </c>
      <c r="C10068" s="127">
        <v>6469128.0140000004</v>
      </c>
      <c r="D10068" s="103" t="s">
        <v>167</v>
      </c>
      <c r="E10068" s="125">
        <v>548.48599999999999</v>
      </c>
      <c r="F10068" s="133"/>
      <c r="G10068" s="103" t="s">
        <v>167</v>
      </c>
      <c r="H10068" s="119">
        <f t="shared" si="3530"/>
        <v>0.95</v>
      </c>
      <c r="I10068" s="125" t="s">
        <v>6586</v>
      </c>
      <c r="J10068" s="125">
        <v>63124.480000000003</v>
      </c>
      <c r="K10068" s="154"/>
      <c r="L10068" s="118">
        <v>0.85</v>
      </c>
    </row>
    <row r="10069" spans="1:12" x14ac:dyDescent="0.2">
      <c r="D10069" s="103"/>
      <c r="G10069" s="103"/>
      <c r="K10069" s="154"/>
    </row>
    <row r="10070" spans="1:12" x14ac:dyDescent="0.2">
      <c r="A10070" s="126" t="s">
        <v>6587</v>
      </c>
      <c r="B10070" s="127">
        <v>964793.83</v>
      </c>
      <c r="C10070" s="127">
        <v>6469120.7690000003</v>
      </c>
      <c r="D10070" s="103" t="s">
        <v>167</v>
      </c>
      <c r="E10070" s="125">
        <v>548.48900000000003</v>
      </c>
      <c r="F10070" s="133"/>
      <c r="G10070" s="103" t="s">
        <v>167</v>
      </c>
      <c r="H10070" s="119">
        <f t="shared" si="3530"/>
        <v>0.95</v>
      </c>
      <c r="I10070" s="125" t="s">
        <v>6588</v>
      </c>
      <c r="J10070" s="125">
        <v>63135.38</v>
      </c>
      <c r="K10070" s="154"/>
      <c r="L10070" s="118">
        <v>0.85</v>
      </c>
    </row>
    <row r="10071" spans="1:12" x14ac:dyDescent="0.2">
      <c r="D10071" s="103"/>
      <c r="G10071" s="103"/>
      <c r="K10071" s="154"/>
    </row>
    <row r="10072" spans="1:12" x14ac:dyDescent="0.2">
      <c r="A10072" s="126">
        <v>4070</v>
      </c>
      <c r="B10072" s="127">
        <v>964796.103</v>
      </c>
      <c r="C10072" s="127">
        <v>6469118.71</v>
      </c>
      <c r="D10072" s="103" t="s">
        <v>167</v>
      </c>
      <c r="E10072" s="125">
        <v>548.48699999999997</v>
      </c>
      <c r="F10072" s="133"/>
      <c r="G10072" s="103" t="s">
        <v>167</v>
      </c>
      <c r="H10072" s="119">
        <f t="shared" si="3530"/>
        <v>0.95</v>
      </c>
      <c r="I10072" s="125" t="s">
        <v>6589</v>
      </c>
      <c r="J10072" s="125">
        <v>63138.07</v>
      </c>
      <c r="K10072" s="154"/>
      <c r="L10072" s="118">
        <v>0.85</v>
      </c>
    </row>
    <row r="10073" spans="1:12" x14ac:dyDescent="0.2">
      <c r="D10073" s="103"/>
      <c r="G10073" s="103"/>
      <c r="K10073" s="154"/>
    </row>
    <row r="10074" spans="1:12" x14ac:dyDescent="0.2">
      <c r="A10074" s="126" t="s">
        <v>6590</v>
      </c>
      <c r="B10074" s="127">
        <v>964802.93200000003</v>
      </c>
      <c r="C10074" s="127">
        <v>6469112.1399999997</v>
      </c>
      <c r="D10074" s="103" t="s">
        <v>167</v>
      </c>
      <c r="E10074" s="125">
        <v>548.21900000000005</v>
      </c>
      <c r="F10074" s="133"/>
      <c r="G10074" s="103" t="s">
        <v>167</v>
      </c>
      <c r="H10074" s="119">
        <f t="shared" si="3530"/>
        <v>0.45999999999999996</v>
      </c>
      <c r="I10074" s="125" t="s">
        <v>6591</v>
      </c>
      <c r="J10074" s="125">
        <v>63147.54</v>
      </c>
      <c r="K10074" s="154"/>
      <c r="L10074" s="118">
        <v>0.36</v>
      </c>
    </row>
    <row r="10075" spans="1:12" x14ac:dyDescent="0.2">
      <c r="D10075" s="103"/>
      <c r="G10075" s="103"/>
      <c r="K10075" s="154"/>
    </row>
    <row r="10076" spans="1:12" x14ac:dyDescent="0.2">
      <c r="A10076" s="126" t="s">
        <v>6592</v>
      </c>
      <c r="B10076" s="127">
        <v>964805.81400000001</v>
      </c>
      <c r="C10076" s="127">
        <v>6469109.3210000005</v>
      </c>
      <c r="D10076" s="103" t="s">
        <v>167</v>
      </c>
      <c r="E10076" s="125">
        <v>548.71600000000001</v>
      </c>
      <c r="F10076" s="133"/>
      <c r="G10076" s="103" t="s">
        <v>167</v>
      </c>
      <c r="H10076" s="119">
        <f t="shared" si="3530"/>
        <v>0.95</v>
      </c>
      <c r="I10076" s="125" t="s">
        <v>6593</v>
      </c>
      <c r="J10076" s="125">
        <v>63151.6</v>
      </c>
      <c r="K10076" s="154"/>
      <c r="L10076" s="118">
        <v>0.85</v>
      </c>
    </row>
    <row r="10077" spans="1:12" x14ac:dyDescent="0.2">
      <c r="D10077" s="103"/>
      <c r="G10077" s="103"/>
      <c r="K10077" s="154"/>
    </row>
    <row r="10078" spans="1:12" x14ac:dyDescent="0.2">
      <c r="A10078" s="126">
        <v>4071</v>
      </c>
      <c r="B10078" s="127">
        <v>964812.17500000005</v>
      </c>
      <c r="C10078" s="127">
        <v>6469102.4740000004</v>
      </c>
      <c r="D10078" s="103" t="s">
        <v>167</v>
      </c>
      <c r="E10078" s="125">
        <v>548.86099999999999</v>
      </c>
      <c r="F10078" s="133"/>
      <c r="G10078" s="103" t="s">
        <v>167</v>
      </c>
      <c r="H10078" s="119">
        <f t="shared" si="3530"/>
        <v>0.95</v>
      </c>
      <c r="I10078" s="125" t="s">
        <v>6594</v>
      </c>
      <c r="J10078" s="125">
        <v>63160.959999999999</v>
      </c>
      <c r="K10078" s="154"/>
      <c r="L10078" s="118">
        <v>0.85</v>
      </c>
    </row>
    <row r="10079" spans="1:12" x14ac:dyDescent="0.2">
      <c r="D10079" s="103"/>
      <c r="G10079" s="103"/>
      <c r="K10079" s="154"/>
    </row>
    <row r="10080" spans="1:12" x14ac:dyDescent="0.2">
      <c r="A10080" s="126">
        <v>4072</v>
      </c>
      <c r="B10080" s="127">
        <v>964824.48600000003</v>
      </c>
      <c r="C10080" s="127">
        <v>6469090.4029999999</v>
      </c>
      <c r="D10080" s="103" t="s">
        <v>167</v>
      </c>
      <c r="E10080" s="125">
        <v>549.1</v>
      </c>
      <c r="F10080" s="133"/>
      <c r="G10080" s="103" t="s">
        <v>167</v>
      </c>
      <c r="H10080" s="119">
        <f t="shared" si="3530"/>
        <v>0.95</v>
      </c>
      <c r="I10080" s="125" t="s">
        <v>6595</v>
      </c>
      <c r="J10080" s="125">
        <v>63178.19</v>
      </c>
      <c r="K10080" s="154"/>
      <c r="L10080" s="118">
        <v>0.85</v>
      </c>
    </row>
    <row r="10081" spans="1:12" x14ac:dyDescent="0.2">
      <c r="D10081" s="103"/>
      <c r="G10081" s="103"/>
      <c r="K10081" s="154"/>
    </row>
    <row r="10082" spans="1:12" x14ac:dyDescent="0.2">
      <c r="A10082" s="126">
        <v>4073</v>
      </c>
      <c r="B10082" s="127">
        <v>964847.33700000006</v>
      </c>
      <c r="C10082" s="127">
        <v>6469069.0880000005</v>
      </c>
      <c r="D10082" s="103" t="s">
        <v>167</v>
      </c>
      <c r="E10082" s="125">
        <v>550.03300000000002</v>
      </c>
      <c r="F10082" s="133"/>
      <c r="G10082" s="103" t="s">
        <v>167</v>
      </c>
      <c r="H10082" s="119">
        <f t="shared" si="3530"/>
        <v>0.95</v>
      </c>
      <c r="I10082" s="125" t="s">
        <v>6596</v>
      </c>
      <c r="J10082" s="125">
        <v>63209.48</v>
      </c>
      <c r="K10082" s="154"/>
      <c r="L10082" s="118">
        <v>0.85</v>
      </c>
    </row>
    <row r="10083" spans="1:12" x14ac:dyDescent="0.2">
      <c r="D10083" s="103"/>
      <c r="G10083" s="103"/>
      <c r="K10083" s="154"/>
    </row>
    <row r="10084" spans="1:12" x14ac:dyDescent="0.2">
      <c r="A10084" s="126">
        <v>4074</v>
      </c>
      <c r="B10084" s="127">
        <v>964855.68400000001</v>
      </c>
      <c r="C10084" s="127">
        <v>6469061.5149999997</v>
      </c>
      <c r="D10084" s="103" t="s">
        <v>167</v>
      </c>
      <c r="E10084" s="125">
        <v>550.36900000000003</v>
      </c>
      <c r="F10084" s="133"/>
      <c r="G10084" s="103" t="s">
        <v>167</v>
      </c>
      <c r="H10084" s="119">
        <f t="shared" si="3530"/>
        <v>0.95</v>
      </c>
      <c r="I10084" s="125">
        <v>62070.74</v>
      </c>
      <c r="J10084" s="125" t="e">
        <v>#VALUE!</v>
      </c>
      <c r="K10084" s="154"/>
      <c r="L10084" s="118">
        <v>0.85</v>
      </c>
    </row>
    <row r="10085" spans="1:12" x14ac:dyDescent="0.2">
      <c r="D10085" s="103"/>
      <c r="G10085" s="103"/>
      <c r="K10085" s="154"/>
    </row>
    <row r="10086" spans="1:12" x14ac:dyDescent="0.2">
      <c r="A10086" s="126">
        <v>4075</v>
      </c>
      <c r="B10086" s="127">
        <v>964870.54599999997</v>
      </c>
      <c r="C10086" s="127">
        <v>6469048.0319999997</v>
      </c>
      <c r="D10086" s="103" t="s">
        <v>167</v>
      </c>
      <c r="E10086" s="125">
        <v>550.96600000000001</v>
      </c>
      <c r="F10086" s="133"/>
      <c r="G10086" s="103" t="s">
        <v>167</v>
      </c>
      <c r="H10086" s="119">
        <f t="shared" si="3530"/>
        <v>0.95</v>
      </c>
      <c r="I10086" s="125" t="s">
        <v>6597</v>
      </c>
      <c r="J10086" s="125">
        <v>63240.85</v>
      </c>
      <c r="K10086" s="154"/>
      <c r="L10086" s="118">
        <v>0.85</v>
      </c>
    </row>
    <row r="10087" spans="1:12" x14ac:dyDescent="0.2">
      <c r="D10087" s="103"/>
      <c r="G10087" s="103"/>
      <c r="K10087" s="154"/>
    </row>
    <row r="10088" spans="1:12" x14ac:dyDescent="0.2">
      <c r="A10088" s="126" t="s">
        <v>6598</v>
      </c>
      <c r="B10088" s="127">
        <v>964874.21499999997</v>
      </c>
      <c r="C10088" s="127">
        <v>6469044.4910000004</v>
      </c>
      <c r="D10088" s="103" t="s">
        <v>167</v>
      </c>
      <c r="E10088" s="125">
        <v>551.32100000000003</v>
      </c>
      <c r="F10088" s="133"/>
      <c r="G10088" s="103" t="s">
        <v>167</v>
      </c>
      <c r="H10088" s="119">
        <f t="shared" si="3530"/>
        <v>0.95</v>
      </c>
      <c r="I10088" s="125" t="s">
        <v>6599</v>
      </c>
      <c r="J10088" s="125">
        <v>63245.96</v>
      </c>
      <c r="K10088" s="154"/>
      <c r="L10088" s="118">
        <v>0.85</v>
      </c>
    </row>
    <row r="10089" spans="1:12" x14ac:dyDescent="0.2">
      <c r="D10089" s="103"/>
      <c r="G10089" s="103"/>
      <c r="K10089" s="154"/>
    </row>
    <row r="10090" spans="1:12" x14ac:dyDescent="0.2">
      <c r="A10090" s="126">
        <v>4076</v>
      </c>
      <c r="B10090" s="127">
        <v>964884.79799999995</v>
      </c>
      <c r="C10090" s="127">
        <v>6469034.5329999998</v>
      </c>
      <c r="D10090" s="103" t="s">
        <v>167</v>
      </c>
      <c r="E10090" s="125">
        <v>551.28700000000003</v>
      </c>
      <c r="F10090" s="133"/>
      <c r="G10090" s="103" t="s">
        <v>167</v>
      </c>
      <c r="H10090" s="119">
        <f t="shared" si="3530"/>
        <v>0.95</v>
      </c>
      <c r="I10090" s="125" t="s">
        <v>6600</v>
      </c>
      <c r="J10090" s="125">
        <v>63260.49</v>
      </c>
      <c r="K10090" s="154"/>
      <c r="L10090" s="118">
        <v>0.85</v>
      </c>
    </row>
    <row r="10091" spans="1:12" x14ac:dyDescent="0.2">
      <c r="D10091" s="103"/>
      <c r="G10091" s="103"/>
      <c r="K10091" s="154"/>
    </row>
    <row r="10092" spans="1:12" x14ac:dyDescent="0.2">
      <c r="A10092" s="126">
        <v>4077</v>
      </c>
      <c r="B10092" s="127">
        <v>964899.51100000006</v>
      </c>
      <c r="C10092" s="127">
        <v>6469020.9670000002</v>
      </c>
      <c r="D10092" s="103" t="s">
        <v>167</v>
      </c>
      <c r="E10092" s="125">
        <v>551.36599999999999</v>
      </c>
      <c r="F10092" s="133"/>
      <c r="G10092" s="103" t="s">
        <v>167</v>
      </c>
      <c r="H10092" s="119">
        <f t="shared" si="3530"/>
        <v>0.95</v>
      </c>
      <c r="I10092" s="125" t="s">
        <v>6601</v>
      </c>
      <c r="J10092" s="125">
        <v>63280.51</v>
      </c>
      <c r="K10092" s="154"/>
      <c r="L10092" s="118">
        <v>0.85</v>
      </c>
    </row>
    <row r="10093" spans="1:12" x14ac:dyDescent="0.2">
      <c r="D10093" s="103"/>
      <c r="G10093" s="103"/>
      <c r="K10093" s="154"/>
    </row>
    <row r="10094" spans="1:12" x14ac:dyDescent="0.2">
      <c r="A10094" s="126">
        <v>4078</v>
      </c>
      <c r="B10094" s="127">
        <v>964913.32</v>
      </c>
      <c r="C10094" s="127">
        <v>6469006.3109999998</v>
      </c>
      <c r="D10094" s="103" t="s">
        <v>167</v>
      </c>
      <c r="E10094" s="125">
        <v>551.33699999999999</v>
      </c>
      <c r="F10094" s="133"/>
      <c r="G10094" s="103" t="s">
        <v>167</v>
      </c>
      <c r="H10094" s="119">
        <f t="shared" si="3530"/>
        <v>0.95</v>
      </c>
      <c r="I10094" s="125" t="s">
        <v>6602</v>
      </c>
      <c r="J10094" s="125">
        <v>63300.67</v>
      </c>
      <c r="K10094" s="154"/>
      <c r="L10094" s="118">
        <v>0.85</v>
      </c>
    </row>
    <row r="10095" spans="1:12" x14ac:dyDescent="0.2">
      <c r="D10095" s="103"/>
      <c r="G10095" s="103"/>
      <c r="K10095" s="154"/>
    </row>
    <row r="10096" spans="1:12" x14ac:dyDescent="0.2">
      <c r="A10096" s="126">
        <v>4079</v>
      </c>
      <c r="B10096" s="127">
        <v>964928.17200000002</v>
      </c>
      <c r="C10096" s="127">
        <v>6468990.6119999997</v>
      </c>
      <c r="D10096" s="103" t="s">
        <v>167</v>
      </c>
      <c r="E10096" s="125">
        <v>551.35299999999995</v>
      </c>
      <c r="F10096" s="133"/>
      <c r="G10096" s="103" t="s">
        <v>167</v>
      </c>
      <c r="H10096" s="119">
        <f t="shared" si="3530"/>
        <v>0.95</v>
      </c>
      <c r="I10096" s="125" t="s">
        <v>6603</v>
      </c>
      <c r="J10096" s="125">
        <v>63322.26</v>
      </c>
      <c r="K10096" s="154"/>
      <c r="L10096" s="118">
        <v>0.85</v>
      </c>
    </row>
    <row r="10097" spans="1:12" x14ac:dyDescent="0.2">
      <c r="D10097" s="103"/>
      <c r="G10097" s="103"/>
      <c r="K10097" s="154"/>
    </row>
    <row r="10098" spans="1:12" x14ac:dyDescent="0.2">
      <c r="A10098" s="126">
        <v>4080</v>
      </c>
      <c r="B10098" s="127">
        <v>964939.28599999996</v>
      </c>
      <c r="C10098" s="127">
        <v>6468978.3949999996</v>
      </c>
      <c r="D10098" s="103" t="s">
        <v>167</v>
      </c>
      <c r="E10098" s="125">
        <v>551.51700000000005</v>
      </c>
      <c r="F10098" s="133"/>
      <c r="G10098" s="103" t="s">
        <v>167</v>
      </c>
      <c r="H10098" s="119">
        <f t="shared" si="3530"/>
        <v>0.95</v>
      </c>
      <c r="I10098" s="125" t="s">
        <v>6604</v>
      </c>
      <c r="J10098" s="125">
        <v>63338.78</v>
      </c>
      <c r="K10098" s="154"/>
      <c r="L10098" s="118">
        <v>0.85</v>
      </c>
    </row>
    <row r="10099" spans="1:12" x14ac:dyDescent="0.2">
      <c r="D10099" s="103"/>
      <c r="G10099" s="103"/>
      <c r="K10099" s="154"/>
    </row>
    <row r="10100" spans="1:12" x14ac:dyDescent="0.2">
      <c r="A10100" s="126" t="s">
        <v>6605</v>
      </c>
      <c r="B10100" s="127">
        <v>964942.21600000001</v>
      </c>
      <c r="C10100" s="127">
        <v>6468974.8700000001</v>
      </c>
      <c r="D10100" s="103" t="s">
        <v>167</v>
      </c>
      <c r="E10100" s="125">
        <v>550.73800000000006</v>
      </c>
      <c r="F10100" s="133"/>
      <c r="G10100" s="103" t="s">
        <v>167</v>
      </c>
      <c r="H10100" s="119">
        <f t="shared" si="3530"/>
        <v>0.95</v>
      </c>
      <c r="I10100" s="125" t="s">
        <v>6606</v>
      </c>
      <c r="J10100" s="125">
        <v>63343.43</v>
      </c>
      <c r="K10100" s="154"/>
      <c r="L10100" s="118">
        <v>0.85</v>
      </c>
    </row>
    <row r="10101" spans="1:12" x14ac:dyDescent="0.2">
      <c r="D10101" s="103"/>
      <c r="G10101" s="103"/>
      <c r="K10101" s="154"/>
    </row>
    <row r="10102" spans="1:12" x14ac:dyDescent="0.2">
      <c r="A10102" s="126" t="s">
        <v>6607</v>
      </c>
      <c r="B10102" s="127">
        <v>964945.89199999999</v>
      </c>
      <c r="C10102" s="127">
        <v>6468970.6730000004</v>
      </c>
      <c r="D10102" s="103" t="s">
        <v>167</v>
      </c>
      <c r="E10102" s="125">
        <v>550.73699999999997</v>
      </c>
      <c r="F10102" s="133"/>
      <c r="G10102" s="103" t="s">
        <v>167</v>
      </c>
      <c r="H10102" s="119">
        <f t="shared" si="3530"/>
        <v>0.95</v>
      </c>
      <c r="I10102" s="125" t="s">
        <v>6608</v>
      </c>
      <c r="J10102" s="125">
        <v>63348.7</v>
      </c>
      <c r="K10102" s="154"/>
      <c r="L10102" s="118">
        <v>0.85</v>
      </c>
    </row>
    <row r="10103" spans="1:12" x14ac:dyDescent="0.2">
      <c r="D10103" s="103"/>
      <c r="G10103" s="103"/>
      <c r="K10103" s="154"/>
    </row>
    <row r="10104" spans="1:12" x14ac:dyDescent="0.2">
      <c r="A10104" s="126" t="s">
        <v>6609</v>
      </c>
      <c r="B10104" s="127">
        <v>964949.22600000002</v>
      </c>
      <c r="C10104" s="127">
        <v>6468966.8250000002</v>
      </c>
      <c r="D10104" s="103" t="s">
        <v>167</v>
      </c>
      <c r="E10104" s="125">
        <v>550.70899999999995</v>
      </c>
      <c r="F10104" s="133"/>
      <c r="G10104" s="103" t="s">
        <v>167</v>
      </c>
      <c r="H10104" s="119">
        <f t="shared" si="3530"/>
        <v>0.95</v>
      </c>
      <c r="I10104" s="125" t="s">
        <v>6610</v>
      </c>
      <c r="J10104" s="125">
        <v>63353.79</v>
      </c>
      <c r="K10104" s="154"/>
      <c r="L10104" s="118">
        <v>0.85</v>
      </c>
    </row>
    <row r="10105" spans="1:12" x14ac:dyDescent="0.2">
      <c r="D10105" s="103"/>
      <c r="G10105" s="103"/>
      <c r="K10105" s="154"/>
    </row>
    <row r="10106" spans="1:12" x14ac:dyDescent="0.2">
      <c r="A10106" s="126">
        <v>4081</v>
      </c>
      <c r="B10106" s="127">
        <v>964953.103</v>
      </c>
      <c r="C10106" s="127">
        <v>6468962.5650000004</v>
      </c>
      <c r="D10106" s="103" t="s">
        <v>167</v>
      </c>
      <c r="E10106" s="125">
        <v>551.55600000000004</v>
      </c>
      <c r="F10106" s="133"/>
      <c r="G10106" s="103" t="s">
        <v>167</v>
      </c>
      <c r="H10106" s="119">
        <f t="shared" si="3530"/>
        <v>0.95</v>
      </c>
      <c r="I10106" s="125" t="s">
        <v>6611</v>
      </c>
      <c r="J10106" s="125">
        <v>63359.61</v>
      </c>
      <c r="K10106" s="155"/>
      <c r="L10106" s="118">
        <v>0.85</v>
      </c>
    </row>
    <row r="10107" spans="1:12" x14ac:dyDescent="0.2">
      <c r="D10107" s="103"/>
      <c r="G10107" s="103"/>
    </row>
    <row r="10108" spans="1:12" x14ac:dyDescent="0.2">
      <c r="A10108" s="126" t="s">
        <v>6612</v>
      </c>
      <c r="B10108" s="127">
        <v>964959.66899999999</v>
      </c>
      <c r="C10108" s="127">
        <v>6468954.9970000004</v>
      </c>
      <c r="D10108" s="103" t="s">
        <v>167</v>
      </c>
      <c r="E10108" s="133"/>
      <c r="F10108" s="133"/>
      <c r="G10108" s="103" t="s">
        <v>167</v>
      </c>
      <c r="H10108" s="119" t="s">
        <v>3231</v>
      </c>
      <c r="I10108" s="125" t="s">
        <v>6613</v>
      </c>
      <c r="J10108" s="125">
        <v>63371.18</v>
      </c>
      <c r="K10108" s="160" t="s">
        <v>6733</v>
      </c>
      <c r="L10108" s="118" t="s">
        <v>5856</v>
      </c>
    </row>
    <row r="10109" spans="1:12" x14ac:dyDescent="0.2">
      <c r="D10109" s="103"/>
      <c r="G10109" s="103"/>
      <c r="K10109" s="161"/>
    </row>
    <row r="10110" spans="1:12" x14ac:dyDescent="0.2">
      <c r="A10110" s="126">
        <v>4082</v>
      </c>
      <c r="B10110" s="127">
        <v>964962.571</v>
      </c>
      <c r="C10110" s="127">
        <v>6468950.9759999998</v>
      </c>
      <c r="D10110" s="103" t="s">
        <v>167</v>
      </c>
      <c r="E10110" s="133"/>
      <c r="F10110" s="133"/>
      <c r="G10110" s="103" t="s">
        <v>167</v>
      </c>
      <c r="H10110" s="119" t="s">
        <v>3231</v>
      </c>
      <c r="I10110" s="125" t="s">
        <v>6614</v>
      </c>
      <c r="J10110" s="125">
        <v>63376.69</v>
      </c>
      <c r="K10110" s="161"/>
      <c r="L10110" s="118" t="s">
        <v>5856</v>
      </c>
    </row>
    <row r="10111" spans="1:12" x14ac:dyDescent="0.2">
      <c r="D10111" s="103"/>
      <c r="G10111" s="103"/>
      <c r="K10111" s="161"/>
    </row>
    <row r="10112" spans="1:12" x14ac:dyDescent="0.2">
      <c r="A10112" s="126" t="s">
        <v>6615</v>
      </c>
      <c r="B10112" s="127">
        <v>964973.91799999995</v>
      </c>
      <c r="C10112" s="127">
        <v>6468940.5369999995</v>
      </c>
      <c r="D10112" s="103" t="s">
        <v>167</v>
      </c>
      <c r="E10112" s="133"/>
      <c r="F10112" s="133"/>
      <c r="G10112" s="103" t="s">
        <v>167</v>
      </c>
      <c r="H10112" s="119" t="s">
        <v>3231</v>
      </c>
      <c r="I10112" s="125" t="s">
        <v>6616</v>
      </c>
      <c r="J10112" s="125">
        <v>63392.41</v>
      </c>
      <c r="K10112" s="161"/>
      <c r="L10112" s="118" t="s">
        <v>5856</v>
      </c>
    </row>
    <row r="10113" spans="1:12" x14ac:dyDescent="0.2">
      <c r="D10113" s="103"/>
      <c r="G10113" s="103"/>
      <c r="K10113" s="161"/>
    </row>
    <row r="10114" spans="1:12" x14ac:dyDescent="0.2">
      <c r="A10114" s="126">
        <v>4083</v>
      </c>
      <c r="B10114" s="127">
        <v>964981.66899999999</v>
      </c>
      <c r="C10114" s="127">
        <v>6468934.2180000003</v>
      </c>
      <c r="D10114" s="103" t="s">
        <v>167</v>
      </c>
      <c r="E10114" s="133"/>
      <c r="F10114" s="133"/>
      <c r="G10114" s="103" t="s">
        <v>167</v>
      </c>
      <c r="H10114" s="119" t="s">
        <v>3231</v>
      </c>
      <c r="I10114" s="125" t="s">
        <v>6617</v>
      </c>
      <c r="J10114" s="125">
        <v>63402.39</v>
      </c>
      <c r="K10114" s="161"/>
      <c r="L10114" s="118" t="s">
        <v>5856</v>
      </c>
    </row>
    <row r="10115" spans="1:12" x14ac:dyDescent="0.2">
      <c r="D10115" s="103"/>
      <c r="G10115" s="103"/>
      <c r="K10115" s="161"/>
    </row>
    <row r="10116" spans="1:12" x14ac:dyDescent="0.2">
      <c r="A10116" s="126">
        <v>4084</v>
      </c>
      <c r="B10116" s="127">
        <v>964997.49600000004</v>
      </c>
      <c r="C10116" s="127">
        <v>6468922.017</v>
      </c>
      <c r="D10116" s="103" t="s">
        <v>167</v>
      </c>
      <c r="E10116" s="133"/>
      <c r="F10116" s="133"/>
      <c r="G10116" s="103" t="s">
        <v>167</v>
      </c>
      <c r="H10116" s="119" t="s">
        <v>3231</v>
      </c>
      <c r="I10116" s="125" t="s">
        <v>6618</v>
      </c>
      <c r="J10116" s="125">
        <v>63422.26</v>
      </c>
      <c r="K10116" s="161"/>
      <c r="L10116" s="118" t="s">
        <v>5856</v>
      </c>
    </row>
    <row r="10117" spans="1:12" x14ac:dyDescent="0.2">
      <c r="D10117" s="103"/>
      <c r="G10117" s="103"/>
      <c r="K10117" s="161"/>
    </row>
    <row r="10118" spans="1:12" x14ac:dyDescent="0.2">
      <c r="A10118" s="126">
        <v>4085</v>
      </c>
      <c r="B10118" s="127">
        <v>965013.80900000001</v>
      </c>
      <c r="C10118" s="127">
        <v>6468910.5020000003</v>
      </c>
      <c r="D10118" s="103" t="s">
        <v>167</v>
      </c>
      <c r="E10118" s="133"/>
      <c r="F10118" s="133"/>
      <c r="G10118" s="103" t="s">
        <v>167</v>
      </c>
      <c r="H10118" s="119" t="s">
        <v>3231</v>
      </c>
      <c r="I10118" s="125" t="s">
        <v>6619</v>
      </c>
      <c r="J10118" s="125">
        <v>63442.16</v>
      </c>
      <c r="K10118" s="161"/>
      <c r="L10118" s="118" t="s">
        <v>5856</v>
      </c>
    </row>
    <row r="10119" spans="1:12" x14ac:dyDescent="0.2">
      <c r="D10119" s="103"/>
      <c r="G10119" s="103"/>
      <c r="K10119" s="161"/>
    </row>
    <row r="10120" spans="1:12" x14ac:dyDescent="0.2">
      <c r="A10120" s="126">
        <v>4086</v>
      </c>
      <c r="B10120" s="127">
        <v>965030.54700000002</v>
      </c>
      <c r="C10120" s="127">
        <v>6468899.6359999999</v>
      </c>
      <c r="D10120" s="103" t="s">
        <v>167</v>
      </c>
      <c r="E10120" s="133"/>
      <c r="F10120" s="133"/>
      <c r="G10120" s="103" t="s">
        <v>167</v>
      </c>
      <c r="H10120" s="119" t="s">
        <v>3231</v>
      </c>
      <c r="I10120" s="125" t="s">
        <v>6620</v>
      </c>
      <c r="J10120" s="125">
        <v>63462.21</v>
      </c>
      <c r="K10120" s="161"/>
      <c r="L10120" s="118" t="s">
        <v>5856</v>
      </c>
    </row>
    <row r="10121" spans="1:12" x14ac:dyDescent="0.2">
      <c r="D10121" s="103"/>
      <c r="G10121" s="103"/>
      <c r="K10121" s="161"/>
    </row>
    <row r="10122" spans="1:12" x14ac:dyDescent="0.2">
      <c r="A10122" s="126">
        <v>4087</v>
      </c>
      <c r="B10122" s="127">
        <v>965047.75300000003</v>
      </c>
      <c r="C10122" s="127">
        <v>6468889.4790000003</v>
      </c>
      <c r="D10122" s="103" t="s">
        <v>167</v>
      </c>
      <c r="E10122" s="133"/>
      <c r="F10122" s="133"/>
      <c r="G10122" s="103" t="s">
        <v>167</v>
      </c>
      <c r="H10122" s="119" t="s">
        <v>3231</v>
      </c>
      <c r="I10122" s="125" t="s">
        <v>6621</v>
      </c>
      <c r="J10122" s="125">
        <v>63482.559999999998</v>
      </c>
      <c r="K10122" s="161"/>
      <c r="L10122" s="118" t="s">
        <v>5856</v>
      </c>
    </row>
    <row r="10123" spans="1:12" x14ac:dyDescent="0.2">
      <c r="D10123" s="103"/>
      <c r="G10123" s="103"/>
      <c r="K10123" s="161"/>
    </row>
    <row r="10124" spans="1:12" x14ac:dyDescent="0.2">
      <c r="A10124" s="126">
        <v>4088</v>
      </c>
      <c r="B10124" s="127">
        <v>965065.28500000003</v>
      </c>
      <c r="C10124" s="127">
        <v>6468879.9709999999</v>
      </c>
      <c r="D10124" s="103" t="s">
        <v>167</v>
      </c>
      <c r="E10124" s="133"/>
      <c r="F10124" s="133"/>
      <c r="G10124" s="103" t="s">
        <v>167</v>
      </c>
      <c r="H10124" s="119" t="s">
        <v>3231</v>
      </c>
      <c r="I10124" s="125" t="s">
        <v>6622</v>
      </c>
      <c r="J10124" s="125">
        <v>63502.12</v>
      </c>
      <c r="K10124" s="161"/>
      <c r="L10124" s="118" t="s">
        <v>5856</v>
      </c>
    </row>
    <row r="10125" spans="1:12" x14ac:dyDescent="0.2">
      <c r="D10125" s="103"/>
      <c r="G10125" s="103"/>
      <c r="K10125" s="161"/>
    </row>
    <row r="10126" spans="1:12" x14ac:dyDescent="0.2">
      <c r="A10126" s="126">
        <v>4089</v>
      </c>
      <c r="B10126" s="127">
        <v>965079.96900000004</v>
      </c>
      <c r="C10126" s="127">
        <v>6468872.4409999996</v>
      </c>
      <c r="D10126" s="103" t="s">
        <v>167</v>
      </c>
      <c r="E10126" s="133"/>
      <c r="F10126" s="133"/>
      <c r="G10126" s="103" t="s">
        <v>167</v>
      </c>
      <c r="H10126" s="119" t="s">
        <v>3231</v>
      </c>
      <c r="I10126" s="125" t="s">
        <v>6623</v>
      </c>
      <c r="J10126" s="125">
        <v>63518.75</v>
      </c>
      <c r="K10126" s="161"/>
      <c r="L10126" s="118" t="s">
        <v>5856</v>
      </c>
    </row>
    <row r="10127" spans="1:12" x14ac:dyDescent="0.2">
      <c r="D10127" s="103"/>
      <c r="G10127" s="103"/>
      <c r="K10127" s="161"/>
    </row>
    <row r="10128" spans="1:12" x14ac:dyDescent="0.2">
      <c r="A10128" s="126" t="s">
        <v>6624</v>
      </c>
      <c r="B10128" s="127">
        <v>965086.27399999998</v>
      </c>
      <c r="C10128" s="127">
        <v>6468869.3030000003</v>
      </c>
      <c r="D10128" s="103" t="s">
        <v>167</v>
      </c>
      <c r="E10128" s="133"/>
      <c r="F10128" s="133"/>
      <c r="G10128" s="103" t="s">
        <v>167</v>
      </c>
      <c r="H10128" s="119" t="s">
        <v>3231</v>
      </c>
      <c r="I10128" s="125" t="s">
        <v>6625</v>
      </c>
      <c r="J10128" s="125">
        <v>63528.35</v>
      </c>
      <c r="K10128" s="161"/>
      <c r="L10128" s="118" t="s">
        <v>5856</v>
      </c>
    </row>
    <row r="10129" spans="1:12" x14ac:dyDescent="0.2">
      <c r="D10129" s="103"/>
      <c r="G10129" s="103"/>
      <c r="K10129" s="161"/>
    </row>
    <row r="10130" spans="1:12" x14ac:dyDescent="0.2">
      <c r="A10130" s="126">
        <v>4090</v>
      </c>
      <c r="B10130" s="127">
        <v>965098.75399999996</v>
      </c>
      <c r="C10130" s="127">
        <v>6468867.2319999998</v>
      </c>
      <c r="D10130" s="103" t="s">
        <v>167</v>
      </c>
      <c r="E10130" s="133"/>
      <c r="F10130" s="133"/>
      <c r="G10130" s="103" t="s">
        <v>167</v>
      </c>
      <c r="H10130" s="119" t="s">
        <v>3231</v>
      </c>
      <c r="I10130" s="125" t="s">
        <v>6626</v>
      </c>
      <c r="J10130" s="125">
        <v>63539.199999999997</v>
      </c>
      <c r="K10130" s="162"/>
      <c r="L10130" s="118" t="s">
        <v>5856</v>
      </c>
    </row>
    <row r="10131" spans="1:12" x14ac:dyDescent="0.2">
      <c r="D10131" s="103"/>
      <c r="G10131" s="103"/>
    </row>
    <row r="10132" spans="1:12" x14ac:dyDescent="0.2">
      <c r="A10132" s="126" t="s">
        <v>6627</v>
      </c>
      <c r="B10132" s="127">
        <v>965103.40800000005</v>
      </c>
      <c r="C10132" s="127">
        <v>6468868.6799999997</v>
      </c>
      <c r="D10132" s="103" t="s">
        <v>167</v>
      </c>
      <c r="E10132" s="125">
        <v>562.54</v>
      </c>
      <c r="F10132" s="125">
        <v>0.38599999999996726</v>
      </c>
      <c r="G10132" s="103" t="s">
        <v>167</v>
      </c>
      <c r="H10132" s="119">
        <f t="shared" ref="H10132:H10172" si="3531">F10132+L10132+0.1</f>
        <v>1.1859999999999673</v>
      </c>
      <c r="I10132" s="125" t="s">
        <v>6628</v>
      </c>
      <c r="J10132" s="125">
        <v>63544.43</v>
      </c>
      <c r="L10132" s="118">
        <v>0.7</v>
      </c>
    </row>
    <row r="10133" spans="1:12" x14ac:dyDescent="0.2">
      <c r="D10133" s="103"/>
      <c r="F10133" s="125">
        <v>0</v>
      </c>
      <c r="G10133" s="103"/>
    </row>
    <row r="10134" spans="1:12" x14ac:dyDescent="0.2">
      <c r="A10134" s="126" t="s">
        <v>6629</v>
      </c>
      <c r="B10134" s="127">
        <v>965104.99</v>
      </c>
      <c r="C10134" s="127">
        <v>6468868.7450000001</v>
      </c>
      <c r="D10134" s="103" t="s">
        <v>167</v>
      </c>
      <c r="E10134" s="125">
        <v>563.399</v>
      </c>
      <c r="F10134" s="125">
        <v>1.1370000000000573</v>
      </c>
      <c r="G10134" s="103" t="s">
        <v>167</v>
      </c>
      <c r="H10134" s="119">
        <f t="shared" si="3531"/>
        <v>1.9370000000000573</v>
      </c>
      <c r="I10134" s="125" t="s">
        <v>6630</v>
      </c>
      <c r="J10134" s="125">
        <v>63546.02</v>
      </c>
      <c r="L10134" s="118">
        <v>0.7</v>
      </c>
    </row>
    <row r="10135" spans="1:12" x14ac:dyDescent="0.2">
      <c r="D10135" s="103"/>
      <c r="F10135" s="125">
        <v>0</v>
      </c>
      <c r="G10135" s="103"/>
    </row>
    <row r="10136" spans="1:12" x14ac:dyDescent="0.2">
      <c r="A10136" s="126" t="s">
        <v>6631</v>
      </c>
      <c r="B10136" s="127">
        <v>965106.13899999997</v>
      </c>
      <c r="C10136" s="127">
        <v>6468868.5499999998</v>
      </c>
      <c r="D10136" s="103" t="s">
        <v>167</v>
      </c>
      <c r="E10136" s="125">
        <v>563.91499999999996</v>
      </c>
      <c r="F10136" s="125">
        <v>1.4529999999999745</v>
      </c>
      <c r="G10136" s="103" t="s">
        <v>167</v>
      </c>
      <c r="H10136" s="119">
        <f t="shared" si="3531"/>
        <v>2.2529999999999748</v>
      </c>
      <c r="I10136" s="125" t="s">
        <v>6632</v>
      </c>
      <c r="J10136" s="125">
        <v>63548.42</v>
      </c>
      <c r="L10136" s="118">
        <v>0.7</v>
      </c>
    </row>
    <row r="10137" spans="1:12" x14ac:dyDescent="0.2">
      <c r="D10137" s="103"/>
      <c r="F10137" s="125">
        <v>0</v>
      </c>
      <c r="G10137" s="103"/>
    </row>
    <row r="10138" spans="1:12" x14ac:dyDescent="0.2">
      <c r="A10138" s="126" t="s">
        <v>6633</v>
      </c>
      <c r="B10138" s="127">
        <v>965107.21400000004</v>
      </c>
      <c r="C10138" s="127">
        <v>6468868.0429999996</v>
      </c>
      <c r="D10138" s="103" t="s">
        <v>167</v>
      </c>
      <c r="E10138" s="125">
        <v>564.07500000000005</v>
      </c>
      <c r="F10138" s="125">
        <v>1.3860000000000809</v>
      </c>
      <c r="G10138" s="103" t="s">
        <v>167</v>
      </c>
      <c r="H10138" s="119">
        <f t="shared" si="3531"/>
        <v>2.1860000000000812</v>
      </c>
      <c r="I10138" s="125" t="s">
        <v>6634</v>
      </c>
      <c r="J10138" s="125">
        <v>63549.55</v>
      </c>
      <c r="L10138" s="118">
        <v>0.7</v>
      </c>
    </row>
    <row r="10139" spans="1:12" x14ac:dyDescent="0.2">
      <c r="D10139" s="103"/>
      <c r="F10139" s="125">
        <v>0</v>
      </c>
      <c r="G10139" s="103"/>
    </row>
    <row r="10140" spans="1:12" x14ac:dyDescent="0.2">
      <c r="A10140" s="126" t="s">
        <v>6635</v>
      </c>
      <c r="B10140" s="127">
        <v>965109.18400000001</v>
      </c>
      <c r="C10140" s="127">
        <v>6468866.6179999998</v>
      </c>
      <c r="D10140" s="103" t="s">
        <v>167</v>
      </c>
      <c r="E10140" s="125">
        <v>564.01599999999996</v>
      </c>
      <c r="F10140" s="125">
        <v>0.82799999999997453</v>
      </c>
      <c r="G10140" s="103" t="s">
        <v>167</v>
      </c>
      <c r="H10140" s="119">
        <f t="shared" si="3531"/>
        <v>1.6279999999999746</v>
      </c>
      <c r="I10140" s="125" t="s">
        <v>6636</v>
      </c>
      <c r="J10140" s="125">
        <v>63550.91</v>
      </c>
      <c r="L10140" s="118">
        <v>0.7</v>
      </c>
    </row>
    <row r="10141" spans="1:12" x14ac:dyDescent="0.2">
      <c r="D10141" s="103"/>
      <c r="F10141" s="125">
        <v>0</v>
      </c>
      <c r="G10141" s="103"/>
    </row>
    <row r="10142" spans="1:12" x14ac:dyDescent="0.2">
      <c r="A10142" s="126" t="s">
        <v>6637</v>
      </c>
      <c r="B10142" s="127">
        <v>965113.98600000003</v>
      </c>
      <c r="C10142" s="127">
        <v>6468863.3669999996</v>
      </c>
      <c r="D10142" s="103" t="s">
        <v>167</v>
      </c>
      <c r="E10142" s="125">
        <v>564.096</v>
      </c>
      <c r="F10142" s="125">
        <v>0.70600000000001728</v>
      </c>
      <c r="G10142" s="103" t="s">
        <v>167</v>
      </c>
      <c r="H10142" s="119">
        <f t="shared" si="3531"/>
        <v>1.5060000000000173</v>
      </c>
      <c r="I10142" s="125" t="s">
        <v>6638</v>
      </c>
      <c r="J10142" s="125">
        <v>63556.72</v>
      </c>
      <c r="L10142" s="118">
        <v>0.7</v>
      </c>
    </row>
    <row r="10143" spans="1:12" x14ac:dyDescent="0.2">
      <c r="D10143" s="103"/>
      <c r="F10143" s="125">
        <v>0</v>
      </c>
      <c r="G10143" s="103"/>
    </row>
    <row r="10144" spans="1:12" x14ac:dyDescent="0.2">
      <c r="A10144" s="126">
        <v>4091</v>
      </c>
      <c r="B10144" s="127">
        <v>965116.61199999996</v>
      </c>
      <c r="C10144" s="127">
        <v>6468861.7249999996</v>
      </c>
      <c r="D10144" s="103" t="s">
        <v>167</v>
      </c>
      <c r="E10144" s="125">
        <v>564.26499999999999</v>
      </c>
      <c r="F10144" s="125">
        <v>0.70100000000002183</v>
      </c>
      <c r="G10144" s="103" t="s">
        <v>167</v>
      </c>
      <c r="H10144" s="119">
        <f t="shared" si="3531"/>
        <v>1.5010000000000219</v>
      </c>
      <c r="I10144" s="125" t="s">
        <v>6639</v>
      </c>
      <c r="J10144" s="125">
        <v>63559.82</v>
      </c>
      <c r="L10144" s="118">
        <v>0.7</v>
      </c>
    </row>
    <row r="10145" spans="1:12" x14ac:dyDescent="0.2">
      <c r="D10145" s="103"/>
      <c r="F10145" s="125">
        <v>0</v>
      </c>
      <c r="G10145" s="103"/>
    </row>
    <row r="10146" spans="1:12" x14ac:dyDescent="0.2">
      <c r="A10146" s="126" t="s">
        <v>6640</v>
      </c>
      <c r="B10146" s="127">
        <v>965120.12800000003</v>
      </c>
      <c r="C10146" s="127">
        <v>6468859.8679999998</v>
      </c>
      <c r="D10146" s="103" t="s">
        <v>167</v>
      </c>
      <c r="E10146" s="125">
        <v>564.44799999999998</v>
      </c>
      <c r="F10146" s="125">
        <v>0.83299999999996999</v>
      </c>
      <c r="G10146" s="103" t="s">
        <v>167</v>
      </c>
      <c r="H10146" s="119">
        <f t="shared" si="3531"/>
        <v>1.63299999999997</v>
      </c>
      <c r="I10146" s="125" t="s">
        <v>6641</v>
      </c>
      <c r="J10146" s="125">
        <v>63563.5</v>
      </c>
      <c r="L10146" s="118">
        <v>0.7</v>
      </c>
    </row>
    <row r="10147" spans="1:12" x14ac:dyDescent="0.2">
      <c r="D10147" s="103"/>
      <c r="F10147" s="125">
        <v>0</v>
      </c>
      <c r="G10147" s="103"/>
    </row>
    <row r="10148" spans="1:12" x14ac:dyDescent="0.2">
      <c r="A10148" s="126" t="s">
        <v>6642</v>
      </c>
      <c r="B10148" s="127">
        <v>965122.875</v>
      </c>
      <c r="C10148" s="127">
        <v>6468858.6509999996</v>
      </c>
      <c r="D10148" s="103" t="s">
        <v>167</v>
      </c>
      <c r="E10148" s="125">
        <v>564.70299999999997</v>
      </c>
      <c r="F10148" s="125">
        <v>1.1129999999999427</v>
      </c>
      <c r="G10148" s="103" t="s">
        <v>167</v>
      </c>
      <c r="H10148" s="119">
        <f t="shared" si="3531"/>
        <v>1.9129999999999427</v>
      </c>
      <c r="I10148" s="125" t="s">
        <v>6643</v>
      </c>
      <c r="J10148" s="125">
        <v>63566.78</v>
      </c>
      <c r="L10148" s="118">
        <v>0.7</v>
      </c>
    </row>
    <row r="10149" spans="1:12" x14ac:dyDescent="0.2">
      <c r="D10149" s="103"/>
      <c r="F10149" s="125">
        <v>0</v>
      </c>
      <c r="G10149" s="103"/>
    </row>
    <row r="10150" spans="1:12" x14ac:dyDescent="0.2">
      <c r="A10150" s="126" t="s">
        <v>6644</v>
      </c>
      <c r="B10150" s="127">
        <v>965125.70799999998</v>
      </c>
      <c r="C10150" s="127">
        <v>6468857.3169999998</v>
      </c>
      <c r="D10150" s="103" t="s">
        <v>167</v>
      </c>
      <c r="E10150" s="125">
        <v>564.80100000000004</v>
      </c>
      <c r="F10150" s="125">
        <v>1.3290000000000646</v>
      </c>
      <c r="G10150" s="103" t="s">
        <v>167</v>
      </c>
      <c r="H10150" s="119">
        <f t="shared" si="3531"/>
        <v>2.1290000000000648</v>
      </c>
      <c r="I10150" s="125" t="s">
        <v>6645</v>
      </c>
      <c r="J10150" s="125">
        <v>63569.919999999998</v>
      </c>
      <c r="L10150" s="118">
        <v>0.7</v>
      </c>
    </row>
    <row r="10151" spans="1:12" x14ac:dyDescent="0.2">
      <c r="D10151" s="103"/>
      <c r="F10151" s="125">
        <v>0</v>
      </c>
      <c r="G10151" s="103"/>
    </row>
    <row r="10152" spans="1:12" x14ac:dyDescent="0.2">
      <c r="A10152" s="126" t="s">
        <v>6646</v>
      </c>
      <c r="B10152" s="127">
        <v>965128.853</v>
      </c>
      <c r="C10152" s="127">
        <v>6468855.5590000004</v>
      </c>
      <c r="D10152" s="103" t="s">
        <v>167</v>
      </c>
      <c r="E10152" s="125">
        <v>564.63400000000001</v>
      </c>
      <c r="F10152" s="125">
        <v>1.3290000000000646</v>
      </c>
      <c r="G10152" s="103" t="s">
        <v>167</v>
      </c>
      <c r="H10152" s="119">
        <f t="shared" si="3531"/>
        <v>2.1290000000000648</v>
      </c>
      <c r="I10152" s="125" t="s">
        <v>6647</v>
      </c>
      <c r="J10152" s="125">
        <v>63574.1</v>
      </c>
      <c r="L10152" s="118">
        <v>0.7</v>
      </c>
    </row>
    <row r="10153" spans="1:12" x14ac:dyDescent="0.2">
      <c r="D10153" s="103"/>
      <c r="F10153" s="125">
        <v>0</v>
      </c>
      <c r="G10153" s="103"/>
    </row>
    <row r="10154" spans="1:12" x14ac:dyDescent="0.2">
      <c r="A10154" s="126" t="s">
        <v>6648</v>
      </c>
      <c r="B10154" s="127">
        <v>965129.78399999999</v>
      </c>
      <c r="C10154" s="127">
        <v>6468854.9570000004</v>
      </c>
      <c r="D10154" s="103" t="s">
        <v>167</v>
      </c>
      <c r="E10154" s="125">
        <v>564.58199999999999</v>
      </c>
      <c r="F10154" s="125">
        <v>1.3740000000000236</v>
      </c>
      <c r="G10154" s="103" t="s">
        <v>167</v>
      </c>
      <c r="H10154" s="119">
        <f t="shared" si="3531"/>
        <v>2.3740000000000236</v>
      </c>
      <c r="I10154" s="125" t="s">
        <v>6649</v>
      </c>
      <c r="J10154" s="125">
        <v>63575.1</v>
      </c>
      <c r="L10154" s="118">
        <v>0.9</v>
      </c>
    </row>
    <row r="10155" spans="1:12" x14ac:dyDescent="0.2">
      <c r="D10155" s="103"/>
      <c r="F10155" s="125">
        <v>0</v>
      </c>
      <c r="G10155" s="103"/>
    </row>
    <row r="10156" spans="1:12" x14ac:dyDescent="0.2">
      <c r="A10156" s="126" t="s">
        <v>6650</v>
      </c>
      <c r="B10156" s="127">
        <v>965131.61100000003</v>
      </c>
      <c r="C10156" s="127">
        <v>6468853.0789999999</v>
      </c>
      <c r="D10156" s="103" t="s">
        <v>167</v>
      </c>
      <c r="E10156" s="125">
        <v>564.14400000000001</v>
      </c>
      <c r="F10156" s="125">
        <v>1.2309999999999945</v>
      </c>
      <c r="G10156" s="103" t="s">
        <v>167</v>
      </c>
      <c r="H10156" s="119">
        <f t="shared" si="3531"/>
        <v>2.2309999999999945</v>
      </c>
      <c r="I10156" s="125" t="s">
        <v>6651</v>
      </c>
      <c r="J10156" s="125">
        <v>63577.3</v>
      </c>
      <c r="L10156" s="118">
        <v>0.9</v>
      </c>
    </row>
    <row r="10157" spans="1:12" x14ac:dyDescent="0.2">
      <c r="D10157" s="103"/>
      <c r="F10157" s="125">
        <v>0</v>
      </c>
      <c r="G10157" s="103"/>
    </row>
    <row r="10158" spans="1:12" x14ac:dyDescent="0.2">
      <c r="A10158" s="126" t="s">
        <v>6652</v>
      </c>
      <c r="B10158" s="127">
        <v>965132.12300000002</v>
      </c>
      <c r="C10158" s="127">
        <v>6468852.5039999997</v>
      </c>
      <c r="D10158" s="103" t="s">
        <v>167</v>
      </c>
      <c r="E10158" s="125">
        <v>564.00199999999995</v>
      </c>
      <c r="F10158" s="125">
        <v>1.1639999999999873</v>
      </c>
      <c r="G10158" s="103" t="s">
        <v>167</v>
      </c>
      <c r="H10158" s="119">
        <f t="shared" si="3531"/>
        <v>2.1639999999999873</v>
      </c>
      <c r="I10158" s="125" t="s">
        <v>6653</v>
      </c>
      <c r="J10158" s="125">
        <v>63577.8</v>
      </c>
      <c r="L10158" s="118">
        <v>0.9</v>
      </c>
    </row>
    <row r="10159" spans="1:12" x14ac:dyDescent="0.2">
      <c r="D10159" s="103"/>
      <c r="F10159" s="125">
        <v>0</v>
      </c>
      <c r="G10159" s="103"/>
    </row>
    <row r="10160" spans="1:12" x14ac:dyDescent="0.2">
      <c r="A10160" s="126">
        <v>4092</v>
      </c>
      <c r="B10160" s="127">
        <v>965133.72699999996</v>
      </c>
      <c r="C10160" s="127">
        <v>6468851.0389999999</v>
      </c>
      <c r="D10160" s="103" t="s">
        <v>167</v>
      </c>
      <c r="E10160" s="125">
        <v>563.72199999999998</v>
      </c>
      <c r="F10160" s="125">
        <v>1.0380000000000109</v>
      </c>
      <c r="G10160" s="103" t="s">
        <v>167</v>
      </c>
      <c r="H10160" s="119">
        <f t="shared" si="3531"/>
        <v>2.0380000000000109</v>
      </c>
      <c r="I10160" s="125" t="s">
        <v>6654</v>
      </c>
      <c r="J10160" s="125">
        <v>63580.24</v>
      </c>
      <c r="L10160" s="118">
        <v>0.9</v>
      </c>
    </row>
    <row r="10161" spans="1:12" x14ac:dyDescent="0.2">
      <c r="D10161" s="103"/>
      <c r="F10161" s="125">
        <v>0</v>
      </c>
      <c r="G10161" s="103"/>
    </row>
    <row r="10162" spans="1:12" x14ac:dyDescent="0.2">
      <c r="A10162" s="126" t="s">
        <v>6655</v>
      </c>
      <c r="B10162" s="127">
        <v>965134.80099999998</v>
      </c>
      <c r="C10162" s="127">
        <v>6468850.1789999995</v>
      </c>
      <c r="D10162" s="103" t="s">
        <v>167</v>
      </c>
      <c r="E10162" s="125">
        <v>563.65099999999995</v>
      </c>
      <c r="F10162" s="125">
        <v>1.1139999999999191</v>
      </c>
      <c r="G10162" s="103" t="s">
        <v>167</v>
      </c>
      <c r="H10162" s="119">
        <f t="shared" si="3531"/>
        <v>2.1139999999999191</v>
      </c>
      <c r="I10162" s="125" t="s">
        <v>6656</v>
      </c>
      <c r="J10162" s="125">
        <v>63581.2</v>
      </c>
      <c r="L10162" s="118">
        <v>0.9</v>
      </c>
    </row>
    <row r="10163" spans="1:12" x14ac:dyDescent="0.2">
      <c r="D10163" s="103"/>
      <c r="F10163" s="125">
        <v>0</v>
      </c>
      <c r="G10163" s="103"/>
    </row>
    <row r="10164" spans="1:12" x14ac:dyDescent="0.2">
      <c r="A10164" s="126" t="s">
        <v>6657</v>
      </c>
      <c r="B10164" s="127">
        <v>965136.12699999998</v>
      </c>
      <c r="C10164" s="127">
        <v>6468848.9720000001</v>
      </c>
      <c r="D10164" s="103" t="s">
        <v>167</v>
      </c>
      <c r="E10164" s="125">
        <v>563.71199999999999</v>
      </c>
      <c r="F10164" s="125">
        <v>1.3529999999999518</v>
      </c>
      <c r="G10164" s="103" t="s">
        <v>167</v>
      </c>
      <c r="H10164" s="119">
        <f t="shared" si="3531"/>
        <v>2.3529999999999518</v>
      </c>
      <c r="I10164" s="125" t="s">
        <v>6658</v>
      </c>
      <c r="J10164" s="125">
        <v>63583.43</v>
      </c>
      <c r="L10164" s="118">
        <v>0.9</v>
      </c>
    </row>
    <row r="10165" spans="1:12" x14ac:dyDescent="0.2">
      <c r="D10165" s="103"/>
      <c r="F10165" s="125">
        <v>0</v>
      </c>
      <c r="G10165" s="103"/>
    </row>
    <row r="10166" spans="1:12" x14ac:dyDescent="0.2">
      <c r="A10166" s="126" t="s">
        <v>6659</v>
      </c>
      <c r="B10166" s="127">
        <v>965139.00699999998</v>
      </c>
      <c r="C10166" s="127">
        <v>6468846.9639999997</v>
      </c>
      <c r="D10166" s="103" t="s">
        <v>167</v>
      </c>
      <c r="E10166" s="125">
        <v>563.81200000000001</v>
      </c>
      <c r="F10166" s="125">
        <v>1.52800000000002</v>
      </c>
      <c r="G10166" s="103" t="s">
        <v>167</v>
      </c>
      <c r="H10166" s="119">
        <f t="shared" si="3531"/>
        <v>2.52800000000002</v>
      </c>
      <c r="I10166" s="125" t="s">
        <v>6660</v>
      </c>
      <c r="J10166" s="125">
        <v>63586.94</v>
      </c>
      <c r="L10166" s="118">
        <v>0.9</v>
      </c>
    </row>
    <row r="10167" spans="1:12" x14ac:dyDescent="0.2">
      <c r="D10167" s="103"/>
      <c r="F10167" s="125">
        <v>0</v>
      </c>
      <c r="G10167" s="103"/>
    </row>
    <row r="10168" spans="1:12" x14ac:dyDescent="0.2">
      <c r="A10168" s="126" t="s">
        <v>6661</v>
      </c>
      <c r="B10168" s="127">
        <v>965143.56700000004</v>
      </c>
      <c r="C10168" s="127">
        <v>6468844.5609999998</v>
      </c>
      <c r="D10168" s="103" t="s">
        <v>167</v>
      </c>
      <c r="E10168" s="125">
        <v>563.97799999999995</v>
      </c>
      <c r="F10168" s="125">
        <v>1.5929999999999609</v>
      </c>
      <c r="G10168" s="103" t="s">
        <v>167</v>
      </c>
      <c r="H10168" s="119">
        <f t="shared" si="3531"/>
        <v>2.5929999999999609</v>
      </c>
      <c r="I10168" s="125" t="s">
        <v>6662</v>
      </c>
      <c r="J10168" s="125">
        <v>63592.12</v>
      </c>
      <c r="L10168" s="118">
        <v>0.9</v>
      </c>
    </row>
    <row r="10169" spans="1:12" x14ac:dyDescent="0.2">
      <c r="D10169" s="103"/>
      <c r="F10169" s="125">
        <v>0</v>
      </c>
      <c r="G10169" s="103"/>
    </row>
    <row r="10170" spans="1:12" x14ac:dyDescent="0.2">
      <c r="A10170" s="126" t="s">
        <v>6663</v>
      </c>
      <c r="B10170" s="127">
        <v>965146.73400000005</v>
      </c>
      <c r="C10170" s="127">
        <v>6468842.7719999999</v>
      </c>
      <c r="D10170" s="103" t="s">
        <v>167</v>
      </c>
      <c r="E10170" s="125">
        <v>564.08000000000004</v>
      </c>
      <c r="F10170" s="125">
        <v>1.7350000000000136</v>
      </c>
      <c r="G10170" s="103" t="s">
        <v>167</v>
      </c>
      <c r="H10170" s="119">
        <f t="shared" si="3531"/>
        <v>2.7350000000000136</v>
      </c>
      <c r="I10170" s="125" t="s">
        <v>6664</v>
      </c>
      <c r="J10170" s="125">
        <v>63595.6</v>
      </c>
      <c r="L10170" s="118">
        <v>0.9</v>
      </c>
    </row>
    <row r="10171" spans="1:12" x14ac:dyDescent="0.2">
      <c r="D10171" s="103"/>
      <c r="F10171" s="125">
        <v>0</v>
      </c>
      <c r="G10171" s="103"/>
    </row>
    <row r="10172" spans="1:12" x14ac:dyDescent="0.2">
      <c r="A10172" s="126" t="s">
        <v>6665</v>
      </c>
      <c r="B10172" s="127">
        <v>965149.79700000002</v>
      </c>
      <c r="C10172" s="127">
        <v>6468840.7510000002</v>
      </c>
      <c r="D10172" s="103" t="s">
        <v>167</v>
      </c>
      <c r="E10172" s="125">
        <v>564.19100000000003</v>
      </c>
      <c r="F10172" s="125">
        <v>1.7509999999999764</v>
      </c>
      <c r="G10172" s="103" t="s">
        <v>167</v>
      </c>
      <c r="H10172" s="119">
        <f t="shared" si="3531"/>
        <v>2.7509999999999764</v>
      </c>
      <c r="I10172" s="125" t="s">
        <v>6666</v>
      </c>
      <c r="J10172" s="125">
        <v>63599.4</v>
      </c>
      <c r="L10172" s="118">
        <v>0.9</v>
      </c>
    </row>
    <row r="10173" spans="1:12" x14ac:dyDescent="0.2">
      <c r="D10173" s="103"/>
      <c r="F10173" s="125">
        <v>0</v>
      </c>
      <c r="G10173" s="103"/>
    </row>
    <row r="10174" spans="1:12" x14ac:dyDescent="0.2">
      <c r="A10174" s="126">
        <v>4093</v>
      </c>
      <c r="B10174" s="127">
        <v>965151.07799999998</v>
      </c>
      <c r="C10174" s="127">
        <v>6468839.9299999997</v>
      </c>
      <c r="D10174" s="103" t="s">
        <v>167</v>
      </c>
      <c r="E10174" s="125">
        <v>564.22299999999996</v>
      </c>
      <c r="F10174" s="125">
        <v>1.7229999999999563</v>
      </c>
      <c r="G10174" s="103" t="s">
        <v>167</v>
      </c>
      <c r="H10174" s="119">
        <f t="shared" ref="H10174:H10236" si="3532">F10174+L10174+0.1</f>
        <v>2.7229999999999563</v>
      </c>
      <c r="I10174" s="125" t="s">
        <v>6667</v>
      </c>
      <c r="J10174" s="125">
        <v>63600.95</v>
      </c>
      <c r="L10174" s="118">
        <v>0.9</v>
      </c>
    </row>
    <row r="10175" spans="1:12" x14ac:dyDescent="0.2">
      <c r="D10175" s="103"/>
      <c r="G10175" s="103"/>
    </row>
    <row r="10176" spans="1:12" x14ac:dyDescent="0.2">
      <c r="A10176" s="126" t="s">
        <v>6668</v>
      </c>
      <c r="B10176" s="127">
        <v>965154.26399999997</v>
      </c>
      <c r="C10176" s="127">
        <v>6468837.8930000002</v>
      </c>
      <c r="D10176" s="103" t="s">
        <v>167</v>
      </c>
      <c r="E10176" s="125">
        <v>562.84100000000001</v>
      </c>
      <c r="F10176" s="125">
        <v>1.5209999999999582</v>
      </c>
      <c r="G10176" s="103" t="s">
        <v>167</v>
      </c>
      <c r="H10176" s="119">
        <f t="shared" si="3532"/>
        <v>2.5209999999999582</v>
      </c>
      <c r="I10176" s="125" t="s">
        <v>6669</v>
      </c>
      <c r="J10176" s="125">
        <v>63605.55</v>
      </c>
      <c r="L10176" s="118">
        <v>0.9</v>
      </c>
    </row>
    <row r="10177" spans="1:12" x14ac:dyDescent="0.2">
      <c r="D10177" s="103"/>
      <c r="F10177" s="125">
        <v>0</v>
      </c>
      <c r="G10177" s="103"/>
    </row>
    <row r="10178" spans="1:12" x14ac:dyDescent="0.2">
      <c r="A10178" s="126" t="s">
        <v>6670</v>
      </c>
      <c r="B10178" s="127">
        <v>965159.09900000005</v>
      </c>
      <c r="C10178" s="127">
        <v>6468835.0590000004</v>
      </c>
      <c r="D10178" s="103" t="s">
        <v>167</v>
      </c>
      <c r="E10178" s="125">
        <v>563.56500000000005</v>
      </c>
      <c r="F10178" s="125">
        <v>0.96299999999996544</v>
      </c>
      <c r="G10178" s="103" t="s">
        <v>167</v>
      </c>
      <c r="H10178" s="119">
        <f t="shared" si="3532"/>
        <v>1.7629999999999655</v>
      </c>
      <c r="I10178" s="125" t="s">
        <v>6671</v>
      </c>
      <c r="J10178" s="125">
        <v>63609.7</v>
      </c>
      <c r="L10178" s="118">
        <v>0.7</v>
      </c>
    </row>
    <row r="10179" spans="1:12" x14ac:dyDescent="0.2">
      <c r="D10179" s="103"/>
      <c r="F10179" s="125">
        <v>0</v>
      </c>
      <c r="G10179" s="103"/>
    </row>
    <row r="10180" spans="1:12" x14ac:dyDescent="0.2">
      <c r="A10180" s="126" t="s">
        <v>6672</v>
      </c>
      <c r="B10180" s="127">
        <v>965165.68900000001</v>
      </c>
      <c r="C10180" s="127">
        <v>6468831.091</v>
      </c>
      <c r="D10180" s="103" t="s">
        <v>167</v>
      </c>
      <c r="E10180" s="125">
        <v>564.24099999999999</v>
      </c>
      <c r="F10180" s="125">
        <v>0.51499999999998636</v>
      </c>
      <c r="G10180" s="103" t="s">
        <v>167</v>
      </c>
      <c r="H10180" s="119">
        <f t="shared" si="3532"/>
        <v>1.3149999999999864</v>
      </c>
      <c r="I10180" s="125" t="s">
        <v>6673</v>
      </c>
      <c r="J10180" s="125">
        <v>63618.12</v>
      </c>
      <c r="L10180" s="118">
        <v>0.7</v>
      </c>
    </row>
    <row r="10181" spans="1:12" x14ac:dyDescent="0.2">
      <c r="D10181" s="103"/>
      <c r="F10181" s="125">
        <v>0</v>
      </c>
      <c r="G10181" s="103"/>
    </row>
    <row r="10182" spans="1:12" x14ac:dyDescent="0.2">
      <c r="A10182" s="126" t="s">
        <v>6674</v>
      </c>
      <c r="B10182" s="127">
        <v>965171.00399999996</v>
      </c>
      <c r="C10182" s="127">
        <v>6468828.1550000003</v>
      </c>
      <c r="D10182" s="103" t="s">
        <v>167</v>
      </c>
      <c r="E10182" s="125">
        <v>564.39099999999996</v>
      </c>
      <c r="F10182" s="125">
        <v>0.54100000000005366</v>
      </c>
      <c r="G10182" s="103" t="s">
        <v>167</v>
      </c>
      <c r="H10182" s="119">
        <f t="shared" si="3532"/>
        <v>1.3410000000000537</v>
      </c>
      <c r="I10182" s="125" t="s">
        <v>6675</v>
      </c>
      <c r="J10182" s="125">
        <v>63624.18</v>
      </c>
      <c r="L10182" s="118">
        <v>0.7</v>
      </c>
    </row>
    <row r="10183" spans="1:12" x14ac:dyDescent="0.2">
      <c r="D10183" s="103"/>
      <c r="F10183" s="125">
        <v>0</v>
      </c>
      <c r="G10183" s="103"/>
    </row>
    <row r="10184" spans="1:12" x14ac:dyDescent="0.2">
      <c r="A10184" s="126">
        <v>4094</v>
      </c>
      <c r="B10184" s="127">
        <v>965173.29</v>
      </c>
      <c r="C10184" s="127">
        <v>6468826.6239999998</v>
      </c>
      <c r="D10184" s="103" t="s">
        <v>167</v>
      </c>
      <c r="E10184" s="125">
        <v>564.53700000000003</v>
      </c>
      <c r="F10184" s="125">
        <v>0.47299999999995634</v>
      </c>
      <c r="G10184" s="103" t="s">
        <v>167</v>
      </c>
      <c r="H10184" s="119">
        <f t="shared" si="3532"/>
        <v>1.2729999999999564</v>
      </c>
      <c r="I10184" s="125" t="s">
        <v>6676</v>
      </c>
      <c r="J10184" s="125">
        <v>63626.93</v>
      </c>
      <c r="L10184" s="118">
        <v>0.7</v>
      </c>
    </row>
    <row r="10185" spans="1:12" x14ac:dyDescent="0.2">
      <c r="D10185" s="103"/>
      <c r="F10185" s="125">
        <v>0</v>
      </c>
      <c r="G10185" s="103"/>
    </row>
    <row r="10186" spans="1:12" x14ac:dyDescent="0.2">
      <c r="A10186" s="126" t="s">
        <v>6677</v>
      </c>
      <c r="B10186" s="127">
        <v>965174.62100000004</v>
      </c>
      <c r="C10186" s="127">
        <v>6468825.8859999999</v>
      </c>
      <c r="D10186" s="103" t="s">
        <v>167</v>
      </c>
      <c r="E10186" s="125">
        <v>564.51199999999994</v>
      </c>
      <c r="F10186" s="125">
        <v>0.5120000000000573</v>
      </c>
      <c r="G10186" s="103" t="s">
        <v>167</v>
      </c>
      <c r="H10186" s="119">
        <f t="shared" si="3532"/>
        <v>1.3120000000000573</v>
      </c>
      <c r="I10186" s="125" t="s">
        <v>6678</v>
      </c>
      <c r="J10186" s="125">
        <v>63628.45</v>
      </c>
      <c r="L10186" s="118">
        <v>0.7</v>
      </c>
    </row>
    <row r="10187" spans="1:12" x14ac:dyDescent="0.2">
      <c r="D10187" s="103"/>
      <c r="F10187" s="125">
        <v>0</v>
      </c>
      <c r="G10187" s="103"/>
    </row>
    <row r="10188" spans="1:12" x14ac:dyDescent="0.2">
      <c r="A10188" s="126">
        <v>4095</v>
      </c>
      <c r="B10188" s="127">
        <v>965189.92700000003</v>
      </c>
      <c r="C10188" s="127">
        <v>6468816.3880000003</v>
      </c>
      <c r="D10188" s="103" t="s">
        <v>167</v>
      </c>
      <c r="E10188" s="125">
        <v>564.98800000000006</v>
      </c>
      <c r="F10188" s="125">
        <v>0.4879999999999427</v>
      </c>
      <c r="G10188" s="103" t="s">
        <v>167</v>
      </c>
      <c r="H10188" s="119">
        <f t="shared" si="3532"/>
        <v>1.2879999999999427</v>
      </c>
      <c r="I10188" s="125" t="s">
        <v>6679</v>
      </c>
      <c r="J10188" s="125">
        <v>63646.47</v>
      </c>
      <c r="L10188" s="118">
        <v>0.7</v>
      </c>
    </row>
    <row r="10189" spans="1:12" x14ac:dyDescent="0.2">
      <c r="D10189" s="103"/>
      <c r="F10189" s="125">
        <v>0</v>
      </c>
      <c r="G10189" s="103"/>
    </row>
    <row r="10190" spans="1:12" x14ac:dyDescent="0.2">
      <c r="A10190" s="126">
        <v>4096</v>
      </c>
      <c r="B10190" s="127">
        <v>965206.50800000003</v>
      </c>
      <c r="C10190" s="127">
        <v>6468805.4409999996</v>
      </c>
      <c r="D10190" s="103" t="s">
        <v>167</v>
      </c>
      <c r="E10190" s="125">
        <v>565.35299999999995</v>
      </c>
      <c r="F10190" s="125">
        <v>0.61500000000000909</v>
      </c>
      <c r="G10190" s="103" t="s">
        <v>167</v>
      </c>
      <c r="H10190" s="119">
        <f t="shared" si="3532"/>
        <v>1.4150000000000091</v>
      </c>
      <c r="I10190" s="125" t="s">
        <v>6680</v>
      </c>
      <c r="J10190" s="125">
        <v>63666.34</v>
      </c>
      <c r="L10190" s="118">
        <v>0.7</v>
      </c>
    </row>
    <row r="10191" spans="1:12" x14ac:dyDescent="0.2">
      <c r="D10191" s="103"/>
      <c r="F10191" s="125">
        <v>0</v>
      </c>
      <c r="G10191" s="103"/>
    </row>
    <row r="10192" spans="1:12" x14ac:dyDescent="0.2">
      <c r="A10192" s="126">
        <v>4097</v>
      </c>
      <c r="B10192" s="127">
        <v>965223.08299999998</v>
      </c>
      <c r="C10192" s="127">
        <v>6468794.216</v>
      </c>
      <c r="D10192" s="103" t="s">
        <v>167</v>
      </c>
      <c r="E10192" s="125">
        <v>565.86699999999996</v>
      </c>
      <c r="F10192" s="125">
        <v>0.55900000000008276</v>
      </c>
      <c r="G10192" s="103" t="s">
        <v>167</v>
      </c>
      <c r="H10192" s="119">
        <f t="shared" si="3532"/>
        <v>1.3590000000000828</v>
      </c>
      <c r="I10192" s="125" t="s">
        <v>6681</v>
      </c>
      <c r="J10192" s="125">
        <v>63686.38</v>
      </c>
      <c r="L10192" s="118">
        <v>0.7</v>
      </c>
    </row>
    <row r="10193" spans="1:12" x14ac:dyDescent="0.2">
      <c r="D10193" s="103"/>
      <c r="F10193" s="125">
        <v>0</v>
      </c>
      <c r="G10193" s="103"/>
    </row>
    <row r="10194" spans="1:12" x14ac:dyDescent="0.2">
      <c r="A10194" s="126">
        <v>4098</v>
      </c>
      <c r="B10194" s="127">
        <v>965239.27</v>
      </c>
      <c r="C10194" s="127">
        <v>6468782.5389999999</v>
      </c>
      <c r="D10194" s="103" t="s">
        <v>167</v>
      </c>
      <c r="E10194" s="125">
        <v>566.40899999999999</v>
      </c>
      <c r="F10194" s="125">
        <v>0.46799999999996089</v>
      </c>
      <c r="G10194" s="103" t="s">
        <v>167</v>
      </c>
      <c r="H10194" s="119">
        <f t="shared" si="3532"/>
        <v>1.2679999999999609</v>
      </c>
      <c r="I10194" s="125" t="s">
        <v>6682</v>
      </c>
      <c r="J10194" s="125">
        <v>63706.33</v>
      </c>
      <c r="L10194" s="118">
        <v>0.7</v>
      </c>
    </row>
    <row r="10195" spans="1:12" x14ac:dyDescent="0.2">
      <c r="D10195" s="103"/>
      <c r="F10195" s="125">
        <v>0</v>
      </c>
      <c r="G10195" s="103"/>
    </row>
    <row r="10196" spans="1:12" x14ac:dyDescent="0.2">
      <c r="A10196" s="126">
        <v>4099</v>
      </c>
      <c r="B10196" s="127">
        <v>965257.64</v>
      </c>
      <c r="C10196" s="127">
        <v>6468768.3940000003</v>
      </c>
      <c r="D10196" s="103" t="s">
        <v>167</v>
      </c>
      <c r="E10196" s="125">
        <v>566.92100000000005</v>
      </c>
      <c r="F10196" s="125">
        <v>0.49799999999993361</v>
      </c>
      <c r="G10196" s="103" t="s">
        <v>167</v>
      </c>
      <c r="H10196" s="119">
        <f t="shared" si="3532"/>
        <v>1.2979999999999337</v>
      </c>
      <c r="I10196" s="125" t="s">
        <v>6683</v>
      </c>
      <c r="J10196" s="125">
        <v>63729.52</v>
      </c>
      <c r="L10196" s="118">
        <v>0.7</v>
      </c>
    </row>
    <row r="10197" spans="1:12" x14ac:dyDescent="0.2">
      <c r="D10197" s="103"/>
      <c r="F10197" s="125">
        <v>0</v>
      </c>
      <c r="G10197" s="103"/>
    </row>
    <row r="10198" spans="1:12" x14ac:dyDescent="0.2">
      <c r="A10198" s="126" t="s">
        <v>6684</v>
      </c>
      <c r="B10198" s="127">
        <v>965270.11899999995</v>
      </c>
      <c r="C10198" s="127">
        <v>6468758.068</v>
      </c>
      <c r="D10198" s="103" t="s">
        <v>167</v>
      </c>
      <c r="E10198" s="125">
        <v>567.20799999999997</v>
      </c>
      <c r="F10198" s="125">
        <v>0.56500000000005457</v>
      </c>
      <c r="G10198" s="103" t="s">
        <v>167</v>
      </c>
      <c r="H10198" s="119">
        <f t="shared" si="3532"/>
        <v>1.3650000000000546</v>
      </c>
      <c r="I10198" s="125" t="s">
        <v>6685</v>
      </c>
      <c r="J10198" s="125">
        <v>63745.74</v>
      </c>
      <c r="L10198" s="118">
        <v>0.7</v>
      </c>
    </row>
    <row r="10199" spans="1:12" x14ac:dyDescent="0.2">
      <c r="D10199" s="103"/>
      <c r="F10199" s="125">
        <v>0</v>
      </c>
      <c r="G10199" s="103"/>
    </row>
    <row r="10200" spans="1:12" x14ac:dyDescent="0.2">
      <c r="A10200" s="126" t="s">
        <v>6686</v>
      </c>
      <c r="B10200" s="127">
        <v>965286.326</v>
      </c>
      <c r="C10200" s="127">
        <v>6468743.6519999998</v>
      </c>
      <c r="D10200" s="103" t="s">
        <v>167</v>
      </c>
      <c r="E10200" s="125">
        <v>567.60299999999995</v>
      </c>
      <c r="F10200" s="125">
        <v>0.63200000000006185</v>
      </c>
      <c r="G10200" s="103" t="s">
        <v>167</v>
      </c>
      <c r="H10200" s="119">
        <f t="shared" si="3532"/>
        <v>1.4320000000000619</v>
      </c>
      <c r="I10200" s="125" t="s">
        <v>6687</v>
      </c>
      <c r="J10200" s="125">
        <v>63767.45</v>
      </c>
      <c r="L10200" s="118">
        <v>0.7</v>
      </c>
    </row>
    <row r="10201" spans="1:12" x14ac:dyDescent="0.2">
      <c r="D10201" s="103"/>
      <c r="F10201" s="125">
        <v>0</v>
      </c>
      <c r="G10201" s="103"/>
    </row>
    <row r="10202" spans="1:12" x14ac:dyDescent="0.2">
      <c r="A10202" s="126" t="s">
        <v>6688</v>
      </c>
      <c r="B10202" s="127">
        <v>965301.00100000005</v>
      </c>
      <c r="C10202" s="127">
        <v>6468729.8039999995</v>
      </c>
      <c r="D10202" s="103" t="s">
        <v>167</v>
      </c>
      <c r="E10202" s="125">
        <v>568.02200000000005</v>
      </c>
      <c r="F10202" s="125">
        <v>0.5949999999999136</v>
      </c>
      <c r="G10202" s="103" t="s">
        <v>167</v>
      </c>
      <c r="H10202" s="119">
        <f t="shared" si="3532"/>
        <v>1.3949999999999136</v>
      </c>
      <c r="I10202" s="125" t="s">
        <v>6689</v>
      </c>
      <c r="J10202" s="125">
        <v>63787.61</v>
      </c>
      <c r="L10202" s="118">
        <v>0.7</v>
      </c>
    </row>
    <row r="10203" spans="1:12" x14ac:dyDescent="0.2">
      <c r="D10203" s="103"/>
      <c r="F10203" s="125">
        <v>0</v>
      </c>
      <c r="G10203" s="103"/>
    </row>
    <row r="10204" spans="1:12" x14ac:dyDescent="0.2">
      <c r="A10204" s="126" t="s">
        <v>6690</v>
      </c>
      <c r="B10204" s="127">
        <v>965305.52899999998</v>
      </c>
      <c r="C10204" s="127">
        <v>6468725.4890000001</v>
      </c>
      <c r="D10204" s="103" t="s">
        <v>167</v>
      </c>
      <c r="E10204" s="125">
        <v>567.99800000000005</v>
      </c>
      <c r="F10204" s="125">
        <v>0.78199999999992542</v>
      </c>
      <c r="G10204" s="103" t="s">
        <v>167</v>
      </c>
      <c r="H10204" s="119">
        <f t="shared" si="3532"/>
        <v>1.3119999999999254</v>
      </c>
      <c r="I10204" s="125" t="s">
        <v>6691</v>
      </c>
      <c r="J10204" s="125">
        <v>63793.87</v>
      </c>
      <c r="L10204" s="118">
        <v>0.43</v>
      </c>
    </row>
    <row r="10205" spans="1:12" x14ac:dyDescent="0.2">
      <c r="D10205" s="103"/>
      <c r="F10205" s="125">
        <v>0</v>
      </c>
      <c r="G10205" s="103"/>
    </row>
    <row r="10206" spans="1:12" x14ac:dyDescent="0.2">
      <c r="A10206" s="126" t="s">
        <v>6692</v>
      </c>
      <c r="B10206" s="127">
        <v>965308.10100000002</v>
      </c>
      <c r="C10206" s="127">
        <v>6468722.9910000004</v>
      </c>
      <c r="D10206" s="103" t="s">
        <v>167</v>
      </c>
      <c r="E10206" s="125">
        <v>568.22900000000004</v>
      </c>
      <c r="F10206" s="125">
        <v>0.64400000000000546</v>
      </c>
      <c r="G10206" s="103" t="s">
        <v>167</v>
      </c>
      <c r="H10206" s="119">
        <f t="shared" si="3532"/>
        <v>1.1740000000000055</v>
      </c>
      <c r="I10206" s="125" t="s">
        <v>6693</v>
      </c>
      <c r="J10206" s="125">
        <v>63797.46</v>
      </c>
      <c r="L10206" s="118">
        <v>0.43</v>
      </c>
    </row>
    <row r="10207" spans="1:12" x14ac:dyDescent="0.2">
      <c r="D10207" s="103"/>
      <c r="F10207" s="125">
        <v>0</v>
      </c>
      <c r="G10207" s="103"/>
    </row>
    <row r="10208" spans="1:12" x14ac:dyDescent="0.2">
      <c r="A10208" s="126" t="s">
        <v>6694</v>
      </c>
      <c r="B10208" s="127">
        <v>965310.59499999997</v>
      </c>
      <c r="C10208" s="127">
        <v>6468720.6210000003</v>
      </c>
      <c r="D10208" s="103" t="s">
        <v>167</v>
      </c>
      <c r="E10208" s="125">
        <v>568.22</v>
      </c>
      <c r="F10208" s="125">
        <v>0.7540000000000191</v>
      </c>
      <c r="G10208" s="103" t="s">
        <v>167</v>
      </c>
      <c r="H10208" s="119">
        <f t="shared" si="3532"/>
        <v>1.2840000000000191</v>
      </c>
      <c r="I10208" s="125" t="s">
        <v>6695</v>
      </c>
      <c r="J10208" s="125">
        <v>63800.9</v>
      </c>
      <c r="L10208" s="118">
        <v>0.43</v>
      </c>
    </row>
    <row r="10209" spans="1:12" x14ac:dyDescent="0.2">
      <c r="D10209" s="103"/>
      <c r="F10209" s="125">
        <v>0</v>
      </c>
      <c r="G10209" s="103"/>
    </row>
    <row r="10210" spans="1:12" x14ac:dyDescent="0.2">
      <c r="A10210" s="126" t="s">
        <v>6696</v>
      </c>
      <c r="B10210" s="127">
        <v>965313.84299999999</v>
      </c>
      <c r="C10210" s="127">
        <v>6468717.1579999998</v>
      </c>
      <c r="D10210" s="103" t="s">
        <v>167</v>
      </c>
      <c r="E10210" s="125">
        <v>568.50699999999995</v>
      </c>
      <c r="F10210" s="125">
        <v>0.56500000000005457</v>
      </c>
      <c r="G10210" s="103" t="s">
        <v>167</v>
      </c>
      <c r="H10210" s="119">
        <f t="shared" si="3532"/>
        <v>1.3650000000000546</v>
      </c>
      <c r="I10210" s="125" t="s">
        <v>6697</v>
      </c>
      <c r="J10210" s="125">
        <v>63805.65</v>
      </c>
      <c r="L10210" s="118">
        <v>0.7</v>
      </c>
    </row>
    <row r="10211" spans="1:12" x14ac:dyDescent="0.2">
      <c r="D10211" s="103"/>
      <c r="F10211" s="125">
        <v>0</v>
      </c>
      <c r="G10211" s="103"/>
    </row>
    <row r="10212" spans="1:12" x14ac:dyDescent="0.2">
      <c r="A10212" s="126" t="s">
        <v>6698</v>
      </c>
      <c r="B10212" s="127">
        <v>965317.33499999996</v>
      </c>
      <c r="C10212" s="127">
        <v>6468713.0559999999</v>
      </c>
      <c r="D10212" s="103" t="s">
        <v>167</v>
      </c>
      <c r="E10212" s="125">
        <v>568.64800000000002</v>
      </c>
      <c r="F10212" s="125">
        <v>0.53800000000001091</v>
      </c>
      <c r="G10212" s="103" t="s">
        <v>167</v>
      </c>
      <c r="H10212" s="119">
        <f t="shared" si="3532"/>
        <v>1.338000000000011</v>
      </c>
      <c r="I10212" s="125" t="s">
        <v>6699</v>
      </c>
      <c r="J10212" s="125">
        <v>63811.06</v>
      </c>
      <c r="L10212" s="118">
        <v>0.7</v>
      </c>
    </row>
    <row r="10213" spans="1:12" x14ac:dyDescent="0.2">
      <c r="D10213" s="103"/>
      <c r="F10213" s="125">
        <v>0</v>
      </c>
      <c r="G10213" s="103"/>
    </row>
    <row r="10214" spans="1:12" x14ac:dyDescent="0.2">
      <c r="A10214" s="126" t="s">
        <v>6700</v>
      </c>
      <c r="B10214" s="127">
        <v>965327.929</v>
      </c>
      <c r="C10214" s="127">
        <v>6468701.4060000004</v>
      </c>
      <c r="D10214" s="103" t="s">
        <v>167</v>
      </c>
      <c r="E10214" s="125">
        <v>568.96900000000005</v>
      </c>
      <c r="F10214" s="125">
        <v>0.53399999999999181</v>
      </c>
      <c r="G10214" s="103" t="s">
        <v>167</v>
      </c>
      <c r="H10214" s="119">
        <f t="shared" si="3532"/>
        <v>1.3339999999999919</v>
      </c>
      <c r="I10214" s="125" t="s">
        <v>6701</v>
      </c>
      <c r="J10214" s="125">
        <v>63826.81</v>
      </c>
      <c r="L10214" s="118">
        <v>0.7</v>
      </c>
    </row>
    <row r="10215" spans="1:12" x14ac:dyDescent="0.2">
      <c r="D10215" s="103"/>
      <c r="F10215" s="125">
        <v>0</v>
      </c>
      <c r="G10215" s="103"/>
    </row>
    <row r="10216" spans="1:12" x14ac:dyDescent="0.2">
      <c r="A10216" s="126" t="s">
        <v>6702</v>
      </c>
      <c r="B10216" s="127">
        <v>965340.68599999999</v>
      </c>
      <c r="C10216" s="127">
        <v>6468686.7740000002</v>
      </c>
      <c r="D10216" s="103" t="s">
        <v>167</v>
      </c>
      <c r="E10216" s="125">
        <v>569.34799999999996</v>
      </c>
      <c r="F10216" s="125">
        <v>0.49000000000000909</v>
      </c>
      <c r="G10216" s="103" t="s">
        <v>167</v>
      </c>
      <c r="H10216" s="119">
        <f t="shared" si="3532"/>
        <v>1.2900000000000091</v>
      </c>
      <c r="I10216" s="125" t="s">
        <v>6703</v>
      </c>
      <c r="J10216" s="125">
        <v>63846.21</v>
      </c>
      <c r="L10216" s="118">
        <v>0.7</v>
      </c>
    </row>
    <row r="10217" spans="1:12" x14ac:dyDescent="0.2">
      <c r="D10217" s="103"/>
      <c r="F10217" s="125">
        <v>0</v>
      </c>
      <c r="G10217" s="103"/>
    </row>
    <row r="10218" spans="1:12" x14ac:dyDescent="0.2">
      <c r="A10218" s="126" t="s">
        <v>6704</v>
      </c>
      <c r="B10218" s="127">
        <v>965353.53700000001</v>
      </c>
      <c r="C10218" s="127">
        <v>6468671.1730000004</v>
      </c>
      <c r="D10218" s="103" t="s">
        <v>167</v>
      </c>
      <c r="E10218" s="125">
        <v>569.67100000000005</v>
      </c>
      <c r="F10218" s="125">
        <v>0.52400000000000091</v>
      </c>
      <c r="G10218" s="103" t="s">
        <v>167</v>
      </c>
      <c r="H10218" s="119">
        <f t="shared" si="3532"/>
        <v>1.324000000000001</v>
      </c>
      <c r="I10218" s="125" t="s">
        <v>6705</v>
      </c>
      <c r="J10218" s="125">
        <v>63866.44</v>
      </c>
      <c r="L10218" s="118">
        <v>0.7</v>
      </c>
    </row>
    <row r="10219" spans="1:12" x14ac:dyDescent="0.2">
      <c r="D10219" s="103"/>
      <c r="F10219" s="125">
        <v>0</v>
      </c>
      <c r="G10219" s="103"/>
    </row>
    <row r="10220" spans="1:12" x14ac:dyDescent="0.2">
      <c r="A10220" s="126" t="s">
        <v>6706</v>
      </c>
      <c r="B10220" s="127">
        <v>965366.01199999999</v>
      </c>
      <c r="C10220" s="127">
        <v>6468654.483</v>
      </c>
      <c r="D10220" s="103" t="s">
        <v>167</v>
      </c>
      <c r="E10220" s="125">
        <v>569.99900000000002</v>
      </c>
      <c r="F10220" s="125">
        <v>0.55700000000001637</v>
      </c>
      <c r="G10220" s="103" t="s">
        <v>167</v>
      </c>
      <c r="H10220" s="119">
        <f t="shared" si="3532"/>
        <v>1.3570000000000164</v>
      </c>
      <c r="I10220" s="125" t="s">
        <v>6707</v>
      </c>
      <c r="J10220" s="125">
        <v>63887.28</v>
      </c>
      <c r="L10220" s="118">
        <v>0.7</v>
      </c>
    </row>
    <row r="10221" spans="1:12" x14ac:dyDescent="0.2">
      <c r="D10221" s="103"/>
      <c r="F10221" s="125">
        <v>0</v>
      </c>
      <c r="G10221" s="103"/>
    </row>
    <row r="10222" spans="1:12" x14ac:dyDescent="0.2">
      <c r="A10222" s="126" t="s">
        <v>6708</v>
      </c>
      <c r="B10222" s="127">
        <v>965377.91299999994</v>
      </c>
      <c r="C10222" s="127">
        <v>6468637.4919999996</v>
      </c>
      <c r="D10222" s="103" t="s">
        <v>167</v>
      </c>
      <c r="E10222" s="125">
        <v>570.36699999999996</v>
      </c>
      <c r="F10222" s="125">
        <v>0.56299999999998818</v>
      </c>
      <c r="G10222" s="103" t="s">
        <v>167</v>
      </c>
      <c r="H10222" s="119">
        <f t="shared" si="3532"/>
        <v>1.3629999999999882</v>
      </c>
      <c r="I10222" s="125" t="s">
        <v>6709</v>
      </c>
      <c r="J10222" s="125">
        <v>63908.01</v>
      </c>
      <c r="L10222" s="118">
        <v>0.7</v>
      </c>
    </row>
    <row r="10223" spans="1:12" x14ac:dyDescent="0.2">
      <c r="D10223" s="103"/>
      <c r="F10223" s="125">
        <v>0</v>
      </c>
      <c r="G10223" s="103"/>
    </row>
    <row r="10224" spans="1:12" x14ac:dyDescent="0.2">
      <c r="A10224" s="126" t="s">
        <v>6710</v>
      </c>
      <c r="B10224" s="127">
        <v>965383.69900000002</v>
      </c>
      <c r="C10224" s="127">
        <v>6468628.9840000002</v>
      </c>
      <c r="D10224" s="103" t="s">
        <v>167</v>
      </c>
      <c r="E10224" s="125">
        <v>570.63099999999997</v>
      </c>
      <c r="F10224" s="125">
        <v>0.50200000000006639</v>
      </c>
      <c r="G10224" s="103" t="s">
        <v>167</v>
      </c>
      <c r="H10224" s="119">
        <f t="shared" si="3532"/>
        <v>1.3020000000000664</v>
      </c>
      <c r="I10224" s="125" t="s">
        <v>6711</v>
      </c>
      <c r="J10224" s="125">
        <v>63919.08</v>
      </c>
      <c r="L10224" s="118">
        <v>0.7</v>
      </c>
    </row>
    <row r="10225" spans="1:12" x14ac:dyDescent="0.2">
      <c r="D10225" s="103"/>
      <c r="F10225" s="125">
        <v>0</v>
      </c>
      <c r="G10225" s="103"/>
    </row>
    <row r="10226" spans="1:12" x14ac:dyDescent="0.2">
      <c r="A10226" s="126" t="s">
        <v>6712</v>
      </c>
      <c r="B10226" s="127">
        <v>965386.47400000005</v>
      </c>
      <c r="C10226" s="127">
        <v>6468624.8760000002</v>
      </c>
      <c r="D10226" s="103" t="s">
        <v>167</v>
      </c>
      <c r="E10226" s="125">
        <v>570.64400000000001</v>
      </c>
      <c r="F10226" s="125">
        <v>0.59400000000005093</v>
      </c>
      <c r="G10226" s="103" t="s">
        <v>167</v>
      </c>
      <c r="H10226" s="119">
        <f t="shared" si="3532"/>
        <v>1.394000000000051</v>
      </c>
      <c r="I10226" s="125" t="s">
        <v>6713</v>
      </c>
      <c r="J10226" s="125">
        <v>63924.01</v>
      </c>
      <c r="L10226" s="118">
        <v>0.7</v>
      </c>
    </row>
    <row r="10227" spans="1:12" x14ac:dyDescent="0.2">
      <c r="D10227" s="103"/>
      <c r="F10227" s="125">
        <v>0</v>
      </c>
      <c r="G10227" s="103"/>
    </row>
    <row r="10228" spans="1:12" x14ac:dyDescent="0.2">
      <c r="A10228" s="126" t="s">
        <v>6714</v>
      </c>
      <c r="B10228" s="127">
        <v>965388.36800000002</v>
      </c>
      <c r="C10228" s="127">
        <v>6468622.2300000004</v>
      </c>
      <c r="D10228" s="103" t="s">
        <v>167</v>
      </c>
      <c r="E10228" s="125">
        <v>570.48099999999999</v>
      </c>
      <c r="F10228" s="125">
        <v>0.81500000000005457</v>
      </c>
      <c r="G10228" s="103" t="s">
        <v>167</v>
      </c>
      <c r="H10228" s="119">
        <f t="shared" si="3532"/>
        <v>1.6150000000000546</v>
      </c>
      <c r="I10228" s="125" t="s">
        <v>6715</v>
      </c>
      <c r="J10228" s="125">
        <v>63926.81</v>
      </c>
      <c r="L10228" s="118">
        <v>0.7</v>
      </c>
    </row>
    <row r="10229" spans="1:12" x14ac:dyDescent="0.2">
      <c r="D10229" s="103"/>
      <c r="F10229" s="125">
        <v>0</v>
      </c>
      <c r="G10229" s="103"/>
    </row>
    <row r="10230" spans="1:12" x14ac:dyDescent="0.2">
      <c r="A10230" s="126" t="s">
        <v>6716</v>
      </c>
      <c r="B10230" s="127">
        <v>965390.69400000002</v>
      </c>
      <c r="C10230" s="127">
        <v>6468619.0580000002</v>
      </c>
      <c r="D10230" s="103" t="s">
        <v>167</v>
      </c>
      <c r="E10230" s="125">
        <v>570.18399999999997</v>
      </c>
      <c r="F10230" s="125">
        <v>1.1750000000000682</v>
      </c>
      <c r="G10230" s="103" t="s">
        <v>167</v>
      </c>
      <c r="H10230" s="119">
        <f t="shared" si="3532"/>
        <v>1.9750000000000683</v>
      </c>
      <c r="I10230" s="125" t="s">
        <v>6717</v>
      </c>
      <c r="J10230" s="125">
        <v>63931.86</v>
      </c>
      <c r="L10230" s="118">
        <v>0.7</v>
      </c>
    </row>
    <row r="10231" spans="1:12" x14ac:dyDescent="0.2">
      <c r="D10231" s="103"/>
      <c r="F10231" s="125">
        <v>0</v>
      </c>
      <c r="G10231" s="103"/>
    </row>
    <row r="10232" spans="1:12" x14ac:dyDescent="0.2">
      <c r="A10232" s="126" t="s">
        <v>6718</v>
      </c>
      <c r="B10232" s="127">
        <v>965393.08200000005</v>
      </c>
      <c r="C10232" s="127">
        <v>6468617.6610000003</v>
      </c>
      <c r="D10232" s="103" t="s">
        <v>167</v>
      </c>
      <c r="E10232" s="125">
        <v>569.38099999999997</v>
      </c>
      <c r="F10232" s="125">
        <v>1.9880000000000564</v>
      </c>
      <c r="G10232" s="103" t="s">
        <v>167</v>
      </c>
      <c r="H10232" s="119">
        <f t="shared" si="3532"/>
        <v>2.5180000000000566</v>
      </c>
      <c r="I10232" s="125" t="s">
        <v>6719</v>
      </c>
      <c r="J10232" s="125">
        <v>63934.74</v>
      </c>
      <c r="L10232" s="118">
        <v>0.43</v>
      </c>
    </row>
    <row r="10233" spans="1:12" x14ac:dyDescent="0.2">
      <c r="D10233" s="103"/>
      <c r="F10233" s="125">
        <v>0</v>
      </c>
      <c r="G10233" s="103"/>
    </row>
    <row r="10234" spans="1:12" x14ac:dyDescent="0.2">
      <c r="A10234" s="126" t="s">
        <v>6720</v>
      </c>
      <c r="B10234" s="127">
        <v>965398.06499999994</v>
      </c>
      <c r="C10234" s="127">
        <v>6468614.9100000001</v>
      </c>
      <c r="D10234" s="103" t="s">
        <v>167</v>
      </c>
      <c r="E10234" s="125">
        <v>569.87599999999998</v>
      </c>
      <c r="F10234" s="125">
        <v>1.4840000000000373</v>
      </c>
      <c r="G10234" s="103" t="s">
        <v>167</v>
      </c>
      <c r="H10234" s="119">
        <f t="shared" si="3532"/>
        <v>2.0140000000000371</v>
      </c>
      <c r="I10234" s="125" t="s">
        <v>6721</v>
      </c>
      <c r="J10234" s="125">
        <v>63939</v>
      </c>
      <c r="L10234" s="118">
        <v>0.43</v>
      </c>
    </row>
    <row r="10235" spans="1:12" x14ac:dyDescent="0.2">
      <c r="D10235" s="103"/>
      <c r="F10235" s="125">
        <v>0</v>
      </c>
      <c r="G10235" s="103"/>
    </row>
    <row r="10236" spans="1:12" ht="15" x14ac:dyDescent="0.25">
      <c r="A10236" s="126" t="s">
        <v>6722</v>
      </c>
      <c r="B10236" s="127">
        <v>965402.24199999997</v>
      </c>
      <c r="C10236" s="127">
        <v>6468611.6469999999</v>
      </c>
      <c r="D10236" s="103" t="s">
        <v>167</v>
      </c>
      <c r="E10236" s="125">
        <v>569.34900000000005</v>
      </c>
      <c r="F10236" s="125">
        <v>2.1129999999999427</v>
      </c>
      <c r="G10236" s="103" t="s">
        <v>167</v>
      </c>
      <c r="H10236" s="119">
        <f t="shared" si="3532"/>
        <v>2.642999999999943</v>
      </c>
      <c r="I10236" s="125" t="s">
        <v>6723</v>
      </c>
      <c r="J10236" s="125">
        <v>63982.38</v>
      </c>
      <c r="K10236" s="129" t="s">
        <v>6734</v>
      </c>
      <c r="L10236" s="118">
        <v>0.43</v>
      </c>
    </row>
    <row r="10237" spans="1:12" x14ac:dyDescent="0.2">
      <c r="D10237" s="103"/>
      <c r="F10237" s="125">
        <v>0</v>
      </c>
      <c r="G10237" s="103"/>
    </row>
    <row r="10238" spans="1:12" x14ac:dyDescent="0.2">
      <c r="A10238" s="126" t="s">
        <v>6724</v>
      </c>
      <c r="B10238" s="127">
        <v>965403.38500000001</v>
      </c>
      <c r="C10238" s="127">
        <v>6468610.6830000002</v>
      </c>
      <c r="D10238" s="103" t="s">
        <v>167</v>
      </c>
      <c r="E10238" s="125">
        <v>569.23400000000004</v>
      </c>
      <c r="F10238" s="125">
        <v>2.2579999999999245</v>
      </c>
      <c r="G10238" s="103" t="s">
        <v>167</v>
      </c>
      <c r="H10238" s="119">
        <f t="shared" ref="H10238:H10300" si="3533">F10238+L10238+0.1</f>
        <v>2.7879999999999248</v>
      </c>
      <c r="I10238" s="125" t="s">
        <v>6725</v>
      </c>
      <c r="J10238" s="125">
        <v>63984.85</v>
      </c>
      <c r="L10238" s="118">
        <v>0.43</v>
      </c>
    </row>
    <row r="10239" spans="1:12" x14ac:dyDescent="0.2">
      <c r="D10239" s="103"/>
      <c r="F10239" s="125">
        <v>0</v>
      </c>
      <c r="G10239" s="103"/>
    </row>
    <row r="10240" spans="1:12" x14ac:dyDescent="0.2">
      <c r="A10240" s="126" t="s">
        <v>6726</v>
      </c>
      <c r="B10240" s="127">
        <v>965407.07299999997</v>
      </c>
      <c r="C10240" s="127">
        <v>6468607.8119999999</v>
      </c>
      <c r="D10240" s="103" t="s">
        <v>167</v>
      </c>
      <c r="E10240" s="125">
        <v>569.024</v>
      </c>
      <c r="F10240" s="125">
        <v>2.4020000000000437</v>
      </c>
      <c r="G10240" s="103" t="s">
        <v>167</v>
      </c>
      <c r="H10240" s="119">
        <f t="shared" si="3533"/>
        <v>2.9320000000000439</v>
      </c>
      <c r="I10240" s="125" t="s">
        <v>6727</v>
      </c>
      <c r="J10240" s="125">
        <v>63989.440000000002</v>
      </c>
      <c r="L10240" s="118">
        <v>0.43</v>
      </c>
    </row>
    <row r="10241" spans="1:12" x14ac:dyDescent="0.2">
      <c r="D10241" s="103"/>
      <c r="F10241" s="125">
        <v>0</v>
      </c>
      <c r="G10241" s="103"/>
    </row>
    <row r="10242" spans="1:12" x14ac:dyDescent="0.2">
      <c r="A10242" s="126" t="s">
        <v>6728</v>
      </c>
      <c r="B10242" s="127">
        <v>965410.14899999998</v>
      </c>
      <c r="C10242" s="127">
        <v>6468604.8119999999</v>
      </c>
      <c r="D10242" s="103" t="s">
        <v>167</v>
      </c>
      <c r="E10242" s="125">
        <v>568.93899999999996</v>
      </c>
      <c r="F10242" s="125">
        <v>2.1920000000000073</v>
      </c>
      <c r="G10242" s="103" t="s">
        <v>167</v>
      </c>
      <c r="H10242" s="119">
        <f t="shared" si="3533"/>
        <v>2.7220000000000075</v>
      </c>
      <c r="I10242" s="125" t="s">
        <v>6729</v>
      </c>
      <c r="J10242" s="125">
        <v>63993.85</v>
      </c>
      <c r="L10242" s="118">
        <v>0.43</v>
      </c>
    </row>
    <row r="10243" spans="1:12" x14ac:dyDescent="0.2">
      <c r="D10243" s="103"/>
      <c r="F10243" s="125">
        <v>0</v>
      </c>
      <c r="G10243" s="103"/>
    </row>
    <row r="10244" spans="1:12" x14ac:dyDescent="0.2">
      <c r="A10244" s="126" t="s">
        <v>6730</v>
      </c>
      <c r="B10244" s="127">
        <v>965412.45200000005</v>
      </c>
      <c r="C10244" s="127">
        <v>6468602.2549999999</v>
      </c>
      <c r="D10244" s="103" t="s">
        <v>167</v>
      </c>
      <c r="E10244" s="125">
        <v>568.87400000000002</v>
      </c>
      <c r="F10244" s="125">
        <v>2.0529999999999973</v>
      </c>
      <c r="G10244" s="103" t="s">
        <v>167</v>
      </c>
      <c r="H10244" s="119">
        <f t="shared" si="3533"/>
        <v>2.5829999999999975</v>
      </c>
      <c r="I10244" s="125" t="s">
        <v>6731</v>
      </c>
      <c r="J10244" s="125">
        <v>63997.279999999999</v>
      </c>
      <c r="L10244" s="118">
        <v>0.43</v>
      </c>
    </row>
    <row r="10245" spans="1:12" x14ac:dyDescent="0.2">
      <c r="D10245" s="103"/>
      <c r="G10245" s="103"/>
    </row>
    <row r="10246" spans="1:12" x14ac:dyDescent="0.2">
      <c r="A10246" s="126">
        <v>4100</v>
      </c>
      <c r="B10246" s="127">
        <v>965419.02599999995</v>
      </c>
      <c r="C10246" s="127">
        <v>6468591.1550000003</v>
      </c>
      <c r="D10246" s="103" t="s">
        <v>167</v>
      </c>
      <c r="E10246" s="125">
        <v>570.03300000000002</v>
      </c>
      <c r="F10246" s="125">
        <v>1.3300000000000409</v>
      </c>
      <c r="G10246" s="103" t="s">
        <v>167</v>
      </c>
      <c r="H10246" s="119">
        <f t="shared" si="3533"/>
        <v>1.860000000000041</v>
      </c>
      <c r="I10246" s="125" t="s">
        <v>6735</v>
      </c>
      <c r="J10246" s="125">
        <v>64010.18</v>
      </c>
      <c r="L10246" s="118">
        <v>0.43</v>
      </c>
    </row>
    <row r="10247" spans="1:12" x14ac:dyDescent="0.2">
      <c r="D10247" s="103"/>
      <c r="G10247" s="103"/>
    </row>
    <row r="10248" spans="1:12" x14ac:dyDescent="0.2">
      <c r="A10248" s="126" t="s">
        <v>6736</v>
      </c>
      <c r="B10248" s="127">
        <v>965419.71200000006</v>
      </c>
      <c r="C10248" s="127">
        <v>6468589.5710000005</v>
      </c>
      <c r="D10248" s="103" t="s">
        <v>167</v>
      </c>
      <c r="E10248" s="125">
        <v>569.93700000000001</v>
      </c>
      <c r="F10248" s="125">
        <v>1.2740000000000009</v>
      </c>
      <c r="G10248" s="103" t="s">
        <v>167</v>
      </c>
      <c r="H10248" s="119">
        <f t="shared" si="3533"/>
        <v>1.8040000000000009</v>
      </c>
      <c r="I10248" s="125" t="s">
        <v>6737</v>
      </c>
      <c r="J10248" s="125">
        <v>64011.91</v>
      </c>
      <c r="L10248" s="118">
        <v>0.43</v>
      </c>
    </row>
    <row r="10249" spans="1:12" x14ac:dyDescent="0.2">
      <c r="D10249" s="103"/>
      <c r="G10249" s="103"/>
    </row>
    <row r="10250" spans="1:12" x14ac:dyDescent="0.2">
      <c r="A10250" s="126" t="s">
        <v>6738</v>
      </c>
      <c r="B10250" s="127">
        <v>965420.79</v>
      </c>
      <c r="C10250" s="127">
        <v>6468586.6069999998</v>
      </c>
      <c r="D10250" s="103" t="s">
        <v>167</v>
      </c>
      <c r="E10250" s="125">
        <v>569.79399999999998</v>
      </c>
      <c r="F10250" s="125">
        <v>1.1299999999999955</v>
      </c>
      <c r="G10250" s="103" t="s">
        <v>167</v>
      </c>
      <c r="H10250" s="119">
        <f t="shared" si="3533"/>
        <v>1.6599999999999955</v>
      </c>
      <c r="I10250" s="125" t="s">
        <v>6739</v>
      </c>
      <c r="J10250" s="125">
        <v>64015.01</v>
      </c>
      <c r="L10250" s="118">
        <v>0.43</v>
      </c>
    </row>
    <row r="10251" spans="1:12" x14ac:dyDescent="0.2">
      <c r="D10251" s="103"/>
      <c r="G10251" s="103"/>
    </row>
    <row r="10252" spans="1:12" x14ac:dyDescent="0.2">
      <c r="A10252" s="126" t="s">
        <v>6740</v>
      </c>
      <c r="B10252" s="127">
        <v>965421.18299999996</v>
      </c>
      <c r="C10252" s="127">
        <v>6468583.9100000001</v>
      </c>
      <c r="D10252" s="103" t="s">
        <v>167</v>
      </c>
      <c r="E10252" s="125">
        <v>569.65800000000002</v>
      </c>
      <c r="F10252" s="125">
        <v>0.95900000000006003</v>
      </c>
      <c r="G10252" s="103" t="s">
        <v>167</v>
      </c>
      <c r="H10252" s="119">
        <f t="shared" si="3533"/>
        <v>1.4890000000000601</v>
      </c>
      <c r="I10252" s="125" t="s">
        <v>6741</v>
      </c>
      <c r="J10252" s="125">
        <v>64017.81</v>
      </c>
      <c r="L10252" s="118">
        <v>0.43</v>
      </c>
    </row>
    <row r="10253" spans="1:12" x14ac:dyDescent="0.2">
      <c r="D10253" s="103"/>
      <c r="G10253" s="103"/>
    </row>
    <row r="10254" spans="1:12" x14ac:dyDescent="0.2">
      <c r="A10254" s="126" t="s">
        <v>6742</v>
      </c>
      <c r="B10254" s="127">
        <v>965421.27300000004</v>
      </c>
      <c r="C10254" s="127">
        <v>6468578.6490000002</v>
      </c>
      <c r="D10254" s="103" t="s">
        <v>167</v>
      </c>
      <c r="E10254" s="125">
        <v>570.58900000000006</v>
      </c>
      <c r="F10254" s="125">
        <v>1.4420000000000073</v>
      </c>
      <c r="G10254" s="103" t="s">
        <v>167</v>
      </c>
      <c r="H10254" s="119">
        <f t="shared" si="3533"/>
        <v>1.9720000000000073</v>
      </c>
      <c r="I10254" s="125" t="s">
        <v>6743</v>
      </c>
      <c r="J10254" s="125">
        <v>64023.11</v>
      </c>
      <c r="L10254" s="118">
        <v>0.43</v>
      </c>
    </row>
    <row r="10255" spans="1:12" x14ac:dyDescent="0.2">
      <c r="D10255" s="103"/>
      <c r="G10255" s="103"/>
    </row>
    <row r="10256" spans="1:12" x14ac:dyDescent="0.2">
      <c r="A10256" s="126" t="s">
        <v>6744</v>
      </c>
      <c r="B10256" s="127">
        <v>965421.04399999999</v>
      </c>
      <c r="C10256" s="127">
        <v>6468575.4450000003</v>
      </c>
      <c r="D10256" s="103" t="s">
        <v>167</v>
      </c>
      <c r="E10256" s="125">
        <v>571.81600000000003</v>
      </c>
      <c r="F10256" s="125">
        <v>1.8940000000000055</v>
      </c>
      <c r="G10256" s="103" t="s">
        <v>167</v>
      </c>
      <c r="H10256" s="119">
        <f t="shared" si="3533"/>
        <v>2.6940000000000057</v>
      </c>
      <c r="I10256" s="125" t="s">
        <v>6745</v>
      </c>
      <c r="J10256" s="125">
        <v>64026.42</v>
      </c>
      <c r="L10256" s="118">
        <v>0.7</v>
      </c>
    </row>
    <row r="10257" spans="1:12" x14ac:dyDescent="0.2">
      <c r="D10257" s="103"/>
      <c r="G10257" s="103"/>
    </row>
    <row r="10258" spans="1:12" x14ac:dyDescent="0.2">
      <c r="A10258" s="126">
        <v>4101</v>
      </c>
      <c r="B10258" s="127">
        <v>965421.21900000004</v>
      </c>
      <c r="C10258" s="127">
        <v>6468571.2439999999</v>
      </c>
      <c r="D10258" s="103" t="s">
        <v>167</v>
      </c>
      <c r="E10258" s="125">
        <v>571.97400000000005</v>
      </c>
      <c r="F10258" s="125">
        <v>0.94200000000000728</v>
      </c>
      <c r="G10258" s="103" t="s">
        <v>167</v>
      </c>
      <c r="H10258" s="119">
        <f t="shared" si="3533"/>
        <v>1.7420000000000073</v>
      </c>
      <c r="I10258" s="125" t="s">
        <v>6746</v>
      </c>
      <c r="J10258" s="125">
        <v>64030.77</v>
      </c>
      <c r="L10258" s="118">
        <v>0.7</v>
      </c>
    </row>
    <row r="10259" spans="1:12" x14ac:dyDescent="0.2">
      <c r="D10259" s="103"/>
      <c r="G10259" s="103"/>
    </row>
    <row r="10260" spans="1:12" x14ac:dyDescent="0.2">
      <c r="A10260" s="126" t="s">
        <v>6747</v>
      </c>
      <c r="B10260" s="127">
        <v>965421.43400000001</v>
      </c>
      <c r="C10260" s="127">
        <v>6468568.6270000003</v>
      </c>
      <c r="D10260" s="103" t="s">
        <v>167</v>
      </c>
      <c r="E10260" s="125">
        <v>572.07299999999998</v>
      </c>
      <c r="F10260" s="125">
        <v>0.72000000000002728</v>
      </c>
      <c r="G10260" s="103" t="s">
        <v>167</v>
      </c>
      <c r="H10260" s="119">
        <f t="shared" si="3533"/>
        <v>1.5200000000000273</v>
      </c>
      <c r="I10260" s="125" t="s">
        <v>6748</v>
      </c>
      <c r="J10260" s="125">
        <v>64033.1</v>
      </c>
      <c r="L10260" s="118">
        <v>0.7</v>
      </c>
    </row>
    <row r="10261" spans="1:12" x14ac:dyDescent="0.2">
      <c r="D10261" s="103"/>
      <c r="G10261" s="103"/>
    </row>
    <row r="10262" spans="1:12" x14ac:dyDescent="0.2">
      <c r="A10262" s="126" t="s">
        <v>6749</v>
      </c>
      <c r="B10262" s="127">
        <v>965421.53599999996</v>
      </c>
      <c r="C10262" s="127">
        <v>6468566.307</v>
      </c>
      <c r="D10262" s="103" t="s">
        <v>167</v>
      </c>
      <c r="E10262" s="125">
        <v>572.16</v>
      </c>
      <c r="F10262" s="125">
        <v>0.59799999999995634</v>
      </c>
      <c r="G10262" s="103" t="s">
        <v>167</v>
      </c>
      <c r="H10262" s="119">
        <f t="shared" si="3533"/>
        <v>1.3979999999999564</v>
      </c>
      <c r="I10262" s="125" t="s">
        <v>6750</v>
      </c>
      <c r="J10262" s="125">
        <v>64035.74</v>
      </c>
      <c r="L10262" s="118">
        <v>0.7</v>
      </c>
    </row>
    <row r="10263" spans="1:12" x14ac:dyDescent="0.2">
      <c r="D10263" s="103"/>
      <c r="G10263" s="103"/>
    </row>
    <row r="10264" spans="1:12" x14ac:dyDescent="0.2">
      <c r="A10264" s="126" t="s">
        <v>6751</v>
      </c>
      <c r="B10264" s="127">
        <v>965422.451</v>
      </c>
      <c r="C10264" s="127">
        <v>6468561.9620000003</v>
      </c>
      <c r="D10264" s="103" t="s">
        <v>167</v>
      </c>
      <c r="E10264" s="125">
        <v>572.29700000000003</v>
      </c>
      <c r="F10264" s="125">
        <v>0.60800000000006094</v>
      </c>
      <c r="G10264" s="103" t="s">
        <v>167</v>
      </c>
      <c r="H10264" s="119">
        <f t="shared" si="3533"/>
        <v>1.408000000000061</v>
      </c>
      <c r="I10264" s="125" t="s">
        <v>6752</v>
      </c>
      <c r="J10264" s="125">
        <v>64040.17</v>
      </c>
      <c r="L10264" s="118">
        <v>0.7</v>
      </c>
    </row>
    <row r="10265" spans="1:12" x14ac:dyDescent="0.2">
      <c r="D10265" s="103"/>
      <c r="G10265" s="103"/>
    </row>
    <row r="10266" spans="1:12" x14ac:dyDescent="0.2">
      <c r="A10266" s="126" t="s">
        <v>6753</v>
      </c>
      <c r="B10266" s="127">
        <v>965423.36199999996</v>
      </c>
      <c r="C10266" s="127">
        <v>6468559.3470000001</v>
      </c>
      <c r="D10266" s="103" t="s">
        <v>167</v>
      </c>
      <c r="E10266" s="125">
        <v>572.33199999999999</v>
      </c>
      <c r="F10266" s="125">
        <v>0.58600000000001273</v>
      </c>
      <c r="G10266" s="103" t="s">
        <v>167</v>
      </c>
      <c r="H10266" s="119">
        <f t="shared" si="3533"/>
        <v>1.3860000000000128</v>
      </c>
      <c r="I10266" s="125" t="s">
        <v>6754</v>
      </c>
      <c r="J10266" s="125">
        <v>64042.94</v>
      </c>
      <c r="L10266" s="118">
        <v>0.7</v>
      </c>
    </row>
    <row r="10267" spans="1:12" x14ac:dyDescent="0.2">
      <c r="D10267" s="103"/>
      <c r="G10267" s="103"/>
    </row>
    <row r="10268" spans="1:12" x14ac:dyDescent="0.2">
      <c r="A10268" s="126">
        <v>4102</v>
      </c>
      <c r="B10268" s="127">
        <v>965426.56900000002</v>
      </c>
      <c r="C10268" s="127">
        <v>6468552.3909999998</v>
      </c>
      <c r="D10268" s="103" t="s">
        <v>167</v>
      </c>
      <c r="E10268" s="125">
        <v>572.37800000000004</v>
      </c>
      <c r="F10268" s="125">
        <v>0.58600000000001273</v>
      </c>
      <c r="G10268" s="103" t="s">
        <v>167</v>
      </c>
      <c r="H10268" s="119">
        <f t="shared" si="3533"/>
        <v>1.3860000000000128</v>
      </c>
      <c r="I10268" s="125" t="s">
        <v>6755</v>
      </c>
      <c r="J10268" s="125">
        <v>64050.6</v>
      </c>
      <c r="L10268" s="118">
        <v>0.7</v>
      </c>
    </row>
    <row r="10269" spans="1:12" x14ac:dyDescent="0.2">
      <c r="D10269" s="103"/>
      <c r="G10269" s="103"/>
    </row>
    <row r="10270" spans="1:12" x14ac:dyDescent="0.2">
      <c r="A10270" s="126">
        <v>4103</v>
      </c>
      <c r="B10270" s="127">
        <v>965434.85199999996</v>
      </c>
      <c r="C10270" s="127">
        <v>6468534.5049999999</v>
      </c>
      <c r="D10270" s="103" t="s">
        <v>167</v>
      </c>
      <c r="E10270" s="125">
        <v>572.63599999999997</v>
      </c>
      <c r="F10270" s="125">
        <v>0.61899999999991451</v>
      </c>
      <c r="G10270" s="103" t="s">
        <v>167</v>
      </c>
      <c r="H10270" s="119">
        <f t="shared" si="3533"/>
        <v>1.4189999999999146</v>
      </c>
      <c r="I10270" s="125" t="s">
        <v>6756</v>
      </c>
      <c r="J10270" s="125">
        <v>64070.34</v>
      </c>
      <c r="L10270" s="118">
        <v>0.7</v>
      </c>
    </row>
    <row r="10271" spans="1:12" x14ac:dyDescent="0.2">
      <c r="D10271" s="103"/>
      <c r="G10271" s="103"/>
    </row>
    <row r="10272" spans="1:12" x14ac:dyDescent="0.2">
      <c r="A10272" s="126">
        <v>4104</v>
      </c>
      <c r="B10272" s="127">
        <v>965443.22600000002</v>
      </c>
      <c r="C10272" s="127">
        <v>6468516.1490000002</v>
      </c>
      <c r="D10272" s="103" t="s">
        <v>167</v>
      </c>
      <c r="E10272" s="125">
        <v>572.90200000000004</v>
      </c>
      <c r="F10272" s="125">
        <v>0.56900000000007367</v>
      </c>
      <c r="G10272" s="103" t="s">
        <v>167</v>
      </c>
      <c r="H10272" s="119">
        <f t="shared" si="3533"/>
        <v>1.3690000000000737</v>
      </c>
      <c r="I10272" s="125" t="s">
        <v>6757</v>
      </c>
      <c r="J10272" s="125">
        <v>64090.51</v>
      </c>
      <c r="L10272" s="118">
        <v>0.7</v>
      </c>
    </row>
    <row r="10273" spans="1:12" x14ac:dyDescent="0.2">
      <c r="D10273" s="103"/>
      <c r="G10273" s="103"/>
    </row>
    <row r="10274" spans="1:12" x14ac:dyDescent="0.2">
      <c r="A10274" s="126">
        <v>4105</v>
      </c>
      <c r="B10274" s="127">
        <v>965451.26300000004</v>
      </c>
      <c r="C10274" s="127">
        <v>6468497.9400000004</v>
      </c>
      <c r="D10274" s="103" t="s">
        <v>167</v>
      </c>
      <c r="E10274" s="125">
        <v>573.17899999999997</v>
      </c>
      <c r="F10274" s="125">
        <v>0.55799999999999272</v>
      </c>
      <c r="G10274" s="103" t="s">
        <v>167</v>
      </c>
      <c r="H10274" s="119">
        <f t="shared" si="3533"/>
        <v>1.3579999999999928</v>
      </c>
      <c r="I10274" s="125" t="s">
        <v>6758</v>
      </c>
      <c r="J10274" s="125">
        <v>64110.42</v>
      </c>
      <c r="L10274" s="118">
        <v>0.7</v>
      </c>
    </row>
    <row r="10275" spans="1:12" x14ac:dyDescent="0.2">
      <c r="D10275" s="103"/>
      <c r="G10275" s="103"/>
    </row>
    <row r="10276" spans="1:12" x14ac:dyDescent="0.2">
      <c r="A10276" s="126">
        <v>4106</v>
      </c>
      <c r="B10276" s="127">
        <v>965459.44400000002</v>
      </c>
      <c r="C10276" s="127">
        <v>6468479.4359999998</v>
      </c>
      <c r="D10276" s="103" t="s">
        <v>167</v>
      </c>
      <c r="E10276" s="125">
        <v>573.5</v>
      </c>
      <c r="F10276" s="125">
        <v>0.59400000000005093</v>
      </c>
      <c r="G10276" s="103" t="s">
        <v>167</v>
      </c>
      <c r="H10276" s="119">
        <f t="shared" si="3533"/>
        <v>1.394000000000051</v>
      </c>
      <c r="I10276" s="125" t="s">
        <v>6759</v>
      </c>
      <c r="J10276" s="125">
        <v>64130.65</v>
      </c>
      <c r="L10276" s="118">
        <v>0.7</v>
      </c>
    </row>
    <row r="10277" spans="1:12" x14ac:dyDescent="0.2">
      <c r="D10277" s="103"/>
      <c r="G10277" s="103"/>
    </row>
    <row r="10278" spans="1:12" x14ac:dyDescent="0.2">
      <c r="A10278" s="126">
        <v>4107</v>
      </c>
      <c r="B10278" s="127">
        <v>965467.31200000003</v>
      </c>
      <c r="C10278" s="127">
        <v>6468461.392</v>
      </c>
      <c r="D10278" s="103" t="s">
        <v>167</v>
      </c>
      <c r="E10278" s="125">
        <v>573.82600000000002</v>
      </c>
      <c r="F10278" s="125">
        <v>0.56799999999998363</v>
      </c>
      <c r="G10278" s="103" t="s">
        <v>167</v>
      </c>
      <c r="H10278" s="119">
        <f t="shared" si="3533"/>
        <v>1.3679999999999837</v>
      </c>
      <c r="I10278" s="125" t="s">
        <v>6760</v>
      </c>
      <c r="J10278" s="125">
        <v>64150.34</v>
      </c>
      <c r="L10278" s="118">
        <v>0.7</v>
      </c>
    </row>
    <row r="10279" spans="1:12" x14ac:dyDescent="0.2">
      <c r="D10279" s="103"/>
      <c r="G10279" s="103"/>
    </row>
    <row r="10280" spans="1:12" x14ac:dyDescent="0.2">
      <c r="A10280" s="126">
        <v>4108</v>
      </c>
      <c r="B10280" s="127">
        <v>965475.41099999996</v>
      </c>
      <c r="C10280" s="127">
        <v>6468442.9000000004</v>
      </c>
      <c r="D10280" s="103" t="s">
        <v>167</v>
      </c>
      <c r="E10280" s="125">
        <v>574.154</v>
      </c>
      <c r="F10280" s="125">
        <v>0.53499999999996817</v>
      </c>
      <c r="G10280" s="103" t="s">
        <v>167</v>
      </c>
      <c r="H10280" s="119">
        <f t="shared" si="3533"/>
        <v>1.3349999999999682</v>
      </c>
      <c r="I10280" s="125" t="s">
        <v>6761</v>
      </c>
      <c r="J10280" s="125">
        <v>64170.53</v>
      </c>
      <c r="L10280" s="118">
        <v>0.7</v>
      </c>
    </row>
    <row r="10281" spans="1:12" x14ac:dyDescent="0.2">
      <c r="D10281" s="103"/>
      <c r="G10281" s="103"/>
    </row>
    <row r="10282" spans="1:12" x14ac:dyDescent="0.2">
      <c r="A10282" s="126">
        <v>4109</v>
      </c>
      <c r="B10282" s="127">
        <v>965483.99899999995</v>
      </c>
      <c r="C10282" s="127">
        <v>6468423.534</v>
      </c>
      <c r="D10282" s="103" t="s">
        <v>167</v>
      </c>
      <c r="E10282" s="125">
        <v>574.70899999999995</v>
      </c>
      <c r="F10282" s="125">
        <v>0.53299999999990177</v>
      </c>
      <c r="G10282" s="103" t="s">
        <v>167</v>
      </c>
      <c r="H10282" s="119">
        <f t="shared" si="3533"/>
        <v>1.3329999999999018</v>
      </c>
      <c r="I10282" s="125" t="s">
        <v>6762</v>
      </c>
      <c r="J10282" s="125">
        <v>64191.73</v>
      </c>
      <c r="L10282" s="118">
        <v>0.7</v>
      </c>
    </row>
    <row r="10283" spans="1:12" x14ac:dyDescent="0.2">
      <c r="D10283" s="103"/>
      <c r="G10283" s="103"/>
    </row>
    <row r="10284" spans="1:12" x14ac:dyDescent="0.2">
      <c r="A10284" s="126">
        <v>4110</v>
      </c>
      <c r="B10284" s="127">
        <v>965491.30200000003</v>
      </c>
      <c r="C10284" s="127">
        <v>6468406.5860000001</v>
      </c>
      <c r="D10284" s="103" t="s">
        <v>167</v>
      </c>
      <c r="E10284" s="125">
        <v>575.20100000000002</v>
      </c>
      <c r="F10284" s="125">
        <v>0.50499999999999545</v>
      </c>
      <c r="G10284" s="103" t="s">
        <v>167</v>
      </c>
      <c r="H10284" s="119">
        <f t="shared" si="3533"/>
        <v>1.3049999999999955</v>
      </c>
      <c r="I10284" s="125" t="s">
        <v>6763</v>
      </c>
      <c r="J10284" s="125">
        <v>64210.18</v>
      </c>
      <c r="L10284" s="118">
        <v>0.7</v>
      </c>
    </row>
    <row r="10285" spans="1:12" x14ac:dyDescent="0.2">
      <c r="D10285" s="103"/>
      <c r="G10285" s="103"/>
    </row>
    <row r="10286" spans="1:12" x14ac:dyDescent="0.2">
      <c r="A10286" s="126">
        <v>4112</v>
      </c>
      <c r="B10286" s="127">
        <v>965507.34600000002</v>
      </c>
      <c r="C10286" s="127">
        <v>6468367.0719999997</v>
      </c>
      <c r="D10286" s="103" t="s">
        <v>167</v>
      </c>
      <c r="E10286" s="125">
        <v>576.31700000000001</v>
      </c>
      <c r="F10286" s="125">
        <v>0.54499999999995907</v>
      </c>
      <c r="G10286" s="103" t="s">
        <v>167</v>
      </c>
      <c r="H10286" s="119">
        <f t="shared" si="3533"/>
        <v>1.3449999999999591</v>
      </c>
      <c r="I10286" s="125" t="s">
        <v>6764</v>
      </c>
      <c r="J10286" s="125">
        <v>64252.85</v>
      </c>
      <c r="L10286" s="118">
        <v>0.7</v>
      </c>
    </row>
    <row r="10287" spans="1:12" x14ac:dyDescent="0.2">
      <c r="D10287" s="103"/>
      <c r="G10287" s="103"/>
    </row>
    <row r="10288" spans="1:12" x14ac:dyDescent="0.2">
      <c r="A10288" s="126" t="s">
        <v>6765</v>
      </c>
      <c r="B10288" s="127">
        <v>965510.00300000003</v>
      </c>
      <c r="C10288" s="127">
        <v>6468360.2390000001</v>
      </c>
      <c r="D10288" s="103" t="s">
        <v>167</v>
      </c>
      <c r="E10288" s="125">
        <v>576.50699999999995</v>
      </c>
      <c r="F10288" s="125">
        <v>0.51899999999989177</v>
      </c>
      <c r="G10288" s="103" t="s">
        <v>167</v>
      </c>
      <c r="H10288" s="119">
        <f t="shared" si="3533"/>
        <v>1.3189999999998918</v>
      </c>
      <c r="I10288" s="125" t="s">
        <v>6766</v>
      </c>
      <c r="J10288" s="125">
        <v>64260.19</v>
      </c>
      <c r="L10288" s="118">
        <v>0.7</v>
      </c>
    </row>
    <row r="10289" spans="1:12" x14ac:dyDescent="0.2">
      <c r="D10289" s="103"/>
      <c r="G10289" s="103"/>
    </row>
    <row r="10290" spans="1:12" x14ac:dyDescent="0.2">
      <c r="A10290" s="126" t="s">
        <v>6767</v>
      </c>
      <c r="B10290" s="127">
        <v>965511.21699999995</v>
      </c>
      <c r="C10290" s="127">
        <v>6468356.9119999995</v>
      </c>
      <c r="D10290" s="103" t="s">
        <v>167</v>
      </c>
      <c r="E10290" s="125">
        <v>576.60500000000002</v>
      </c>
      <c r="F10290" s="125">
        <v>0.55500000000006366</v>
      </c>
      <c r="G10290" s="103" t="s">
        <v>167</v>
      </c>
      <c r="H10290" s="119">
        <f t="shared" si="3533"/>
        <v>1.3550000000000637</v>
      </c>
      <c r="I10290" s="125" t="s">
        <v>6768</v>
      </c>
      <c r="J10290" s="125">
        <v>64263.73</v>
      </c>
      <c r="L10290" s="118">
        <v>0.7</v>
      </c>
    </row>
    <row r="10291" spans="1:12" x14ac:dyDescent="0.2">
      <c r="D10291" s="103"/>
      <c r="G10291" s="103"/>
    </row>
    <row r="10292" spans="1:12" x14ac:dyDescent="0.2">
      <c r="A10292" s="126" t="s">
        <v>6769</v>
      </c>
      <c r="B10292" s="127">
        <v>965511.89899999998</v>
      </c>
      <c r="C10292" s="127">
        <v>6468355.193</v>
      </c>
      <c r="D10292" s="103" t="s">
        <v>167</v>
      </c>
      <c r="E10292" s="125">
        <v>576.70500000000004</v>
      </c>
      <c r="F10292" s="125">
        <v>0.60300000000006548</v>
      </c>
      <c r="G10292" s="103" t="s">
        <v>167</v>
      </c>
      <c r="H10292" s="119">
        <f t="shared" si="3533"/>
        <v>1.4030000000000655</v>
      </c>
      <c r="I10292" s="125" t="s">
        <v>6770</v>
      </c>
      <c r="J10292" s="125">
        <v>64265.58</v>
      </c>
      <c r="L10292" s="118">
        <v>0.7</v>
      </c>
    </row>
    <row r="10293" spans="1:12" x14ac:dyDescent="0.2">
      <c r="D10293" s="103"/>
      <c r="G10293" s="103"/>
    </row>
    <row r="10294" spans="1:12" x14ac:dyDescent="0.2">
      <c r="A10294" s="126" t="s">
        <v>6771</v>
      </c>
      <c r="B10294" s="127">
        <v>965512.65099999995</v>
      </c>
      <c r="C10294" s="127">
        <v>6468353.915</v>
      </c>
      <c r="D10294" s="103" t="s">
        <v>167</v>
      </c>
      <c r="E10294" s="125">
        <v>576.78499999999997</v>
      </c>
      <c r="F10294" s="125">
        <v>0.66499999999996362</v>
      </c>
      <c r="G10294" s="103" t="s">
        <v>167</v>
      </c>
      <c r="H10294" s="119">
        <f t="shared" si="3533"/>
        <v>1.4649999999999637</v>
      </c>
      <c r="I10294" s="125" t="s">
        <v>6772</v>
      </c>
      <c r="J10294" s="125">
        <v>64267.06</v>
      </c>
      <c r="L10294" s="118">
        <v>0.7</v>
      </c>
    </row>
    <row r="10295" spans="1:12" x14ac:dyDescent="0.2">
      <c r="D10295" s="103"/>
      <c r="G10295" s="103"/>
    </row>
    <row r="10296" spans="1:12" x14ac:dyDescent="0.2">
      <c r="A10296" s="126">
        <v>4113</v>
      </c>
      <c r="B10296" s="127">
        <v>965513.65500000003</v>
      </c>
      <c r="C10296" s="127">
        <v>6468352.4009999996</v>
      </c>
      <c r="D10296" s="103" t="s">
        <v>167</v>
      </c>
      <c r="E10296" s="125">
        <v>576.83500000000004</v>
      </c>
      <c r="F10296" s="125">
        <v>0.66100000000005821</v>
      </c>
      <c r="G10296" s="103" t="s">
        <v>167</v>
      </c>
      <c r="H10296" s="119">
        <f t="shared" si="3533"/>
        <v>1.4610000000000583</v>
      </c>
      <c r="I10296" s="125" t="s">
        <v>6773</v>
      </c>
      <c r="J10296" s="125">
        <v>64268.88</v>
      </c>
      <c r="L10296" s="118">
        <v>0.7</v>
      </c>
    </row>
    <row r="10297" spans="1:12" x14ac:dyDescent="0.2">
      <c r="D10297" s="103"/>
      <c r="G10297" s="103"/>
    </row>
    <row r="10298" spans="1:12" x14ac:dyDescent="0.2">
      <c r="A10298" s="126" t="s">
        <v>6774</v>
      </c>
      <c r="B10298" s="127">
        <v>965514.66</v>
      </c>
      <c r="C10298" s="127">
        <v>6468350.8269999996</v>
      </c>
      <c r="D10298" s="103" t="s">
        <v>167</v>
      </c>
      <c r="E10298" s="125">
        <v>576.88499999999999</v>
      </c>
      <c r="F10298" s="125">
        <v>0.66899999999998272</v>
      </c>
      <c r="G10298" s="103" t="s">
        <v>167</v>
      </c>
      <c r="H10298" s="119">
        <f t="shared" si="3533"/>
        <v>1.4689999999999828</v>
      </c>
      <c r="I10298" s="125" t="s">
        <v>6775</v>
      </c>
      <c r="J10298" s="125">
        <v>64270.75</v>
      </c>
      <c r="L10298" s="118">
        <v>0.7</v>
      </c>
    </row>
    <row r="10299" spans="1:12" x14ac:dyDescent="0.2">
      <c r="D10299" s="103"/>
      <c r="G10299" s="103"/>
    </row>
    <row r="10300" spans="1:12" x14ac:dyDescent="0.2">
      <c r="A10300" s="126" t="s">
        <v>6776</v>
      </c>
      <c r="B10300" s="127">
        <v>965515.72199999995</v>
      </c>
      <c r="C10300" s="127">
        <v>6468348.9589999998</v>
      </c>
      <c r="D10300" s="103" t="s">
        <v>167</v>
      </c>
      <c r="E10300" s="125">
        <v>576.92499999999995</v>
      </c>
      <c r="F10300" s="125">
        <v>0.65299999999990632</v>
      </c>
      <c r="G10300" s="103" t="s">
        <v>167</v>
      </c>
      <c r="H10300" s="119">
        <f t="shared" si="3533"/>
        <v>1.4529999999999064</v>
      </c>
      <c r="I10300" s="125" t="s">
        <v>6777</v>
      </c>
      <c r="J10300" s="125">
        <v>64272.9</v>
      </c>
      <c r="L10300" s="118">
        <v>0.7</v>
      </c>
    </row>
    <row r="10301" spans="1:12" x14ac:dyDescent="0.2">
      <c r="D10301" s="103"/>
      <c r="G10301" s="103"/>
    </row>
    <row r="10302" spans="1:12" x14ac:dyDescent="0.2">
      <c r="A10302" s="126" t="s">
        <v>6778</v>
      </c>
      <c r="B10302" s="127">
        <v>965516.18900000001</v>
      </c>
      <c r="C10302" s="127">
        <v>6468347.3689999999</v>
      </c>
      <c r="D10302" s="103" t="s">
        <v>167</v>
      </c>
      <c r="E10302" s="125">
        <v>576.90700000000004</v>
      </c>
      <c r="F10302" s="125">
        <v>0.60200000000008913</v>
      </c>
      <c r="G10302" s="103" t="s">
        <v>167</v>
      </c>
      <c r="H10302" s="119">
        <f t="shared" ref="H10302:H10364" si="3534">F10302+L10302+0.1</f>
        <v>1.4020000000000892</v>
      </c>
      <c r="I10302" s="125" t="s">
        <v>6779</v>
      </c>
      <c r="J10302" s="125">
        <v>64274.55</v>
      </c>
      <c r="L10302" s="118">
        <v>0.7</v>
      </c>
    </row>
    <row r="10303" spans="1:12" x14ac:dyDescent="0.2">
      <c r="D10303" s="103"/>
      <c r="G10303" s="103"/>
    </row>
    <row r="10304" spans="1:12" x14ac:dyDescent="0.2">
      <c r="A10304" s="126" t="s">
        <v>6780</v>
      </c>
      <c r="B10304" s="127">
        <v>965517.00600000005</v>
      </c>
      <c r="C10304" s="127">
        <v>6468343.6660000002</v>
      </c>
      <c r="D10304" s="103" t="s">
        <v>167</v>
      </c>
      <c r="E10304" s="125">
        <v>576.86699999999996</v>
      </c>
      <c r="F10304" s="125">
        <v>0.45999999999992269</v>
      </c>
      <c r="G10304" s="103" t="s">
        <v>167</v>
      </c>
      <c r="H10304" s="119">
        <f t="shared" si="3534"/>
        <v>1.2599999999999227</v>
      </c>
      <c r="I10304" s="125" t="s">
        <v>6781</v>
      </c>
      <c r="J10304" s="125">
        <v>64278.35</v>
      </c>
      <c r="L10304" s="118">
        <v>0.7</v>
      </c>
    </row>
    <row r="10305" spans="1:12" x14ac:dyDescent="0.2">
      <c r="D10305" s="103"/>
      <c r="G10305" s="103"/>
    </row>
    <row r="10306" spans="1:12" x14ac:dyDescent="0.2">
      <c r="A10306" s="126" t="s">
        <v>6782</v>
      </c>
      <c r="B10306" s="127">
        <v>965517.71400000004</v>
      </c>
      <c r="C10306" s="127">
        <v>6468340.2589999996</v>
      </c>
      <c r="D10306" s="103" t="s">
        <v>167</v>
      </c>
      <c r="E10306" s="125">
        <v>576.97199999999998</v>
      </c>
      <c r="F10306" s="125">
        <v>0.47199999999997999</v>
      </c>
      <c r="G10306" s="103" t="s">
        <v>167</v>
      </c>
      <c r="H10306" s="119">
        <f t="shared" si="3534"/>
        <v>1.27199999999998</v>
      </c>
      <c r="I10306" s="125" t="s">
        <v>6783</v>
      </c>
      <c r="J10306" s="125">
        <v>64281.83</v>
      </c>
      <c r="L10306" s="118">
        <v>0.7</v>
      </c>
    </row>
    <row r="10307" spans="1:12" x14ac:dyDescent="0.2">
      <c r="D10307" s="103"/>
      <c r="G10307" s="103"/>
    </row>
    <row r="10308" spans="1:12" x14ac:dyDescent="0.2">
      <c r="A10308" s="126">
        <v>4114</v>
      </c>
      <c r="B10308" s="127">
        <v>965519.01</v>
      </c>
      <c r="C10308" s="127">
        <v>6468335.0449999999</v>
      </c>
      <c r="D10308" s="103" t="s">
        <v>167</v>
      </c>
      <c r="E10308" s="125">
        <v>577.13400000000001</v>
      </c>
      <c r="F10308" s="125">
        <v>0.54499999999995907</v>
      </c>
      <c r="G10308" s="103" t="s">
        <v>167</v>
      </c>
      <c r="H10308" s="119">
        <f t="shared" si="3534"/>
        <v>1.3449999999999591</v>
      </c>
      <c r="I10308" s="125" t="s">
        <v>6784</v>
      </c>
      <c r="J10308" s="125">
        <v>64287.199999999997</v>
      </c>
      <c r="L10308" s="118">
        <v>0.7</v>
      </c>
    </row>
    <row r="10309" spans="1:12" x14ac:dyDescent="0.2">
      <c r="D10309" s="103"/>
      <c r="G10309" s="103"/>
    </row>
    <row r="10310" spans="1:12" x14ac:dyDescent="0.2">
      <c r="A10310" s="126" t="s">
        <v>6785</v>
      </c>
      <c r="B10310" s="127">
        <v>965521.18900000001</v>
      </c>
      <c r="C10310" s="127">
        <v>6468328.2649999997</v>
      </c>
      <c r="D10310" s="103" t="s">
        <v>167</v>
      </c>
      <c r="E10310" s="125">
        <v>577.15800000000002</v>
      </c>
      <c r="F10310" s="125">
        <v>0.36500000000000909</v>
      </c>
      <c r="G10310" s="103" t="s">
        <v>167</v>
      </c>
      <c r="H10310" s="119">
        <f t="shared" si="3534"/>
        <v>1.1650000000000091</v>
      </c>
      <c r="I10310" s="125" t="s">
        <v>6786</v>
      </c>
      <c r="J10310" s="125">
        <v>64294.33</v>
      </c>
      <c r="L10310" s="118">
        <v>0.7</v>
      </c>
    </row>
    <row r="10311" spans="1:12" x14ac:dyDescent="0.2">
      <c r="D10311" s="103"/>
      <c r="G10311" s="103"/>
    </row>
    <row r="10312" spans="1:12" x14ac:dyDescent="0.2">
      <c r="A10312" s="126" t="s">
        <v>6787</v>
      </c>
      <c r="B10312" s="127">
        <v>965523.804</v>
      </c>
      <c r="C10312" s="127">
        <v>6468319.4000000004</v>
      </c>
      <c r="D10312" s="103" t="s">
        <v>167</v>
      </c>
      <c r="E10312" s="125">
        <v>577.37900000000002</v>
      </c>
      <c r="F10312" s="125">
        <v>0.41100000000005821</v>
      </c>
      <c r="G10312" s="103" t="s">
        <v>167</v>
      </c>
      <c r="H10312" s="119">
        <f t="shared" si="3534"/>
        <v>1.2110000000000583</v>
      </c>
      <c r="I10312" s="125" t="s">
        <v>6788</v>
      </c>
      <c r="J10312" s="125">
        <v>64303.8</v>
      </c>
      <c r="L10312" s="118">
        <v>0.7</v>
      </c>
    </row>
    <row r="10313" spans="1:12" x14ac:dyDescent="0.2">
      <c r="D10313" s="103"/>
      <c r="G10313" s="103"/>
    </row>
    <row r="10314" spans="1:12" x14ac:dyDescent="0.2">
      <c r="A10314" s="126" t="s">
        <v>6789</v>
      </c>
      <c r="B10314" s="127">
        <v>965524.06099999999</v>
      </c>
      <c r="C10314" s="127">
        <v>6468317.6840000004</v>
      </c>
      <c r="D10314" s="103" t="s">
        <v>167</v>
      </c>
      <c r="E10314" s="125">
        <v>577.42399999999998</v>
      </c>
      <c r="F10314" s="125">
        <v>0.57499999999993179</v>
      </c>
      <c r="G10314" s="103" t="s">
        <v>167</v>
      </c>
      <c r="H10314" s="119">
        <f t="shared" si="3534"/>
        <v>1.3749999999999318</v>
      </c>
      <c r="I10314" s="125" t="s">
        <v>6790</v>
      </c>
      <c r="J10314" s="125">
        <v>64305.3</v>
      </c>
      <c r="L10314" s="118">
        <v>0.7</v>
      </c>
    </row>
    <row r="10315" spans="1:12" x14ac:dyDescent="0.2">
      <c r="D10315" s="103"/>
      <c r="G10315" s="103"/>
    </row>
    <row r="10316" spans="1:12" x14ac:dyDescent="0.2">
      <c r="A10316" s="126">
        <v>4115</v>
      </c>
      <c r="B10316" s="127">
        <v>965524.23699999996</v>
      </c>
      <c r="C10316" s="127">
        <v>6468314.8109999998</v>
      </c>
      <c r="D10316" s="103" t="s">
        <v>167</v>
      </c>
      <c r="E10316" s="125">
        <v>577.49699999999996</v>
      </c>
      <c r="F10316" s="125">
        <v>0.7319999999999709</v>
      </c>
      <c r="G10316" s="103" t="s">
        <v>167</v>
      </c>
      <c r="H10316" s="119">
        <f t="shared" si="3534"/>
        <v>1.5319999999999709</v>
      </c>
      <c r="I10316" s="125" t="s">
        <v>6791</v>
      </c>
      <c r="J10316" s="125">
        <v>64308.17</v>
      </c>
      <c r="L10316" s="118">
        <v>0.7</v>
      </c>
    </row>
    <row r="10317" spans="1:12" x14ac:dyDescent="0.2">
      <c r="D10317" s="103"/>
      <c r="G10317" s="103"/>
    </row>
    <row r="10318" spans="1:12" x14ac:dyDescent="0.2">
      <c r="A10318" s="126" t="s">
        <v>6792</v>
      </c>
      <c r="B10318" s="127">
        <v>965524.34299999999</v>
      </c>
      <c r="C10318" s="127">
        <v>6468312.4160000002</v>
      </c>
      <c r="D10318" s="103" t="s">
        <v>167</v>
      </c>
      <c r="E10318" s="125">
        <v>577.52300000000002</v>
      </c>
      <c r="F10318" s="125">
        <v>0.94700000000000273</v>
      </c>
      <c r="G10318" s="103" t="s">
        <v>167</v>
      </c>
      <c r="H10318" s="119">
        <f t="shared" si="3534"/>
        <v>1.7470000000000028</v>
      </c>
      <c r="I10318" s="125" t="s">
        <v>6793</v>
      </c>
      <c r="J10318" s="125">
        <v>64310.58</v>
      </c>
      <c r="L10318" s="118">
        <v>0.7</v>
      </c>
    </row>
    <row r="10319" spans="1:12" x14ac:dyDescent="0.2">
      <c r="D10319" s="103"/>
      <c r="G10319" s="103"/>
    </row>
    <row r="10320" spans="1:12" x14ac:dyDescent="0.2">
      <c r="A10320" s="126" t="s">
        <v>6794</v>
      </c>
      <c r="B10320" s="127">
        <v>965524.21499999997</v>
      </c>
      <c r="C10320" s="127">
        <v>6468310.5029999996</v>
      </c>
      <c r="D10320" s="103" t="s">
        <v>167</v>
      </c>
      <c r="E10320" s="125">
        <v>577.54300000000001</v>
      </c>
      <c r="F10320" s="125">
        <v>1.06899999999996</v>
      </c>
      <c r="G10320" s="103" t="s">
        <v>167</v>
      </c>
      <c r="H10320" s="119">
        <f t="shared" si="3534"/>
        <v>1.86899999999996</v>
      </c>
      <c r="I10320" s="125" t="s">
        <v>6795</v>
      </c>
      <c r="J10320" s="125">
        <v>64312.49</v>
      </c>
      <c r="L10320" s="118">
        <v>0.7</v>
      </c>
    </row>
    <row r="10321" spans="1:12" x14ac:dyDescent="0.2">
      <c r="D10321" s="103"/>
      <c r="G10321" s="103"/>
    </row>
    <row r="10322" spans="1:12" x14ac:dyDescent="0.2">
      <c r="A10322" s="126" t="s">
        <v>6796</v>
      </c>
      <c r="B10322" s="127">
        <v>965524.26</v>
      </c>
      <c r="C10322" s="127">
        <v>6468309.3550000004</v>
      </c>
      <c r="D10322" s="103" t="s">
        <v>167</v>
      </c>
      <c r="E10322" s="125">
        <v>577.56899999999996</v>
      </c>
      <c r="F10322" s="125">
        <v>1.0639999999999645</v>
      </c>
      <c r="G10322" s="103" t="s">
        <v>167</v>
      </c>
      <c r="H10322" s="119">
        <f t="shared" si="3534"/>
        <v>1.8639999999999646</v>
      </c>
      <c r="I10322" s="125" t="s">
        <v>6797</v>
      </c>
      <c r="J10322" s="125">
        <v>64314.91</v>
      </c>
      <c r="L10322" s="118">
        <v>0.7</v>
      </c>
    </row>
    <row r="10323" spans="1:12" x14ac:dyDescent="0.2">
      <c r="D10323" s="103"/>
      <c r="G10323" s="103"/>
    </row>
    <row r="10324" spans="1:12" x14ac:dyDescent="0.2">
      <c r="A10324" s="126" t="s">
        <v>6798</v>
      </c>
      <c r="B10324" s="127">
        <v>965524.32499999995</v>
      </c>
      <c r="C10324" s="127">
        <v>6468308.091</v>
      </c>
      <c r="D10324" s="103" t="s">
        <v>167</v>
      </c>
      <c r="E10324" s="125">
        <v>577.59799999999996</v>
      </c>
      <c r="F10324" s="125">
        <v>1.2329999999999472</v>
      </c>
      <c r="G10324" s="103" t="s">
        <v>167</v>
      </c>
      <c r="H10324" s="119">
        <f t="shared" si="3534"/>
        <v>2.0329999999999471</v>
      </c>
      <c r="I10324" s="125" t="s">
        <v>6799</v>
      </c>
      <c r="J10324" s="125">
        <v>64317.55</v>
      </c>
      <c r="L10324" s="118">
        <v>0.7</v>
      </c>
    </row>
    <row r="10325" spans="1:12" x14ac:dyDescent="0.2">
      <c r="D10325" s="103"/>
      <c r="G10325" s="103"/>
    </row>
    <row r="10326" spans="1:12" x14ac:dyDescent="0.2">
      <c r="A10326" s="126" t="s">
        <v>6800</v>
      </c>
      <c r="B10326" s="127">
        <v>965524.89500000002</v>
      </c>
      <c r="C10326" s="127">
        <v>6468305.5180000002</v>
      </c>
      <c r="D10326" s="103" t="s">
        <v>167</v>
      </c>
      <c r="E10326" s="125">
        <v>577.66800000000001</v>
      </c>
      <c r="F10326" s="125">
        <v>1.5480000000000018</v>
      </c>
      <c r="G10326" s="103" t="s">
        <v>167</v>
      </c>
      <c r="H10326" s="119">
        <f t="shared" si="3534"/>
        <v>2.5480000000000018</v>
      </c>
      <c r="I10326" s="125" t="s">
        <v>6801</v>
      </c>
      <c r="J10326" s="125">
        <v>64319.51</v>
      </c>
      <c r="L10326" s="118">
        <v>0.9</v>
      </c>
    </row>
    <row r="10327" spans="1:12" x14ac:dyDescent="0.2">
      <c r="D10327" s="103"/>
      <c r="G10327" s="103"/>
    </row>
    <row r="10328" spans="1:12" x14ac:dyDescent="0.2">
      <c r="A10328" s="126" t="s">
        <v>6802</v>
      </c>
      <c r="B10328" s="127">
        <v>965525.32200000004</v>
      </c>
      <c r="C10328" s="127">
        <v>6468303.6320000002</v>
      </c>
      <c r="D10328" s="103" t="s">
        <v>167</v>
      </c>
      <c r="E10328" s="125">
        <v>577.72</v>
      </c>
      <c r="F10328" s="125">
        <v>1.9289999999999736</v>
      </c>
      <c r="G10328" s="103" t="s">
        <v>167</v>
      </c>
      <c r="H10328" s="119">
        <f t="shared" si="3534"/>
        <v>2.9289999999999736</v>
      </c>
      <c r="I10328" s="125" t="s">
        <v>6803</v>
      </c>
      <c r="J10328" s="125">
        <v>64326.2</v>
      </c>
      <c r="L10328" s="118">
        <v>0.9</v>
      </c>
    </row>
    <row r="10329" spans="1:12" x14ac:dyDescent="0.2">
      <c r="D10329" s="103"/>
      <c r="G10329" s="103"/>
    </row>
    <row r="10330" spans="1:12" x14ac:dyDescent="0.2">
      <c r="A10330" s="126">
        <v>4116</v>
      </c>
      <c r="B10330" s="127">
        <v>965526.60199999996</v>
      </c>
      <c r="C10330" s="127">
        <v>6468297.5489999996</v>
      </c>
      <c r="D10330" s="103" t="s">
        <v>167</v>
      </c>
      <c r="E10330" s="125">
        <v>577.93700000000001</v>
      </c>
      <c r="F10330" s="125">
        <v>4.6240000000000236</v>
      </c>
      <c r="G10330" s="103" t="s">
        <v>167</v>
      </c>
      <c r="H10330" s="119">
        <f t="shared" si="3534"/>
        <v>5.6240000000000236</v>
      </c>
      <c r="I10330" s="125" t="s">
        <v>6804</v>
      </c>
      <c r="J10330" s="125">
        <v>64328</v>
      </c>
      <c r="L10330" s="118">
        <v>0.9</v>
      </c>
    </row>
    <row r="10331" spans="1:12" x14ac:dyDescent="0.2">
      <c r="D10331" s="103"/>
      <c r="G10331" s="103"/>
    </row>
    <row r="10332" spans="1:12" x14ac:dyDescent="0.2">
      <c r="A10332" s="126" t="s">
        <v>6805</v>
      </c>
      <c r="B10332" s="127">
        <v>965526.98300000001</v>
      </c>
      <c r="C10332" s="127">
        <v>6468295.9060000004</v>
      </c>
      <c r="D10332" s="103" t="s">
        <v>167</v>
      </c>
      <c r="E10332" s="125">
        <v>577.98500000000001</v>
      </c>
      <c r="F10332" s="125">
        <v>5.2910000000000537</v>
      </c>
      <c r="G10332" s="103" t="s">
        <v>167</v>
      </c>
      <c r="H10332" s="119">
        <f t="shared" si="3534"/>
        <v>6.2910000000000537</v>
      </c>
      <c r="I10332" s="125" t="s">
        <v>6806</v>
      </c>
      <c r="J10332" s="125">
        <v>64329.25</v>
      </c>
      <c r="L10332" s="118">
        <v>0.9</v>
      </c>
    </row>
    <row r="10333" spans="1:12" x14ac:dyDescent="0.2">
      <c r="D10333" s="103"/>
      <c r="G10333" s="103"/>
    </row>
    <row r="10334" spans="1:12" x14ac:dyDescent="0.2">
      <c r="A10334" s="126" t="s">
        <v>6807</v>
      </c>
      <c r="B10334" s="127">
        <v>965527.26399999997</v>
      </c>
      <c r="C10334" s="127">
        <v>6468294.8480000002</v>
      </c>
      <c r="D10334" s="103" t="s">
        <v>167</v>
      </c>
      <c r="E10334" s="125">
        <v>578.01599999999996</v>
      </c>
      <c r="F10334" s="125">
        <v>5.9209999999999354</v>
      </c>
      <c r="G10334" s="103" t="s">
        <v>167</v>
      </c>
      <c r="H10334" s="119">
        <f t="shared" si="3534"/>
        <v>6.9209999999999354</v>
      </c>
      <c r="I10334" s="125" t="s">
        <v>6808</v>
      </c>
      <c r="J10334" s="125">
        <v>64330.16</v>
      </c>
      <c r="L10334" s="118">
        <v>0.9</v>
      </c>
    </row>
    <row r="10335" spans="1:12" x14ac:dyDescent="0.2">
      <c r="D10335" s="103"/>
      <c r="G10335" s="103"/>
    </row>
    <row r="10336" spans="1:12" x14ac:dyDescent="0.2">
      <c r="A10336" s="126" t="s">
        <v>6809</v>
      </c>
      <c r="B10336" s="127">
        <v>965527.50699999998</v>
      </c>
      <c r="C10336" s="127">
        <v>6468294.0520000001</v>
      </c>
      <c r="D10336" s="103" t="s">
        <v>167</v>
      </c>
      <c r="E10336" s="125">
        <v>578.03899999999999</v>
      </c>
      <c r="F10336" s="125">
        <v>6.3120000000000118</v>
      </c>
      <c r="G10336" s="103" t="s">
        <v>167</v>
      </c>
      <c r="H10336" s="119">
        <f t="shared" si="3534"/>
        <v>7.3120000000000118</v>
      </c>
      <c r="I10336" s="125" t="s">
        <v>6810</v>
      </c>
      <c r="J10336" s="125">
        <v>64330.53</v>
      </c>
      <c r="L10336" s="118">
        <v>0.9</v>
      </c>
    </row>
    <row r="10337" spans="1:12" x14ac:dyDescent="0.2">
      <c r="D10337" s="103"/>
      <c r="G10337" s="103"/>
    </row>
    <row r="10338" spans="1:12" x14ac:dyDescent="0.2">
      <c r="A10338" s="126" t="s">
        <v>6811</v>
      </c>
      <c r="B10338" s="127">
        <v>965527.65599999996</v>
      </c>
      <c r="C10338" s="127">
        <v>6468293.71</v>
      </c>
      <c r="D10338" s="103" t="s">
        <v>167</v>
      </c>
      <c r="E10338" s="125">
        <v>578.04999999999995</v>
      </c>
      <c r="F10338" s="125">
        <v>6.3819999999999482</v>
      </c>
      <c r="G10338" s="103" t="s">
        <v>167</v>
      </c>
      <c r="H10338" s="119">
        <f t="shared" si="3534"/>
        <v>7.3819999999999482</v>
      </c>
      <c r="I10338" s="125" t="s">
        <v>6812</v>
      </c>
      <c r="J10338" s="125">
        <v>64331.199999999997</v>
      </c>
      <c r="L10338" s="118">
        <v>0.9</v>
      </c>
    </row>
    <row r="10339" spans="1:12" x14ac:dyDescent="0.2">
      <c r="D10339" s="103"/>
      <c r="G10339" s="103"/>
    </row>
    <row r="10340" spans="1:12" x14ac:dyDescent="0.2">
      <c r="A10340" s="126" t="s">
        <v>6813</v>
      </c>
      <c r="B10340" s="127">
        <v>965527.83799999999</v>
      </c>
      <c r="C10340" s="127">
        <v>6468293.125</v>
      </c>
      <c r="D10340" s="103" t="s">
        <v>167</v>
      </c>
      <c r="E10340" s="125">
        <v>578.06700000000001</v>
      </c>
      <c r="F10340" s="125">
        <v>6.6850000000000591</v>
      </c>
      <c r="G10340" s="103" t="s">
        <v>167</v>
      </c>
      <c r="H10340" s="119">
        <f t="shared" si="3534"/>
        <v>7.6850000000000591</v>
      </c>
      <c r="I10340" s="125" t="s">
        <v>6814</v>
      </c>
      <c r="J10340" s="125">
        <v>64332.23</v>
      </c>
      <c r="L10340" s="118">
        <v>0.9</v>
      </c>
    </row>
    <row r="10341" spans="1:12" x14ac:dyDescent="0.2">
      <c r="D10341" s="103"/>
      <c r="G10341" s="103"/>
    </row>
    <row r="10342" spans="1:12" x14ac:dyDescent="0.2">
      <c r="A10342" s="126" t="s">
        <v>6815</v>
      </c>
      <c r="B10342" s="127">
        <v>965528.02300000004</v>
      </c>
      <c r="C10342" s="127">
        <v>6468292.2130000005</v>
      </c>
      <c r="D10342" s="103" t="s">
        <v>167</v>
      </c>
      <c r="E10342" s="125">
        <v>578.09400000000005</v>
      </c>
      <c r="F10342" s="125">
        <v>7.1340000000000146</v>
      </c>
      <c r="G10342" s="103" t="s">
        <v>167</v>
      </c>
      <c r="H10342" s="119">
        <f t="shared" si="3534"/>
        <v>8.1340000000000146</v>
      </c>
      <c r="I10342" s="125" t="s">
        <v>6816</v>
      </c>
      <c r="J10342" s="125">
        <v>64332.67</v>
      </c>
      <c r="L10342" s="118">
        <v>0.9</v>
      </c>
    </row>
    <row r="10343" spans="1:12" x14ac:dyDescent="0.2">
      <c r="D10343" s="103"/>
      <c r="G10343" s="103"/>
    </row>
    <row r="10344" spans="1:12" x14ac:dyDescent="0.2">
      <c r="A10344" s="126" t="s">
        <v>6817</v>
      </c>
      <c r="B10344" s="127">
        <v>965528.15500000003</v>
      </c>
      <c r="C10344" s="127">
        <v>6468291.8660000004</v>
      </c>
      <c r="D10344" s="103" t="s">
        <v>167</v>
      </c>
      <c r="E10344" s="125">
        <v>578.10400000000004</v>
      </c>
      <c r="F10344" s="125">
        <v>7.3849999999999909</v>
      </c>
      <c r="G10344" s="103" t="s">
        <v>167</v>
      </c>
      <c r="H10344" s="119">
        <f t="shared" si="3534"/>
        <v>8.3849999999999909</v>
      </c>
      <c r="I10344" s="125" t="s">
        <v>6818</v>
      </c>
      <c r="J10344" s="125">
        <v>64333.62</v>
      </c>
      <c r="L10344" s="118">
        <v>0.9</v>
      </c>
    </row>
    <row r="10345" spans="1:12" x14ac:dyDescent="0.2">
      <c r="D10345" s="103"/>
      <c r="G10345" s="103"/>
    </row>
    <row r="10346" spans="1:12" x14ac:dyDescent="0.2">
      <c r="A10346" s="126" t="s">
        <v>6819</v>
      </c>
      <c r="B10346" s="127">
        <v>965528.37</v>
      </c>
      <c r="C10346" s="127">
        <v>6468290.9850000003</v>
      </c>
      <c r="D10346" s="103" t="s">
        <v>167</v>
      </c>
      <c r="E10346" s="125">
        <v>578.13</v>
      </c>
      <c r="F10346" s="125">
        <v>7.7000000000000455</v>
      </c>
      <c r="G10346" s="103" t="s">
        <v>167</v>
      </c>
      <c r="H10346" s="119">
        <f t="shared" si="3534"/>
        <v>8.7000000000000455</v>
      </c>
      <c r="I10346" s="125" t="s">
        <v>6820</v>
      </c>
      <c r="J10346" s="125">
        <v>64334.26</v>
      </c>
      <c r="L10346" s="118">
        <v>0.9</v>
      </c>
    </row>
    <row r="10347" spans="1:12" x14ac:dyDescent="0.2">
      <c r="D10347" s="103"/>
      <c r="G10347" s="103"/>
    </row>
    <row r="10348" spans="1:12" x14ac:dyDescent="0.2">
      <c r="A10348" s="126" t="s">
        <v>6821</v>
      </c>
      <c r="B10348" s="127">
        <v>965528.55700000003</v>
      </c>
      <c r="C10348" s="127">
        <v>6468290.4749999996</v>
      </c>
      <c r="D10348" s="103" t="s">
        <v>167</v>
      </c>
      <c r="E10348" s="125">
        <v>578.15200000000004</v>
      </c>
      <c r="F10348" s="125">
        <v>8.0660000000000309</v>
      </c>
      <c r="G10348" s="103" t="s">
        <v>167</v>
      </c>
      <c r="H10348" s="119">
        <f t="shared" si="3534"/>
        <v>9.0660000000000309</v>
      </c>
      <c r="I10348" s="125" t="s">
        <v>6822</v>
      </c>
      <c r="J10348" s="125">
        <v>64335.09</v>
      </c>
      <c r="L10348" s="118">
        <v>0.9</v>
      </c>
    </row>
    <row r="10349" spans="1:12" x14ac:dyDescent="0.2">
      <c r="D10349" s="103"/>
      <c r="G10349" s="103"/>
    </row>
    <row r="10350" spans="1:12" x14ac:dyDescent="0.2">
      <c r="A10350" s="126" t="s">
        <v>6823</v>
      </c>
      <c r="B10350" s="127">
        <v>965528.76</v>
      </c>
      <c r="C10350" s="127">
        <v>6468289.7280000001</v>
      </c>
      <c r="D10350" s="103" t="s">
        <v>167</v>
      </c>
      <c r="E10350" s="125">
        <v>578.18499999999995</v>
      </c>
      <c r="F10350" s="125">
        <v>8.4089999999999918</v>
      </c>
      <c r="G10350" s="103" t="s">
        <v>167</v>
      </c>
      <c r="H10350" s="119">
        <f t="shared" si="3534"/>
        <v>9.4089999999999918</v>
      </c>
      <c r="I10350" s="125" t="s">
        <v>6824</v>
      </c>
      <c r="J10350" s="125">
        <v>64336.5</v>
      </c>
      <c r="L10350" s="118">
        <v>0.9</v>
      </c>
    </row>
    <row r="10351" spans="1:12" x14ac:dyDescent="0.2">
      <c r="D10351" s="103"/>
      <c r="G10351" s="103"/>
    </row>
    <row r="10352" spans="1:12" x14ac:dyDescent="0.2">
      <c r="A10352" s="126" t="s">
        <v>6825</v>
      </c>
      <c r="B10352" s="127">
        <v>965529.01199999999</v>
      </c>
      <c r="C10352" s="127">
        <v>6468288.523</v>
      </c>
      <c r="D10352" s="103" t="s">
        <v>167</v>
      </c>
      <c r="E10352" s="125">
        <v>578.23699999999997</v>
      </c>
      <c r="F10352" s="125">
        <v>9.1549999999999727</v>
      </c>
      <c r="G10352" s="103" t="s">
        <v>167</v>
      </c>
      <c r="H10352" s="119">
        <f t="shared" si="3534"/>
        <v>10.154999999999973</v>
      </c>
      <c r="I10352" s="125" t="s">
        <v>6824</v>
      </c>
      <c r="J10352" s="125">
        <v>64336.5</v>
      </c>
      <c r="L10352" s="118">
        <v>0.9</v>
      </c>
    </row>
    <row r="10353" spans="1:12" x14ac:dyDescent="0.2">
      <c r="D10353" s="103"/>
      <c r="G10353" s="103"/>
    </row>
    <row r="10354" spans="1:12" x14ac:dyDescent="0.2">
      <c r="A10354" s="126" t="s">
        <v>6826</v>
      </c>
      <c r="B10354" s="127">
        <v>965529.13899999997</v>
      </c>
      <c r="C10354" s="127">
        <v>6468288.1160000004</v>
      </c>
      <c r="D10354" s="103" t="s">
        <v>167</v>
      </c>
      <c r="E10354" s="125">
        <v>578.255</v>
      </c>
      <c r="F10354" s="125">
        <v>9.4189999999999827</v>
      </c>
      <c r="G10354" s="103" t="s">
        <v>167</v>
      </c>
      <c r="H10354" s="119">
        <f t="shared" si="3534"/>
        <v>10.418999999999983</v>
      </c>
      <c r="I10354" s="125" t="s">
        <v>6827</v>
      </c>
      <c r="J10354" s="125">
        <v>64337</v>
      </c>
      <c r="L10354" s="118">
        <v>0.9</v>
      </c>
    </row>
    <row r="10355" spans="1:12" x14ac:dyDescent="0.2">
      <c r="D10355" s="103"/>
      <c r="G10355" s="103"/>
    </row>
    <row r="10356" spans="1:12" x14ac:dyDescent="0.2">
      <c r="A10356" s="126" t="s">
        <v>6828</v>
      </c>
      <c r="B10356" s="127">
        <v>965529.33600000001</v>
      </c>
      <c r="C10356" s="127">
        <v>6468287.4450000003</v>
      </c>
      <c r="D10356" s="103" t="s">
        <v>167</v>
      </c>
      <c r="E10356" s="125">
        <v>578.28399999999999</v>
      </c>
      <c r="F10356" s="125">
        <v>9.7730000000000246</v>
      </c>
      <c r="G10356" s="103" t="s">
        <v>167</v>
      </c>
      <c r="H10356" s="119">
        <f t="shared" si="3534"/>
        <v>10.773000000000025</v>
      </c>
      <c r="I10356" s="125" t="s">
        <v>6829</v>
      </c>
      <c r="J10356" s="125">
        <v>64337.77</v>
      </c>
      <c r="L10356" s="118">
        <v>0.9</v>
      </c>
    </row>
    <row r="10357" spans="1:12" x14ac:dyDescent="0.2">
      <c r="D10357" s="103"/>
      <c r="G10357" s="103"/>
    </row>
    <row r="10358" spans="1:12" x14ac:dyDescent="0.2">
      <c r="A10358" s="126" t="s">
        <v>6830</v>
      </c>
      <c r="B10358" s="127">
        <v>965529.76899999997</v>
      </c>
      <c r="C10358" s="127">
        <v>6468285.7230000002</v>
      </c>
      <c r="D10358" s="103" t="s">
        <v>167</v>
      </c>
      <c r="E10358" s="125">
        <v>578.35799999999995</v>
      </c>
      <c r="F10358" s="125">
        <v>10.680999999999926</v>
      </c>
      <c r="G10358" s="103" t="s">
        <v>167</v>
      </c>
      <c r="H10358" s="119">
        <f t="shared" si="3534"/>
        <v>11.680999999999926</v>
      </c>
      <c r="I10358" s="125" t="s">
        <v>6831</v>
      </c>
      <c r="J10358" s="125">
        <v>64339.73</v>
      </c>
      <c r="L10358" s="118">
        <v>0.9</v>
      </c>
    </row>
    <row r="10359" spans="1:12" x14ac:dyDescent="0.2">
      <c r="D10359" s="103"/>
      <c r="G10359" s="103"/>
    </row>
    <row r="10360" spans="1:12" x14ac:dyDescent="0.2">
      <c r="A10360" s="126" t="s">
        <v>6832</v>
      </c>
      <c r="B10360" s="127">
        <v>965530.09600000002</v>
      </c>
      <c r="C10360" s="127">
        <v>6468284.4759999998</v>
      </c>
      <c r="D10360" s="103" t="s">
        <v>167</v>
      </c>
      <c r="E10360" s="125">
        <v>578.36699999999996</v>
      </c>
      <c r="F10360" s="125">
        <v>11.423000000000002</v>
      </c>
      <c r="G10360" s="103" t="s">
        <v>167</v>
      </c>
      <c r="H10360" s="119">
        <f t="shared" si="3534"/>
        <v>12.423000000000002</v>
      </c>
      <c r="I10360" s="125" t="s">
        <v>6833</v>
      </c>
      <c r="J10360" s="125">
        <v>64341.21</v>
      </c>
      <c r="L10360" s="118">
        <v>0.9</v>
      </c>
    </row>
    <row r="10361" spans="1:12" x14ac:dyDescent="0.2">
      <c r="D10361" s="103"/>
      <c r="G10361" s="103"/>
    </row>
    <row r="10362" spans="1:12" x14ac:dyDescent="0.2">
      <c r="A10362" s="126" t="s">
        <v>6834</v>
      </c>
      <c r="B10362" s="127">
        <v>965530.25899999996</v>
      </c>
      <c r="C10362" s="127">
        <v>6468283.8109999998</v>
      </c>
      <c r="D10362" s="103" t="s">
        <v>167</v>
      </c>
      <c r="E10362" s="125">
        <v>578.37199999999996</v>
      </c>
      <c r="F10362" s="125">
        <v>11.76400000000001</v>
      </c>
      <c r="G10362" s="103" t="s">
        <v>167</v>
      </c>
      <c r="H10362" s="119">
        <f t="shared" si="3534"/>
        <v>12.76400000000001</v>
      </c>
      <c r="I10362" s="125" t="s">
        <v>6835</v>
      </c>
      <c r="J10362" s="125">
        <v>64341.97</v>
      </c>
      <c r="L10362" s="118">
        <v>0.9</v>
      </c>
    </row>
    <row r="10363" spans="1:12" x14ac:dyDescent="0.2">
      <c r="D10363" s="103"/>
      <c r="G10363" s="103"/>
    </row>
    <row r="10364" spans="1:12" x14ac:dyDescent="0.2">
      <c r="A10364" s="126" t="s">
        <v>6836</v>
      </c>
      <c r="B10364" s="127">
        <v>965530.39599999995</v>
      </c>
      <c r="C10364" s="127">
        <v>6468283.0379999997</v>
      </c>
      <c r="D10364" s="103" t="s">
        <v>167</v>
      </c>
      <c r="E10364" s="125">
        <v>578.37699999999995</v>
      </c>
      <c r="F10364" s="125">
        <v>11.955999999999904</v>
      </c>
      <c r="G10364" s="103" t="s">
        <v>167</v>
      </c>
      <c r="H10364" s="119">
        <f t="shared" si="3534"/>
        <v>12.955999999999904</v>
      </c>
      <c r="I10364" s="125" t="s">
        <v>6837</v>
      </c>
      <c r="J10364" s="125">
        <v>64342.78</v>
      </c>
      <c r="L10364" s="118">
        <v>0.9</v>
      </c>
    </row>
    <row r="10365" spans="1:12" x14ac:dyDescent="0.2">
      <c r="D10365" s="103"/>
      <c r="G10365" s="103"/>
    </row>
    <row r="10366" spans="1:12" x14ac:dyDescent="0.2">
      <c r="A10366" s="126" t="s">
        <v>6838</v>
      </c>
      <c r="B10366" s="127">
        <v>965530.83600000001</v>
      </c>
      <c r="C10366" s="127">
        <v>6468281.7690000003</v>
      </c>
      <c r="D10366" s="103" t="s">
        <v>167</v>
      </c>
      <c r="E10366" s="125">
        <v>578.38699999999994</v>
      </c>
      <c r="F10366" s="125">
        <v>12.617999999999938</v>
      </c>
      <c r="G10366" s="103" t="s">
        <v>167</v>
      </c>
      <c r="H10366" s="119">
        <f t="shared" ref="H10366:H10428" si="3535">F10366+L10366+0.1</f>
        <v>13.617999999999938</v>
      </c>
      <c r="I10366" s="125" t="s">
        <v>6839</v>
      </c>
      <c r="J10366" s="125">
        <v>64344.27</v>
      </c>
      <c r="L10366" s="118">
        <v>0.9</v>
      </c>
    </row>
    <row r="10367" spans="1:12" x14ac:dyDescent="0.2">
      <c r="D10367" s="103"/>
      <c r="G10367" s="103"/>
    </row>
    <row r="10368" spans="1:12" x14ac:dyDescent="0.2">
      <c r="A10368" s="126">
        <v>4117</v>
      </c>
      <c r="B10368" s="127">
        <v>965531.37399999995</v>
      </c>
      <c r="C10368" s="127">
        <v>6468279.193</v>
      </c>
      <c r="D10368" s="103" t="s">
        <v>167</v>
      </c>
      <c r="E10368" s="125">
        <v>578.40499999999997</v>
      </c>
      <c r="F10368" s="125">
        <v>13.658999999999992</v>
      </c>
      <c r="G10368" s="103" t="s">
        <v>167</v>
      </c>
      <c r="H10368" s="119">
        <f t="shared" si="3535"/>
        <v>14.658999999999992</v>
      </c>
      <c r="I10368" s="125" t="s">
        <v>6840</v>
      </c>
      <c r="J10368" s="125">
        <v>64347.09</v>
      </c>
      <c r="L10368" s="118">
        <v>0.9</v>
      </c>
    </row>
    <row r="10369" spans="1:12" x14ac:dyDescent="0.2">
      <c r="D10369" s="103"/>
      <c r="G10369" s="103"/>
    </row>
    <row r="10370" spans="1:12" x14ac:dyDescent="0.2">
      <c r="A10370" s="126" t="s">
        <v>6841</v>
      </c>
      <c r="B10370" s="127">
        <v>965531.89099999995</v>
      </c>
      <c r="C10370" s="127">
        <v>6468277.3839999996</v>
      </c>
      <c r="D10370" s="103" t="s">
        <v>167</v>
      </c>
      <c r="E10370" s="125">
        <v>578.45699999999999</v>
      </c>
      <c r="F10370" s="125">
        <v>13.731999999999971</v>
      </c>
      <c r="G10370" s="103" t="s">
        <v>167</v>
      </c>
      <c r="H10370" s="119">
        <f t="shared" si="3535"/>
        <v>14.731999999999971</v>
      </c>
      <c r="I10370" s="125" t="s">
        <v>6842</v>
      </c>
      <c r="J10370" s="125">
        <v>64348.97</v>
      </c>
      <c r="L10370" s="118">
        <v>0.9</v>
      </c>
    </row>
    <row r="10371" spans="1:12" x14ac:dyDescent="0.2">
      <c r="D10371" s="103"/>
      <c r="G10371" s="103"/>
    </row>
    <row r="10372" spans="1:12" x14ac:dyDescent="0.2">
      <c r="A10372" s="126" t="s">
        <v>6843</v>
      </c>
      <c r="B10372" s="127">
        <v>965532.20900000003</v>
      </c>
      <c r="C10372" s="127">
        <v>6468276.21</v>
      </c>
      <c r="D10372" s="103" t="s">
        <v>167</v>
      </c>
      <c r="E10372" s="125">
        <v>578.49099999999999</v>
      </c>
      <c r="F10372" s="125">
        <v>13.729000000000042</v>
      </c>
      <c r="G10372" s="103" t="s">
        <v>167</v>
      </c>
      <c r="H10372" s="119">
        <f t="shared" si="3535"/>
        <v>14.729000000000042</v>
      </c>
      <c r="I10372" s="125" t="s">
        <v>6844</v>
      </c>
      <c r="J10372" s="125">
        <v>64350.19</v>
      </c>
      <c r="L10372" s="118">
        <v>0.9</v>
      </c>
    </row>
    <row r="10373" spans="1:12" x14ac:dyDescent="0.2">
      <c r="D10373" s="103"/>
      <c r="G10373" s="103"/>
    </row>
    <row r="10374" spans="1:12" x14ac:dyDescent="0.2">
      <c r="A10374" s="126" t="s">
        <v>6845</v>
      </c>
      <c r="B10374" s="127">
        <v>965533.29799999995</v>
      </c>
      <c r="C10374" s="127">
        <v>6468273.2120000003</v>
      </c>
      <c r="D10374" s="103" t="s">
        <v>167</v>
      </c>
      <c r="E10374" s="125">
        <v>578.57000000000005</v>
      </c>
      <c r="F10374" s="125">
        <v>13.807000000000016</v>
      </c>
      <c r="G10374" s="103" t="s">
        <v>167</v>
      </c>
      <c r="H10374" s="119">
        <f t="shared" si="3535"/>
        <v>14.807000000000016</v>
      </c>
      <c r="I10374" s="125" t="s">
        <v>6846</v>
      </c>
      <c r="J10374" s="125">
        <v>64353.38</v>
      </c>
      <c r="L10374" s="118">
        <v>0.9</v>
      </c>
    </row>
    <row r="10375" spans="1:12" x14ac:dyDescent="0.2">
      <c r="D10375" s="103"/>
      <c r="G10375" s="103"/>
    </row>
    <row r="10376" spans="1:12" x14ac:dyDescent="0.2">
      <c r="A10376" s="126" t="s">
        <v>6847</v>
      </c>
      <c r="B10376" s="127">
        <v>965534.06499999994</v>
      </c>
      <c r="C10376" s="127">
        <v>6468271.108</v>
      </c>
      <c r="D10376" s="103" t="s">
        <v>167</v>
      </c>
      <c r="E10376" s="125">
        <v>578.62699999999995</v>
      </c>
      <c r="F10376" s="125">
        <v>13.820999999999913</v>
      </c>
      <c r="G10376" s="103" t="s">
        <v>167</v>
      </c>
      <c r="H10376" s="119">
        <f t="shared" si="3535"/>
        <v>14.820999999999913</v>
      </c>
      <c r="I10376" s="125" t="s">
        <v>6848</v>
      </c>
      <c r="J10376" s="125">
        <v>64355.61</v>
      </c>
      <c r="L10376" s="118">
        <v>0.9</v>
      </c>
    </row>
    <row r="10377" spans="1:12" x14ac:dyDescent="0.2">
      <c r="D10377" s="103"/>
      <c r="G10377" s="103"/>
    </row>
    <row r="10378" spans="1:12" x14ac:dyDescent="0.2">
      <c r="A10378" s="126" t="s">
        <v>6849</v>
      </c>
      <c r="B10378" s="127">
        <v>965534.53799999994</v>
      </c>
      <c r="C10378" s="127">
        <v>6468269.608</v>
      </c>
      <c r="D10378" s="103" t="s">
        <v>167</v>
      </c>
      <c r="E10378" s="125">
        <v>578.66899999999998</v>
      </c>
      <c r="F10378" s="125">
        <v>13.908999999999992</v>
      </c>
      <c r="G10378" s="103" t="s">
        <v>167</v>
      </c>
      <c r="H10378" s="119">
        <f t="shared" si="3535"/>
        <v>14.908999999999992</v>
      </c>
      <c r="I10378" s="125" t="s">
        <v>6850</v>
      </c>
      <c r="J10378" s="125">
        <v>64357.19</v>
      </c>
      <c r="L10378" s="118">
        <v>0.9</v>
      </c>
    </row>
    <row r="10379" spans="1:12" x14ac:dyDescent="0.2">
      <c r="D10379" s="103"/>
      <c r="G10379" s="103"/>
    </row>
    <row r="10380" spans="1:12" x14ac:dyDescent="0.2">
      <c r="A10380" s="126" t="s">
        <v>6851</v>
      </c>
      <c r="B10380" s="127">
        <v>965535.29799999995</v>
      </c>
      <c r="C10380" s="127">
        <v>6468267.4040000001</v>
      </c>
      <c r="D10380" s="103" t="s">
        <v>167</v>
      </c>
      <c r="E10380" s="125">
        <v>578.73199999999997</v>
      </c>
      <c r="F10380" s="125">
        <v>13.942000000000007</v>
      </c>
      <c r="G10380" s="103" t="s">
        <v>167</v>
      </c>
      <c r="H10380" s="119">
        <f t="shared" si="3535"/>
        <v>14.942000000000007</v>
      </c>
      <c r="I10380" s="125" t="s">
        <v>6852</v>
      </c>
      <c r="J10380" s="125">
        <v>64359.519999999997</v>
      </c>
      <c r="L10380" s="118">
        <v>0.9</v>
      </c>
    </row>
    <row r="10381" spans="1:12" x14ac:dyDescent="0.2">
      <c r="D10381" s="103"/>
      <c r="G10381" s="103"/>
    </row>
    <row r="10382" spans="1:12" x14ac:dyDescent="0.2">
      <c r="A10382" s="126" t="s">
        <v>6853</v>
      </c>
      <c r="B10382" s="127">
        <v>965535.75100000005</v>
      </c>
      <c r="C10382" s="127">
        <v>6468265.9709999999</v>
      </c>
      <c r="D10382" s="103" t="s">
        <v>167</v>
      </c>
      <c r="E10382" s="125">
        <v>578.77499999999998</v>
      </c>
      <c r="F10382" s="125">
        <v>13.976999999999975</v>
      </c>
      <c r="G10382" s="103" t="s">
        <v>167</v>
      </c>
      <c r="H10382" s="119">
        <f t="shared" si="3535"/>
        <v>14.976999999999975</v>
      </c>
      <c r="I10382" s="125" t="s">
        <v>6854</v>
      </c>
      <c r="J10382" s="125">
        <v>64361.02</v>
      </c>
      <c r="L10382" s="118">
        <v>0.9</v>
      </c>
    </row>
    <row r="10383" spans="1:12" x14ac:dyDescent="0.2">
      <c r="D10383" s="103"/>
      <c r="G10383" s="103"/>
    </row>
    <row r="10384" spans="1:12" x14ac:dyDescent="0.2">
      <c r="A10384" s="126" t="s">
        <v>6855</v>
      </c>
      <c r="B10384" s="127">
        <v>965536.11399999994</v>
      </c>
      <c r="C10384" s="127">
        <v>6468265.057</v>
      </c>
      <c r="D10384" s="103" t="s">
        <v>167</v>
      </c>
      <c r="E10384" s="125">
        <v>578.803</v>
      </c>
      <c r="F10384" s="125">
        <v>14.046000000000049</v>
      </c>
      <c r="G10384" s="103" t="s">
        <v>167</v>
      </c>
      <c r="H10384" s="119">
        <f t="shared" si="3535"/>
        <v>15.046000000000049</v>
      </c>
      <c r="I10384" s="125" t="s">
        <v>6856</v>
      </c>
      <c r="J10384" s="125">
        <v>64362</v>
      </c>
      <c r="L10384" s="118">
        <v>0.9</v>
      </c>
    </row>
    <row r="10385" spans="1:12" x14ac:dyDescent="0.2">
      <c r="D10385" s="103"/>
      <c r="G10385" s="103"/>
    </row>
    <row r="10386" spans="1:12" x14ac:dyDescent="0.2">
      <c r="A10386" s="126">
        <v>4118</v>
      </c>
      <c r="B10386" s="127">
        <v>965537.495</v>
      </c>
      <c r="C10386" s="127">
        <v>6468261.199</v>
      </c>
      <c r="D10386" s="103" t="s">
        <v>167</v>
      </c>
      <c r="E10386" s="125">
        <v>578.91999999999996</v>
      </c>
      <c r="F10386" s="125">
        <v>14.189999999999941</v>
      </c>
      <c r="G10386" s="103" t="s">
        <v>167</v>
      </c>
      <c r="H10386" s="119">
        <f t="shared" si="3535"/>
        <v>15.189999999999941</v>
      </c>
      <c r="I10386" s="125" t="s">
        <v>6857</v>
      </c>
      <c r="J10386" s="125">
        <v>64366.1</v>
      </c>
      <c r="L10386" s="118">
        <v>0.9</v>
      </c>
    </row>
    <row r="10387" spans="1:12" x14ac:dyDescent="0.2">
      <c r="D10387" s="103"/>
      <c r="G10387" s="103"/>
    </row>
    <row r="10388" spans="1:12" x14ac:dyDescent="0.2">
      <c r="A10388" s="126" t="s">
        <v>6858</v>
      </c>
      <c r="B10388" s="127">
        <v>965538.30500000005</v>
      </c>
      <c r="C10388" s="127">
        <v>6468258.7980000004</v>
      </c>
      <c r="D10388" s="103" t="s">
        <v>167</v>
      </c>
      <c r="E10388" s="125">
        <v>578.99</v>
      </c>
      <c r="F10388" s="125">
        <v>14.221000000000004</v>
      </c>
      <c r="G10388" s="103" t="s">
        <v>167</v>
      </c>
      <c r="H10388" s="119">
        <f t="shared" si="3535"/>
        <v>15.221000000000004</v>
      </c>
      <c r="I10388" s="125" t="s">
        <v>6859</v>
      </c>
      <c r="J10388" s="125">
        <v>64368.639999999999</v>
      </c>
      <c r="L10388" s="118">
        <v>0.9</v>
      </c>
    </row>
    <row r="10389" spans="1:12" x14ac:dyDescent="0.2">
      <c r="D10389" s="103"/>
      <c r="G10389" s="103"/>
    </row>
    <row r="10390" spans="1:12" x14ac:dyDescent="0.2">
      <c r="A10390" s="126" t="s">
        <v>6860</v>
      </c>
      <c r="B10390" s="127">
        <v>965539.10800000001</v>
      </c>
      <c r="C10390" s="127">
        <v>6468256.5710000005</v>
      </c>
      <c r="D10390" s="103" t="s">
        <v>167</v>
      </c>
      <c r="E10390" s="125">
        <v>579.05600000000004</v>
      </c>
      <c r="F10390" s="125">
        <v>14.301000000000045</v>
      </c>
      <c r="G10390" s="103" t="s">
        <v>167</v>
      </c>
      <c r="H10390" s="119">
        <f t="shared" si="3535"/>
        <v>15.301000000000045</v>
      </c>
      <c r="I10390" s="125" t="s">
        <v>6861</v>
      </c>
      <c r="J10390" s="125">
        <v>64371</v>
      </c>
      <c r="L10390" s="118">
        <v>0.9</v>
      </c>
    </row>
    <row r="10391" spans="1:12" x14ac:dyDescent="0.2">
      <c r="D10391" s="103"/>
      <c r="G10391" s="103"/>
    </row>
    <row r="10392" spans="1:12" x14ac:dyDescent="0.2">
      <c r="A10392" s="126" t="s">
        <v>6862</v>
      </c>
      <c r="B10392" s="127">
        <v>965539.50300000003</v>
      </c>
      <c r="C10392" s="127">
        <v>6468254.8339999998</v>
      </c>
      <c r="D10392" s="103" t="s">
        <v>167</v>
      </c>
      <c r="E10392" s="125">
        <v>579.10400000000004</v>
      </c>
      <c r="F10392" s="125">
        <v>14.38900000000001</v>
      </c>
      <c r="G10392" s="103" t="s">
        <v>167</v>
      </c>
      <c r="H10392" s="119">
        <f t="shared" si="3535"/>
        <v>15.38900000000001</v>
      </c>
      <c r="I10392" s="125" t="s">
        <v>6863</v>
      </c>
      <c r="J10392" s="125">
        <v>64372.78</v>
      </c>
      <c r="L10392" s="118">
        <v>0.9</v>
      </c>
    </row>
    <row r="10393" spans="1:12" x14ac:dyDescent="0.2">
      <c r="D10393" s="103"/>
      <c r="G10393" s="103"/>
    </row>
    <row r="10394" spans="1:12" x14ac:dyDescent="0.2">
      <c r="A10394" s="126" t="s">
        <v>6864</v>
      </c>
      <c r="B10394" s="127">
        <v>965539.92099999997</v>
      </c>
      <c r="C10394" s="127">
        <v>6468253.3039999995</v>
      </c>
      <c r="D10394" s="103" t="s">
        <v>167</v>
      </c>
      <c r="E10394" s="125">
        <v>579.14700000000005</v>
      </c>
      <c r="F10394" s="125">
        <v>14.407000000000039</v>
      </c>
      <c r="G10394" s="103" t="s">
        <v>167</v>
      </c>
      <c r="H10394" s="119">
        <f t="shared" si="3535"/>
        <v>15.407000000000039</v>
      </c>
      <c r="I10394" s="125" t="s">
        <v>6865</v>
      </c>
      <c r="J10394" s="125">
        <v>64374.37</v>
      </c>
      <c r="L10394" s="118">
        <v>0.9</v>
      </c>
    </row>
    <row r="10395" spans="1:12" x14ac:dyDescent="0.2">
      <c r="D10395" s="103"/>
      <c r="G10395" s="103"/>
    </row>
    <row r="10396" spans="1:12" x14ac:dyDescent="0.2">
      <c r="A10396" s="126" t="s">
        <v>6866</v>
      </c>
      <c r="B10396" s="127">
        <v>965540.31799999997</v>
      </c>
      <c r="C10396" s="127">
        <v>6468251.8810000001</v>
      </c>
      <c r="D10396" s="103" t="s">
        <v>167</v>
      </c>
      <c r="E10396" s="125">
        <v>579.18799999999999</v>
      </c>
      <c r="F10396" s="125">
        <v>14.43100000000004</v>
      </c>
      <c r="G10396" s="103" t="s">
        <v>167</v>
      </c>
      <c r="H10396" s="119">
        <f t="shared" si="3535"/>
        <v>15.43100000000004</v>
      </c>
      <c r="I10396" s="125" t="s">
        <v>6867</v>
      </c>
      <c r="J10396" s="125">
        <v>64375.85</v>
      </c>
      <c r="L10396" s="118">
        <v>0.9</v>
      </c>
    </row>
    <row r="10397" spans="1:12" x14ac:dyDescent="0.2">
      <c r="D10397" s="103"/>
      <c r="G10397" s="103"/>
    </row>
    <row r="10398" spans="1:12" x14ac:dyDescent="0.2">
      <c r="A10398" s="126" t="s">
        <v>6868</v>
      </c>
      <c r="B10398" s="127">
        <v>965540.67200000002</v>
      </c>
      <c r="C10398" s="127">
        <v>6468250.6789999995</v>
      </c>
      <c r="D10398" s="103" t="s">
        <v>167</v>
      </c>
      <c r="E10398" s="125">
        <v>579.22299999999996</v>
      </c>
      <c r="F10398" s="125">
        <v>14.25</v>
      </c>
      <c r="G10398" s="103" t="s">
        <v>167</v>
      </c>
      <c r="H10398" s="119">
        <f t="shared" si="3535"/>
        <v>15.25</v>
      </c>
      <c r="I10398" s="125" t="s">
        <v>6869</v>
      </c>
      <c r="J10398" s="125">
        <v>64377.120000000003</v>
      </c>
      <c r="L10398" s="118">
        <v>0.9</v>
      </c>
    </row>
    <row r="10399" spans="1:12" x14ac:dyDescent="0.2">
      <c r="D10399" s="103"/>
      <c r="G10399" s="103"/>
    </row>
    <row r="10400" spans="1:12" x14ac:dyDescent="0.2">
      <c r="A10400" s="126" t="s">
        <v>6870</v>
      </c>
      <c r="B10400" s="127">
        <v>965540.85199999996</v>
      </c>
      <c r="C10400" s="127">
        <v>6468249.5029999996</v>
      </c>
      <c r="D10400" s="103" t="s">
        <v>167</v>
      </c>
      <c r="E10400" s="125">
        <v>579.25599999999997</v>
      </c>
      <c r="F10400" s="125">
        <v>14.002999999999929</v>
      </c>
      <c r="G10400" s="103" t="s">
        <v>167</v>
      </c>
      <c r="H10400" s="119">
        <f t="shared" si="3535"/>
        <v>15.002999999999929</v>
      </c>
      <c r="I10400" s="125" t="s">
        <v>6871</v>
      </c>
      <c r="J10400" s="125">
        <v>64378.34</v>
      </c>
      <c r="L10400" s="118">
        <v>0.9</v>
      </c>
    </row>
    <row r="10401" spans="1:12" x14ac:dyDescent="0.2">
      <c r="D10401" s="103"/>
      <c r="G10401" s="103"/>
    </row>
    <row r="10402" spans="1:12" x14ac:dyDescent="0.2">
      <c r="A10402" s="126" t="s">
        <v>6872</v>
      </c>
      <c r="B10402" s="127">
        <v>965540.96</v>
      </c>
      <c r="C10402" s="127">
        <v>6468248.898</v>
      </c>
      <c r="D10402" s="103" t="s">
        <v>167</v>
      </c>
      <c r="E10402" s="125">
        <v>579.27300000000002</v>
      </c>
      <c r="F10402" s="125">
        <v>13.749000000000024</v>
      </c>
      <c r="G10402" s="103" t="s">
        <v>167</v>
      </c>
      <c r="H10402" s="119">
        <f t="shared" si="3535"/>
        <v>14.749000000000024</v>
      </c>
      <c r="I10402" s="125" t="s">
        <v>6873</v>
      </c>
      <c r="J10402" s="125">
        <v>64379.01</v>
      </c>
      <c r="L10402" s="118">
        <v>0.9</v>
      </c>
    </row>
    <row r="10403" spans="1:12" x14ac:dyDescent="0.2">
      <c r="D10403" s="103"/>
      <c r="G10403" s="103"/>
    </row>
    <row r="10404" spans="1:12" x14ac:dyDescent="0.2">
      <c r="A10404" s="126" t="s">
        <v>6874</v>
      </c>
      <c r="B10404" s="127">
        <v>965541.05700000003</v>
      </c>
      <c r="C10404" s="127">
        <v>6468248.2800000003</v>
      </c>
      <c r="D10404" s="103" t="s">
        <v>167</v>
      </c>
      <c r="E10404" s="125">
        <v>579.28899999999999</v>
      </c>
      <c r="F10404" s="125">
        <v>13.369000000000028</v>
      </c>
      <c r="G10404" s="103" t="s">
        <v>167</v>
      </c>
      <c r="H10404" s="119">
        <f t="shared" si="3535"/>
        <v>14.369000000000028</v>
      </c>
      <c r="I10404" s="125" t="s">
        <v>6875</v>
      </c>
      <c r="J10404" s="125">
        <v>64379.75</v>
      </c>
      <c r="L10404" s="118">
        <v>0.9</v>
      </c>
    </row>
    <row r="10405" spans="1:12" x14ac:dyDescent="0.2">
      <c r="D10405" s="103"/>
      <c r="G10405" s="103"/>
    </row>
    <row r="10406" spans="1:12" x14ac:dyDescent="0.2">
      <c r="A10406" s="126" t="s">
        <v>6876</v>
      </c>
      <c r="B10406" s="127">
        <v>965541.10499999998</v>
      </c>
      <c r="C10406" s="127">
        <v>6468247.2019999996</v>
      </c>
      <c r="D10406" s="103" t="s">
        <v>167</v>
      </c>
      <c r="E10406" s="125">
        <v>579.31600000000003</v>
      </c>
      <c r="F10406" s="125">
        <v>12.817000000000007</v>
      </c>
      <c r="G10406" s="103" t="s">
        <v>167</v>
      </c>
      <c r="H10406" s="119">
        <f t="shared" si="3535"/>
        <v>13.817000000000007</v>
      </c>
      <c r="I10406" s="125" t="s">
        <v>6877</v>
      </c>
      <c r="J10406" s="125">
        <v>64380.97</v>
      </c>
      <c r="L10406" s="118">
        <v>0.9</v>
      </c>
    </row>
    <row r="10407" spans="1:12" x14ac:dyDescent="0.2">
      <c r="D10407" s="103"/>
      <c r="G10407" s="103"/>
    </row>
    <row r="10408" spans="1:12" x14ac:dyDescent="0.2">
      <c r="A10408" s="126" t="s">
        <v>6878</v>
      </c>
      <c r="B10408" s="127">
        <v>965541.28799999994</v>
      </c>
      <c r="C10408" s="127">
        <v>6468246.199</v>
      </c>
      <c r="D10408" s="103" t="s">
        <v>167</v>
      </c>
      <c r="E10408" s="125">
        <v>579.36099999999999</v>
      </c>
      <c r="F10408" s="125">
        <v>12.102999999999952</v>
      </c>
      <c r="G10408" s="103" t="s">
        <v>167</v>
      </c>
      <c r="H10408" s="119">
        <f t="shared" si="3535"/>
        <v>13.102999999999952</v>
      </c>
      <c r="I10408" s="125" t="s">
        <v>6879</v>
      </c>
      <c r="J10408" s="125">
        <v>64382.239999999998</v>
      </c>
      <c r="L10408" s="118">
        <v>0.9</v>
      </c>
    </row>
    <row r="10409" spans="1:12" x14ac:dyDescent="0.2">
      <c r="D10409" s="103"/>
      <c r="G10409" s="103"/>
    </row>
    <row r="10410" spans="1:12" x14ac:dyDescent="0.2">
      <c r="A10410" s="126" t="s">
        <v>6880</v>
      </c>
      <c r="B10410" s="127">
        <v>965541.27500000002</v>
      </c>
      <c r="C10410" s="127">
        <v>6468245.1919999998</v>
      </c>
      <c r="D10410" s="103" t="s">
        <v>167</v>
      </c>
      <c r="E10410" s="125">
        <v>579.40499999999997</v>
      </c>
      <c r="F10410" s="125">
        <v>11.649999999999977</v>
      </c>
      <c r="G10410" s="103" t="s">
        <v>167</v>
      </c>
      <c r="H10410" s="119">
        <f t="shared" si="3535"/>
        <v>12.649999999999977</v>
      </c>
      <c r="I10410" s="125" t="s">
        <v>6881</v>
      </c>
      <c r="J10410" s="125">
        <v>64383.360000000001</v>
      </c>
      <c r="L10410" s="118">
        <v>0.9</v>
      </c>
    </row>
    <row r="10411" spans="1:12" x14ac:dyDescent="0.2">
      <c r="D10411" s="103"/>
      <c r="G10411" s="103"/>
    </row>
    <row r="10412" spans="1:12" x14ac:dyDescent="0.2">
      <c r="A10412" s="126" t="s">
        <v>6882</v>
      </c>
      <c r="B10412" s="127">
        <v>965541.49199999997</v>
      </c>
      <c r="C10412" s="127">
        <v>6468243.5039999997</v>
      </c>
      <c r="D10412" s="103" t="s">
        <v>167</v>
      </c>
      <c r="E10412" s="125">
        <v>579.48</v>
      </c>
      <c r="F10412" s="125">
        <v>10.70900000000006</v>
      </c>
      <c r="G10412" s="103" t="s">
        <v>167</v>
      </c>
      <c r="H10412" s="119">
        <f t="shared" si="3535"/>
        <v>11.70900000000006</v>
      </c>
      <c r="I10412" s="125" t="s">
        <v>6883</v>
      </c>
      <c r="J10412" s="125">
        <v>64385.34</v>
      </c>
      <c r="L10412" s="118">
        <v>0.9</v>
      </c>
    </row>
    <row r="10413" spans="1:12" x14ac:dyDescent="0.2">
      <c r="D10413" s="103"/>
      <c r="G10413" s="103"/>
    </row>
    <row r="10414" spans="1:12" x14ac:dyDescent="0.2">
      <c r="A10414" s="126" t="s">
        <v>6884</v>
      </c>
      <c r="B10414" s="127">
        <v>965541.72699999996</v>
      </c>
      <c r="C10414" s="127">
        <v>6468241.7050000001</v>
      </c>
      <c r="D10414" s="103" t="s">
        <v>167</v>
      </c>
      <c r="E10414" s="125">
        <v>579.56100000000004</v>
      </c>
      <c r="F10414" s="125">
        <v>9.8559999999999945</v>
      </c>
      <c r="G10414" s="103" t="s">
        <v>167</v>
      </c>
      <c r="H10414" s="119">
        <f t="shared" si="3535"/>
        <v>10.855999999999995</v>
      </c>
      <c r="I10414" s="125" t="s">
        <v>6885</v>
      </c>
      <c r="J10414" s="125">
        <v>64387.38</v>
      </c>
      <c r="L10414" s="118">
        <v>0.9</v>
      </c>
    </row>
    <row r="10415" spans="1:12" x14ac:dyDescent="0.2">
      <c r="D10415" s="103"/>
      <c r="G10415" s="103"/>
    </row>
    <row r="10416" spans="1:12" x14ac:dyDescent="0.2">
      <c r="A10416" s="126">
        <v>4119</v>
      </c>
      <c r="B10416" s="127">
        <v>965541.94700000004</v>
      </c>
      <c r="C10416" s="127">
        <v>6468239.7230000002</v>
      </c>
      <c r="D10416" s="103" t="s">
        <v>167</v>
      </c>
      <c r="E10416" s="125">
        <v>579.649</v>
      </c>
      <c r="F10416" s="125">
        <v>8.86099999999999</v>
      </c>
      <c r="G10416" s="103" t="s">
        <v>167</v>
      </c>
      <c r="H10416" s="119">
        <f t="shared" si="3535"/>
        <v>9.86099999999999</v>
      </c>
      <c r="I10416" s="125" t="s">
        <v>6886</v>
      </c>
      <c r="J10416" s="125">
        <v>64389.65</v>
      </c>
      <c r="L10416" s="118">
        <v>0.9</v>
      </c>
    </row>
    <row r="10417" spans="1:12" x14ac:dyDescent="0.2">
      <c r="D10417" s="103"/>
      <c r="G10417" s="103"/>
    </row>
    <row r="10418" spans="1:12" x14ac:dyDescent="0.2">
      <c r="A10418" s="126" t="s">
        <v>6887</v>
      </c>
      <c r="B10418" s="127">
        <v>965542.26199999999</v>
      </c>
      <c r="C10418" s="127">
        <v>6468238.0710000005</v>
      </c>
      <c r="D10418" s="103" t="s">
        <v>167</v>
      </c>
      <c r="E10418" s="125">
        <v>579.72299999999996</v>
      </c>
      <c r="F10418" s="125">
        <v>8.1069999999999709</v>
      </c>
      <c r="G10418" s="103" t="s">
        <v>167</v>
      </c>
      <c r="H10418" s="119">
        <f t="shared" si="3535"/>
        <v>9.1069999999999709</v>
      </c>
      <c r="I10418" s="125" t="s">
        <v>6888</v>
      </c>
      <c r="J10418" s="125">
        <v>64391.519999999997</v>
      </c>
      <c r="L10418" s="118">
        <v>0.9</v>
      </c>
    </row>
    <row r="10419" spans="1:12" x14ac:dyDescent="0.2">
      <c r="D10419" s="103"/>
      <c r="G10419" s="103"/>
    </row>
    <row r="10420" spans="1:12" x14ac:dyDescent="0.2">
      <c r="A10420" s="126" t="s">
        <v>6889</v>
      </c>
      <c r="B10420" s="127">
        <v>965542.67099999997</v>
      </c>
      <c r="C10420" s="127">
        <v>6468236.4610000001</v>
      </c>
      <c r="D10420" s="103" t="s">
        <v>167</v>
      </c>
      <c r="E10420" s="125">
        <v>579.726</v>
      </c>
      <c r="F10420" s="125">
        <v>7.2630000000000337</v>
      </c>
      <c r="G10420" s="103" t="s">
        <v>167</v>
      </c>
      <c r="H10420" s="119">
        <f t="shared" si="3535"/>
        <v>8.2630000000000337</v>
      </c>
      <c r="I10420" s="125" t="s">
        <v>6890</v>
      </c>
      <c r="J10420" s="125">
        <v>64393.39</v>
      </c>
      <c r="L10420" s="118">
        <v>0.9</v>
      </c>
    </row>
    <row r="10421" spans="1:12" x14ac:dyDescent="0.2">
      <c r="D10421" s="103"/>
      <c r="G10421" s="103"/>
    </row>
    <row r="10422" spans="1:12" x14ac:dyDescent="0.2">
      <c r="A10422" s="126" t="s">
        <v>6891</v>
      </c>
      <c r="B10422" s="127">
        <v>965542.96200000006</v>
      </c>
      <c r="C10422" s="127">
        <v>6468234.943</v>
      </c>
      <c r="D10422" s="103" t="s">
        <v>167</v>
      </c>
      <c r="E10422" s="125">
        <v>579.72900000000004</v>
      </c>
      <c r="F10422" s="125">
        <v>6.5350000000000819</v>
      </c>
      <c r="G10422" s="103" t="s">
        <v>167</v>
      </c>
      <c r="H10422" s="119">
        <f t="shared" si="3535"/>
        <v>7.5350000000000819</v>
      </c>
      <c r="I10422" s="125" t="s">
        <v>6892</v>
      </c>
      <c r="J10422" s="125">
        <v>64395.1</v>
      </c>
      <c r="L10422" s="118">
        <v>0.9</v>
      </c>
    </row>
    <row r="10423" spans="1:12" x14ac:dyDescent="0.2">
      <c r="D10423" s="103"/>
      <c r="G10423" s="103"/>
    </row>
    <row r="10424" spans="1:12" x14ac:dyDescent="0.2">
      <c r="A10424" s="126" t="s">
        <v>6893</v>
      </c>
      <c r="B10424" s="127">
        <v>965543.37199999997</v>
      </c>
      <c r="C10424" s="127">
        <v>6468233.4939999999</v>
      </c>
      <c r="D10424" s="103" t="s">
        <v>167</v>
      </c>
      <c r="E10424" s="125">
        <v>579.73199999999997</v>
      </c>
      <c r="F10424" s="125">
        <v>5.7730000000000246</v>
      </c>
      <c r="G10424" s="103" t="s">
        <v>167</v>
      </c>
      <c r="H10424" s="119">
        <f t="shared" si="3535"/>
        <v>6.7730000000000246</v>
      </c>
      <c r="I10424" s="125" t="s">
        <v>6894</v>
      </c>
      <c r="J10424" s="125">
        <v>64396.79</v>
      </c>
      <c r="L10424" s="118">
        <v>0.9</v>
      </c>
    </row>
    <row r="10425" spans="1:12" x14ac:dyDescent="0.2">
      <c r="D10425" s="103"/>
      <c r="G10425" s="103"/>
    </row>
    <row r="10426" spans="1:12" x14ac:dyDescent="0.2">
      <c r="A10426" s="126" t="s">
        <v>6895</v>
      </c>
      <c r="B10426" s="127">
        <v>965544.48899999994</v>
      </c>
      <c r="C10426" s="127">
        <v>6468229.9129999997</v>
      </c>
      <c r="D10426" s="103" t="s">
        <v>167</v>
      </c>
      <c r="E10426" s="125">
        <v>579.82799999999997</v>
      </c>
      <c r="F10426" s="125">
        <v>4.1490000000000009</v>
      </c>
      <c r="G10426" s="103" t="s">
        <v>167</v>
      </c>
      <c r="H10426" s="119">
        <f t="shared" si="3535"/>
        <v>5.1490000000000009</v>
      </c>
      <c r="I10426" s="125" t="s">
        <v>6896</v>
      </c>
      <c r="J10426" s="125">
        <v>64400.91</v>
      </c>
      <c r="L10426" s="118">
        <v>0.9</v>
      </c>
    </row>
    <row r="10427" spans="1:12" x14ac:dyDescent="0.2">
      <c r="D10427" s="103"/>
      <c r="G10427" s="103"/>
    </row>
    <row r="10428" spans="1:12" x14ac:dyDescent="0.2">
      <c r="A10428" s="126" t="s">
        <v>6897</v>
      </c>
      <c r="B10428" s="127">
        <v>965545.08100000001</v>
      </c>
      <c r="C10428" s="127">
        <v>6468227.9919999996</v>
      </c>
      <c r="D10428" s="103" t="s">
        <v>167</v>
      </c>
      <c r="E10428" s="125">
        <v>579.87900000000002</v>
      </c>
      <c r="F10428" s="125">
        <v>3.3190000000000737</v>
      </c>
      <c r="G10428" s="103" t="s">
        <v>167</v>
      </c>
      <c r="H10428" s="119">
        <f t="shared" si="3535"/>
        <v>4.3190000000000737</v>
      </c>
      <c r="I10428" s="125" t="s">
        <v>6898</v>
      </c>
      <c r="J10428" s="125">
        <v>64403.11</v>
      </c>
      <c r="L10428" s="118">
        <v>0.9</v>
      </c>
    </row>
    <row r="10429" spans="1:12" x14ac:dyDescent="0.2">
      <c r="D10429" s="103"/>
      <c r="G10429" s="103"/>
    </row>
    <row r="10430" spans="1:12" x14ac:dyDescent="0.2">
      <c r="A10430" s="126" t="s">
        <v>6899</v>
      </c>
      <c r="B10430" s="127">
        <v>965545.58600000001</v>
      </c>
      <c r="C10430" s="127">
        <v>6468226.7139999997</v>
      </c>
      <c r="D10430" s="103" t="s">
        <v>167</v>
      </c>
      <c r="E10430" s="125">
        <v>579.91099999999994</v>
      </c>
      <c r="F10430" s="125">
        <v>2.8399999999999181</v>
      </c>
      <c r="G10430" s="103" t="s">
        <v>167</v>
      </c>
      <c r="H10430" s="119">
        <f t="shared" ref="H10430:H10492" si="3536">F10430+L10430+0.1</f>
        <v>3.8399999999999181</v>
      </c>
      <c r="I10430" s="125" t="s">
        <v>6900</v>
      </c>
      <c r="J10430" s="125">
        <v>64404.57</v>
      </c>
      <c r="L10430" s="118">
        <v>0.9</v>
      </c>
    </row>
    <row r="10431" spans="1:12" x14ac:dyDescent="0.2">
      <c r="D10431" s="103"/>
      <c r="G10431" s="103"/>
    </row>
    <row r="10432" spans="1:12" x14ac:dyDescent="0.2">
      <c r="A10432" s="126" t="s">
        <v>6901</v>
      </c>
      <c r="B10432" s="127">
        <v>965545.826</v>
      </c>
      <c r="C10432" s="127">
        <v>6468225.6799999997</v>
      </c>
      <c r="D10432" s="103" t="s">
        <v>167</v>
      </c>
      <c r="E10432" s="125">
        <v>579.93499999999995</v>
      </c>
      <c r="F10432" s="125">
        <v>2.4399999999999409</v>
      </c>
      <c r="G10432" s="103" t="s">
        <v>167</v>
      </c>
      <c r="H10432" s="119">
        <f t="shared" si="3536"/>
        <v>3.4399999999999409</v>
      </c>
      <c r="I10432" s="125" t="s">
        <v>6902</v>
      </c>
      <c r="J10432" s="125">
        <v>64405.71</v>
      </c>
      <c r="L10432" s="118">
        <v>0.9</v>
      </c>
    </row>
    <row r="10433" spans="1:12" x14ac:dyDescent="0.2">
      <c r="D10433" s="103"/>
      <c r="G10433" s="103"/>
    </row>
    <row r="10434" spans="1:12" x14ac:dyDescent="0.2">
      <c r="A10434" s="126" t="s">
        <v>6903</v>
      </c>
      <c r="B10434" s="127">
        <v>965546.32799999998</v>
      </c>
      <c r="C10434" s="127">
        <v>6468224.568</v>
      </c>
      <c r="D10434" s="103" t="s">
        <v>167</v>
      </c>
      <c r="E10434" s="125">
        <v>579.96299999999997</v>
      </c>
      <c r="F10434" s="125">
        <v>1.9809999999999945</v>
      </c>
      <c r="G10434" s="103" t="s">
        <v>167</v>
      </c>
      <c r="H10434" s="119">
        <f t="shared" si="3536"/>
        <v>2.9809999999999945</v>
      </c>
      <c r="I10434" s="125" t="s">
        <v>6904</v>
      </c>
      <c r="J10434" s="125">
        <v>64407.02</v>
      </c>
      <c r="L10434" s="118">
        <v>0.9</v>
      </c>
    </row>
    <row r="10435" spans="1:12" x14ac:dyDescent="0.2">
      <c r="D10435" s="103"/>
      <c r="G10435" s="103"/>
    </row>
    <row r="10436" spans="1:12" x14ac:dyDescent="0.2">
      <c r="A10436" s="126">
        <v>4120</v>
      </c>
      <c r="B10436" s="127">
        <v>965546.72600000002</v>
      </c>
      <c r="C10436" s="127">
        <v>6468222.7999999998</v>
      </c>
      <c r="D10436" s="103" t="s">
        <v>167</v>
      </c>
      <c r="E10436" s="125">
        <v>580.005</v>
      </c>
      <c r="F10436" s="125">
        <v>1.54200000000003</v>
      </c>
      <c r="G10436" s="103" t="s">
        <v>167</v>
      </c>
      <c r="H10436" s="119">
        <f t="shared" si="3536"/>
        <v>2.54200000000003</v>
      </c>
      <c r="I10436" s="125" t="s">
        <v>6905</v>
      </c>
      <c r="J10436" s="125">
        <v>64408.89</v>
      </c>
      <c r="L10436" s="118">
        <v>0.9</v>
      </c>
    </row>
    <row r="10437" spans="1:12" x14ac:dyDescent="0.2">
      <c r="D10437" s="103"/>
      <c r="G10437" s="103"/>
    </row>
    <row r="10438" spans="1:12" x14ac:dyDescent="0.2">
      <c r="A10438" s="126" t="s">
        <v>6906</v>
      </c>
      <c r="B10438" s="127">
        <v>965547.21100000001</v>
      </c>
      <c r="C10438" s="127">
        <v>6468221.8090000004</v>
      </c>
      <c r="D10438" s="103" t="s">
        <v>167</v>
      </c>
      <c r="E10438" s="125">
        <v>580.03</v>
      </c>
      <c r="F10438" s="125">
        <v>1.3600000000000136</v>
      </c>
      <c r="G10438" s="103" t="s">
        <v>167</v>
      </c>
      <c r="H10438" s="119">
        <f t="shared" si="3536"/>
        <v>2.3600000000000136</v>
      </c>
      <c r="I10438" s="125" t="s">
        <v>6907</v>
      </c>
      <c r="J10438" s="125">
        <v>64409.99</v>
      </c>
      <c r="L10438" s="118">
        <v>0.9</v>
      </c>
    </row>
    <row r="10439" spans="1:12" x14ac:dyDescent="0.2">
      <c r="D10439" s="103"/>
      <c r="G10439" s="103"/>
    </row>
    <row r="10440" spans="1:12" x14ac:dyDescent="0.2">
      <c r="A10440" s="126" t="s">
        <v>6908</v>
      </c>
      <c r="B10440" s="127">
        <v>965547.57</v>
      </c>
      <c r="C10440" s="127">
        <v>6468220.227</v>
      </c>
      <c r="D10440" s="103" t="s">
        <v>167</v>
      </c>
      <c r="E10440" s="125">
        <v>580.06799999999998</v>
      </c>
      <c r="F10440" s="125">
        <v>1.2069999999999936</v>
      </c>
      <c r="G10440" s="103" t="s">
        <v>167</v>
      </c>
      <c r="H10440" s="119">
        <f t="shared" si="3536"/>
        <v>2.0069999999999935</v>
      </c>
      <c r="I10440" s="125" t="s">
        <v>6909</v>
      </c>
      <c r="J10440" s="125">
        <v>64411.62</v>
      </c>
      <c r="L10440" s="118">
        <v>0.7</v>
      </c>
    </row>
    <row r="10441" spans="1:12" x14ac:dyDescent="0.2">
      <c r="D10441" s="103"/>
      <c r="G10441" s="103"/>
    </row>
    <row r="10442" spans="1:12" x14ac:dyDescent="0.2">
      <c r="A10442" s="126" t="s">
        <v>6910</v>
      </c>
      <c r="B10442" s="127">
        <v>965547.978</v>
      </c>
      <c r="C10442" s="127">
        <v>6468218.54</v>
      </c>
      <c r="D10442" s="103" t="s">
        <v>167</v>
      </c>
      <c r="E10442" s="125">
        <v>580.10900000000004</v>
      </c>
      <c r="F10442" s="125">
        <v>1.1840000000000828</v>
      </c>
      <c r="G10442" s="103" t="s">
        <v>167</v>
      </c>
      <c r="H10442" s="119">
        <f t="shared" si="3536"/>
        <v>1.9840000000000828</v>
      </c>
      <c r="I10442" s="125" t="s">
        <v>6911</v>
      </c>
      <c r="J10442" s="125">
        <v>64413.36</v>
      </c>
      <c r="L10442" s="118">
        <v>0.7</v>
      </c>
    </row>
    <row r="10443" spans="1:12" x14ac:dyDescent="0.2">
      <c r="D10443" s="103"/>
      <c r="G10443" s="103"/>
    </row>
    <row r="10444" spans="1:12" x14ac:dyDescent="0.2">
      <c r="A10444" s="126" t="s">
        <v>6912</v>
      </c>
      <c r="B10444" s="127">
        <v>965548.42599999998</v>
      </c>
      <c r="C10444" s="127">
        <v>6468216.3229999999</v>
      </c>
      <c r="D10444" s="103" t="s">
        <v>167</v>
      </c>
      <c r="E10444" s="125">
        <v>580.17100000000005</v>
      </c>
      <c r="F10444" s="125">
        <v>1.2100000000000364</v>
      </c>
      <c r="G10444" s="103" t="s">
        <v>167</v>
      </c>
      <c r="H10444" s="119">
        <f t="shared" si="3536"/>
        <v>2.0100000000000362</v>
      </c>
      <c r="I10444" s="125" t="s">
        <v>6913</v>
      </c>
      <c r="J10444" s="125">
        <v>64415.62</v>
      </c>
      <c r="L10444" s="118">
        <v>0.7</v>
      </c>
    </row>
    <row r="10445" spans="1:12" x14ac:dyDescent="0.2">
      <c r="D10445" s="103"/>
      <c r="G10445" s="103"/>
    </row>
    <row r="10446" spans="1:12" x14ac:dyDescent="0.2">
      <c r="A10446" s="126" t="s">
        <v>6914</v>
      </c>
      <c r="B10446" s="127">
        <v>965548.821</v>
      </c>
      <c r="C10446" s="127">
        <v>6468214.5369999995</v>
      </c>
      <c r="D10446" s="103" t="s">
        <v>167</v>
      </c>
      <c r="E10446" s="125">
        <v>580.221</v>
      </c>
      <c r="F10446" s="125">
        <v>1.1910000000000309</v>
      </c>
      <c r="G10446" s="103" t="s">
        <v>167</v>
      </c>
      <c r="H10446" s="119">
        <f t="shared" si="3536"/>
        <v>1.991000000000031</v>
      </c>
      <c r="I10446" s="125" t="s">
        <v>6915</v>
      </c>
      <c r="J10446" s="125">
        <v>64417.45</v>
      </c>
      <c r="L10446" s="118">
        <v>0.7</v>
      </c>
    </row>
    <row r="10447" spans="1:12" x14ac:dyDescent="0.2">
      <c r="D10447" s="103"/>
      <c r="G10447" s="103"/>
    </row>
    <row r="10448" spans="1:12" x14ac:dyDescent="0.2">
      <c r="A10448" s="126" t="s">
        <v>6916</v>
      </c>
      <c r="B10448" s="127">
        <v>965549.28300000005</v>
      </c>
      <c r="C10448" s="127">
        <v>6468211.0039999997</v>
      </c>
      <c r="D10448" s="103" t="s">
        <v>167</v>
      </c>
      <c r="E10448" s="125">
        <v>580.32100000000003</v>
      </c>
      <c r="F10448" s="125">
        <v>1.1130000000000564</v>
      </c>
      <c r="G10448" s="103" t="s">
        <v>167</v>
      </c>
      <c r="H10448" s="119">
        <f t="shared" si="3536"/>
        <v>1.9130000000000564</v>
      </c>
      <c r="I10448" s="125" t="s">
        <v>6917</v>
      </c>
      <c r="J10448" s="125">
        <v>64421.02</v>
      </c>
      <c r="L10448" s="118">
        <v>0.7</v>
      </c>
    </row>
    <row r="10449" spans="1:12" x14ac:dyDescent="0.2">
      <c r="D10449" s="103"/>
      <c r="G10449" s="103"/>
    </row>
    <row r="10450" spans="1:12" x14ac:dyDescent="0.2">
      <c r="A10450" s="126" t="s">
        <v>6918</v>
      </c>
      <c r="B10450" s="127">
        <v>965549.57</v>
      </c>
      <c r="C10450" s="127">
        <v>6468209.2060000002</v>
      </c>
      <c r="D10450" s="103" t="s">
        <v>167</v>
      </c>
      <c r="E10450" s="125">
        <v>580.37199999999996</v>
      </c>
      <c r="F10450" s="125">
        <v>0.92399999999997817</v>
      </c>
      <c r="G10450" s="103" t="s">
        <v>167</v>
      </c>
      <c r="H10450" s="119">
        <f t="shared" si="3536"/>
        <v>1.7239999999999782</v>
      </c>
      <c r="I10450" s="125" t="s">
        <v>6919</v>
      </c>
      <c r="J10450" s="125">
        <v>64422.86</v>
      </c>
      <c r="L10450" s="118">
        <v>0.7</v>
      </c>
    </row>
    <row r="10451" spans="1:12" x14ac:dyDescent="0.2">
      <c r="D10451" s="103"/>
      <c r="G10451" s="103"/>
    </row>
    <row r="10452" spans="1:12" x14ac:dyDescent="0.2">
      <c r="A10452" s="126" t="s">
        <v>6920</v>
      </c>
      <c r="B10452" s="127">
        <v>965550.07900000003</v>
      </c>
      <c r="C10452" s="127">
        <v>6468205.7400000002</v>
      </c>
      <c r="D10452" s="103" t="s">
        <v>167</v>
      </c>
      <c r="E10452" s="125">
        <v>580.46799999999996</v>
      </c>
      <c r="F10452" s="125">
        <v>0.62599999999997635</v>
      </c>
      <c r="G10452" s="103" t="s">
        <v>167</v>
      </c>
      <c r="H10452" s="119">
        <f t="shared" si="3536"/>
        <v>1.4259999999999764</v>
      </c>
      <c r="I10452" s="125" t="s">
        <v>6921</v>
      </c>
      <c r="J10452" s="125">
        <v>64426.38</v>
      </c>
      <c r="L10452" s="118">
        <v>0.7</v>
      </c>
    </row>
    <row r="10453" spans="1:12" x14ac:dyDescent="0.2">
      <c r="D10453" s="103"/>
      <c r="G10453" s="103"/>
    </row>
    <row r="10454" spans="1:12" x14ac:dyDescent="0.2">
      <c r="A10454" s="126">
        <v>4121</v>
      </c>
      <c r="B10454" s="127">
        <v>965550.56599999999</v>
      </c>
      <c r="C10454" s="127">
        <v>6468202.1619999995</v>
      </c>
      <c r="D10454" s="103" t="s">
        <v>167</v>
      </c>
      <c r="E10454" s="125">
        <v>580.58100000000002</v>
      </c>
      <c r="F10454" s="125">
        <v>0.45</v>
      </c>
      <c r="G10454" s="103" t="s">
        <v>167</v>
      </c>
      <c r="H10454" s="119">
        <f t="shared" si="3536"/>
        <v>1.25</v>
      </c>
      <c r="I10454" s="125" t="s">
        <v>6922</v>
      </c>
      <c r="J10454" s="125">
        <v>64430.01</v>
      </c>
      <c r="L10454" s="118">
        <v>0.7</v>
      </c>
    </row>
    <row r="10455" spans="1:12" x14ac:dyDescent="0.2">
      <c r="D10455" s="103"/>
      <c r="G10455" s="103"/>
    </row>
    <row r="10456" spans="1:12" x14ac:dyDescent="0.2">
      <c r="A10456" s="126" t="s">
        <v>6923</v>
      </c>
      <c r="B10456" s="127">
        <v>965550.83100000001</v>
      </c>
      <c r="C10456" s="127">
        <v>6468200.1490000002</v>
      </c>
      <c r="D10456" s="103" t="s">
        <v>167</v>
      </c>
      <c r="E10456" s="125">
        <v>580.64499999999998</v>
      </c>
      <c r="F10456" s="125">
        <v>0.45</v>
      </c>
      <c r="G10456" s="103" t="s">
        <v>167</v>
      </c>
      <c r="H10456" s="119">
        <f t="shared" si="3536"/>
        <v>1.25</v>
      </c>
      <c r="I10456" s="125" t="s">
        <v>6924</v>
      </c>
      <c r="J10456" s="125">
        <v>64432.04</v>
      </c>
      <c r="L10456" s="118">
        <v>0.7</v>
      </c>
    </row>
    <row r="10457" spans="1:12" x14ac:dyDescent="0.2">
      <c r="D10457" s="103"/>
      <c r="G10457" s="103"/>
    </row>
    <row r="10458" spans="1:12" x14ac:dyDescent="0.2">
      <c r="A10458" s="126" t="s">
        <v>6925</v>
      </c>
      <c r="B10458" s="127">
        <v>965552.071</v>
      </c>
      <c r="C10458" s="127">
        <v>6468192.1059999997</v>
      </c>
      <c r="D10458" s="103" t="s">
        <v>167</v>
      </c>
      <c r="E10458" s="125">
        <v>580.91499999999996</v>
      </c>
      <c r="F10458" s="125">
        <v>0.4819999999999709</v>
      </c>
      <c r="G10458" s="103" t="s">
        <v>167</v>
      </c>
      <c r="H10458" s="119">
        <f t="shared" si="3536"/>
        <v>1.2819999999999709</v>
      </c>
      <c r="I10458" s="125" t="s">
        <v>6926</v>
      </c>
      <c r="J10458" s="125">
        <v>64440.18</v>
      </c>
      <c r="L10458" s="118">
        <v>0.7</v>
      </c>
    </row>
    <row r="10459" spans="1:12" x14ac:dyDescent="0.2">
      <c r="D10459" s="103"/>
      <c r="G10459" s="103"/>
    </row>
    <row r="10460" spans="1:12" x14ac:dyDescent="0.2">
      <c r="A10460" s="126">
        <v>4122</v>
      </c>
      <c r="B10460" s="127">
        <v>965553.51399999997</v>
      </c>
      <c r="C10460" s="127">
        <v>6468182.7589999996</v>
      </c>
      <c r="D10460" s="103" t="s">
        <v>167</v>
      </c>
      <c r="E10460" s="125">
        <v>581.06600000000003</v>
      </c>
      <c r="F10460" s="125">
        <v>0.45</v>
      </c>
      <c r="G10460" s="103" t="s">
        <v>167</v>
      </c>
      <c r="H10460" s="119">
        <f t="shared" si="3536"/>
        <v>1.25</v>
      </c>
      <c r="I10460" s="125" t="s">
        <v>6927</v>
      </c>
      <c r="J10460" s="125">
        <v>64449.64</v>
      </c>
      <c r="L10460" s="118">
        <v>0.7</v>
      </c>
    </row>
    <row r="10461" spans="1:12" x14ac:dyDescent="0.2">
      <c r="D10461" s="103"/>
      <c r="G10461" s="103"/>
    </row>
    <row r="10462" spans="1:12" x14ac:dyDescent="0.2">
      <c r="A10462" s="126" t="s">
        <v>6928</v>
      </c>
      <c r="B10462" s="127">
        <v>965554.84100000001</v>
      </c>
      <c r="C10462" s="127">
        <v>6468173.4970000004</v>
      </c>
      <c r="D10462" s="103" t="s">
        <v>167</v>
      </c>
      <c r="E10462" s="125">
        <v>581.33299999999997</v>
      </c>
      <c r="F10462" s="125">
        <v>0.45</v>
      </c>
      <c r="G10462" s="103" t="s">
        <v>167</v>
      </c>
      <c r="H10462" s="119">
        <f t="shared" si="3536"/>
        <v>1.25</v>
      </c>
      <c r="I10462" s="125" t="s">
        <v>6929</v>
      </c>
      <c r="J10462" s="125">
        <v>64459</v>
      </c>
      <c r="L10462" s="118">
        <v>0.7</v>
      </c>
    </row>
    <row r="10463" spans="1:12" x14ac:dyDescent="0.2">
      <c r="D10463" s="103"/>
      <c r="G10463" s="103"/>
    </row>
    <row r="10464" spans="1:12" x14ac:dyDescent="0.2">
      <c r="A10464" s="126" t="s">
        <v>6930</v>
      </c>
      <c r="B10464" s="127">
        <v>965555.81700000004</v>
      </c>
      <c r="C10464" s="127">
        <v>6468165.9110000003</v>
      </c>
      <c r="D10464" s="103" t="s">
        <v>167</v>
      </c>
      <c r="E10464" s="125">
        <v>581.55600000000004</v>
      </c>
      <c r="F10464" s="125">
        <v>0.45</v>
      </c>
      <c r="G10464" s="103" t="s">
        <v>167</v>
      </c>
      <c r="H10464" s="119">
        <f t="shared" si="3536"/>
        <v>1.25</v>
      </c>
      <c r="I10464" s="125" t="s">
        <v>6931</v>
      </c>
      <c r="J10464" s="125">
        <v>64466.65</v>
      </c>
      <c r="L10464" s="118">
        <v>0.7</v>
      </c>
    </row>
    <row r="10465" spans="1:12" x14ac:dyDescent="0.2">
      <c r="D10465" s="103"/>
      <c r="G10465" s="103"/>
    </row>
    <row r="10466" spans="1:12" x14ac:dyDescent="0.2">
      <c r="A10466" s="126">
        <v>4123</v>
      </c>
      <c r="B10466" s="127">
        <v>965556.34900000005</v>
      </c>
      <c r="C10466" s="127">
        <v>6468161.1289999997</v>
      </c>
      <c r="D10466" s="103" t="s">
        <v>167</v>
      </c>
      <c r="E10466" s="125">
        <v>581.69899999999996</v>
      </c>
      <c r="F10466" s="125">
        <v>0.45699999999999363</v>
      </c>
      <c r="G10466" s="103" t="s">
        <v>167</v>
      </c>
      <c r="H10466" s="119">
        <f t="shared" si="3536"/>
        <v>1.2569999999999937</v>
      </c>
      <c r="I10466" s="125" t="s">
        <v>6932</v>
      </c>
      <c r="J10466" s="125">
        <v>64471.46</v>
      </c>
      <c r="L10466" s="118">
        <v>0.7</v>
      </c>
    </row>
    <row r="10467" spans="1:12" x14ac:dyDescent="0.2">
      <c r="D10467" s="103"/>
      <c r="G10467" s="103"/>
    </row>
    <row r="10468" spans="1:12" x14ac:dyDescent="0.2">
      <c r="A10468" s="126">
        <v>4124</v>
      </c>
      <c r="B10468" s="127">
        <v>965558.20900000003</v>
      </c>
      <c r="C10468" s="127">
        <v>6468147.1320000002</v>
      </c>
      <c r="D10468" s="103" t="s">
        <v>167</v>
      </c>
      <c r="E10468" s="125">
        <v>582.16600000000005</v>
      </c>
      <c r="F10468" s="125">
        <v>0.5200000000000955</v>
      </c>
      <c r="G10468" s="103" t="s">
        <v>167</v>
      </c>
      <c r="H10468" s="119">
        <f t="shared" si="3536"/>
        <v>1.3200000000000955</v>
      </c>
      <c r="I10468" s="125" t="s">
        <v>6933</v>
      </c>
      <c r="J10468" s="125">
        <v>64485.59</v>
      </c>
      <c r="L10468" s="118">
        <v>0.7</v>
      </c>
    </row>
    <row r="10469" spans="1:12" x14ac:dyDescent="0.2">
      <c r="D10469" s="103"/>
      <c r="G10469" s="103"/>
    </row>
    <row r="10470" spans="1:12" x14ac:dyDescent="0.2">
      <c r="A10470" s="126">
        <v>4125</v>
      </c>
      <c r="B10470" s="127">
        <v>965560.81299999997</v>
      </c>
      <c r="C10470" s="127">
        <v>6468127.9119999995</v>
      </c>
      <c r="D10470" s="103" t="s">
        <v>167</v>
      </c>
      <c r="E10470" s="125">
        <v>582.74400000000003</v>
      </c>
      <c r="F10470" s="125">
        <v>0.54300000000000637</v>
      </c>
      <c r="G10470" s="103" t="s">
        <v>167</v>
      </c>
      <c r="H10470" s="119">
        <f t="shared" si="3536"/>
        <v>1.3430000000000064</v>
      </c>
      <c r="I10470" s="125" t="s">
        <v>6934</v>
      </c>
      <c r="J10470" s="125">
        <v>64504.99</v>
      </c>
      <c r="L10470" s="118">
        <v>0.7</v>
      </c>
    </row>
    <row r="10471" spans="1:12" x14ac:dyDescent="0.2">
      <c r="D10471" s="103"/>
      <c r="G10471" s="103"/>
    </row>
    <row r="10472" spans="1:12" x14ac:dyDescent="0.2">
      <c r="A10472" s="126">
        <v>4126</v>
      </c>
      <c r="B10472" s="127">
        <v>965563.53799999994</v>
      </c>
      <c r="C10472" s="127">
        <v>6468109.1229999997</v>
      </c>
      <c r="D10472" s="103" t="s">
        <v>167</v>
      </c>
      <c r="E10472" s="125">
        <v>583.28</v>
      </c>
      <c r="F10472" s="125">
        <v>0.52099999999995816</v>
      </c>
      <c r="G10472" s="103" t="s">
        <v>167</v>
      </c>
      <c r="H10472" s="119">
        <f t="shared" si="3536"/>
        <v>1.3209999999999582</v>
      </c>
      <c r="I10472" s="125" t="s">
        <v>6935</v>
      </c>
      <c r="J10472" s="125">
        <v>64523.98</v>
      </c>
      <c r="L10472" s="118">
        <v>0.7</v>
      </c>
    </row>
    <row r="10473" spans="1:12" x14ac:dyDescent="0.2">
      <c r="D10473" s="103"/>
      <c r="G10473" s="103"/>
    </row>
    <row r="10474" spans="1:12" x14ac:dyDescent="0.2">
      <c r="A10474" s="126" t="s">
        <v>6936</v>
      </c>
      <c r="B10474" s="127">
        <v>965566.59100000001</v>
      </c>
      <c r="C10474" s="127">
        <v>6468090.0039999997</v>
      </c>
      <c r="D10474" s="103" t="s">
        <v>167</v>
      </c>
      <c r="E10474" s="125">
        <v>583.875</v>
      </c>
      <c r="F10474" s="125">
        <v>0.53599999999994452</v>
      </c>
      <c r="G10474" s="103" t="s">
        <v>167</v>
      </c>
      <c r="H10474" s="119">
        <f t="shared" si="3536"/>
        <v>1.3359999999999446</v>
      </c>
      <c r="I10474" s="125" t="s">
        <v>6937</v>
      </c>
      <c r="J10474" s="125">
        <v>64543.51</v>
      </c>
      <c r="L10474" s="118">
        <v>0.7</v>
      </c>
    </row>
    <row r="10475" spans="1:12" x14ac:dyDescent="0.2">
      <c r="D10475" s="103"/>
      <c r="G10475" s="103"/>
    </row>
    <row r="10476" spans="1:12" x14ac:dyDescent="0.2">
      <c r="A10476" s="126">
        <v>4127</v>
      </c>
      <c r="B10476" s="127">
        <v>965567.27800000005</v>
      </c>
      <c r="C10476" s="127">
        <v>6468085.8569999998</v>
      </c>
      <c r="D10476" s="103" t="s">
        <v>167</v>
      </c>
      <c r="E10476" s="125">
        <v>584.01599999999996</v>
      </c>
      <c r="F10476" s="125">
        <v>0.57899999999995089</v>
      </c>
      <c r="G10476" s="103" t="s">
        <v>167</v>
      </c>
      <c r="H10476" s="119">
        <f t="shared" si="3536"/>
        <v>1.3789999999999509</v>
      </c>
      <c r="I10476" s="125" t="s">
        <v>6938</v>
      </c>
      <c r="J10476" s="125">
        <v>64547.72</v>
      </c>
      <c r="L10476" s="118">
        <v>0.7</v>
      </c>
    </row>
    <row r="10477" spans="1:12" x14ac:dyDescent="0.2">
      <c r="D10477" s="103"/>
      <c r="G10477" s="103"/>
    </row>
    <row r="10478" spans="1:12" x14ac:dyDescent="0.2">
      <c r="A10478" s="126">
        <v>4128</v>
      </c>
      <c r="B10478" s="127">
        <v>965570.12399999995</v>
      </c>
      <c r="C10478" s="127">
        <v>6468071.4529999997</v>
      </c>
      <c r="D10478" s="103" t="s">
        <v>167</v>
      </c>
      <c r="E10478" s="125">
        <v>584.48699999999997</v>
      </c>
      <c r="F10478" s="125">
        <v>0.55399999999997362</v>
      </c>
      <c r="G10478" s="103" t="s">
        <v>167</v>
      </c>
      <c r="H10478" s="119">
        <f t="shared" si="3536"/>
        <v>1.3539999999999737</v>
      </c>
      <c r="I10478" s="125" t="s">
        <v>6939</v>
      </c>
      <c r="J10478" s="125">
        <v>64562.25</v>
      </c>
      <c r="L10478" s="118">
        <v>0.7</v>
      </c>
    </row>
    <row r="10479" spans="1:12" x14ac:dyDescent="0.2">
      <c r="D10479" s="103"/>
      <c r="G10479" s="103"/>
    </row>
    <row r="10480" spans="1:12" x14ac:dyDescent="0.2">
      <c r="A10480" s="126">
        <v>4129</v>
      </c>
      <c r="B10480" s="127">
        <v>965574.10400000005</v>
      </c>
      <c r="C10480" s="127">
        <v>6468052.3700000001</v>
      </c>
      <c r="D10480" s="103" t="s">
        <v>167</v>
      </c>
      <c r="E10480" s="125">
        <v>585.13300000000004</v>
      </c>
      <c r="F10480" s="125">
        <v>0.49700000000007094</v>
      </c>
      <c r="G10480" s="103" t="s">
        <v>167</v>
      </c>
      <c r="H10480" s="119">
        <f t="shared" si="3536"/>
        <v>1.297000000000071</v>
      </c>
      <c r="I10480" s="125" t="s">
        <v>6940</v>
      </c>
      <c r="J10480" s="125">
        <v>64581.87</v>
      </c>
      <c r="L10480" s="118">
        <v>0.7</v>
      </c>
    </row>
    <row r="10481" spans="1:12" x14ac:dyDescent="0.2">
      <c r="D10481" s="103"/>
      <c r="G10481" s="103"/>
    </row>
    <row r="10482" spans="1:12" x14ac:dyDescent="0.2">
      <c r="A10482" s="126">
        <v>4130</v>
      </c>
      <c r="B10482" s="127">
        <v>965578.63600000006</v>
      </c>
      <c r="C10482" s="127">
        <v>6468033.352</v>
      </c>
      <c r="D10482" s="103" t="s">
        <v>167</v>
      </c>
      <c r="E10482" s="125">
        <v>585.79300000000001</v>
      </c>
      <c r="F10482" s="125">
        <v>0.53700000000003456</v>
      </c>
      <c r="G10482" s="103" t="s">
        <v>167</v>
      </c>
      <c r="H10482" s="119">
        <f t="shared" si="3536"/>
        <v>1.3370000000000346</v>
      </c>
      <c r="I10482" s="125" t="s">
        <v>6941</v>
      </c>
      <c r="J10482" s="125">
        <v>64601.48</v>
      </c>
      <c r="L10482" s="118">
        <v>0.7</v>
      </c>
    </row>
    <row r="10483" spans="1:12" x14ac:dyDescent="0.2">
      <c r="D10483" s="103"/>
      <c r="G10483" s="103"/>
    </row>
    <row r="10484" spans="1:12" x14ac:dyDescent="0.2">
      <c r="A10484" s="126" t="s">
        <v>6942</v>
      </c>
      <c r="B10484" s="127">
        <v>965581.12199999997</v>
      </c>
      <c r="C10484" s="127">
        <v>6468023.7479999997</v>
      </c>
      <c r="D10484" s="103" t="s">
        <v>167</v>
      </c>
      <c r="E10484" s="125">
        <v>586.10799999999995</v>
      </c>
      <c r="F10484" s="125">
        <v>0.57299999999997908</v>
      </c>
      <c r="G10484" s="103" t="s">
        <v>167</v>
      </c>
      <c r="H10484" s="119">
        <f t="shared" si="3536"/>
        <v>1.3729999999999791</v>
      </c>
      <c r="I10484" s="125" t="s">
        <v>6943</v>
      </c>
      <c r="J10484" s="125">
        <v>64611.41</v>
      </c>
      <c r="L10484" s="118">
        <v>0.7</v>
      </c>
    </row>
    <row r="10485" spans="1:12" x14ac:dyDescent="0.2">
      <c r="D10485" s="103"/>
      <c r="G10485" s="103"/>
    </row>
    <row r="10486" spans="1:12" x14ac:dyDescent="0.2">
      <c r="A10486" s="126">
        <v>4131</v>
      </c>
      <c r="B10486" s="127">
        <v>965583.44299999997</v>
      </c>
      <c r="C10486" s="127">
        <v>6468015.0159999998</v>
      </c>
      <c r="D10486" s="103" t="s">
        <v>167</v>
      </c>
      <c r="E10486" s="125">
        <v>586.40300000000002</v>
      </c>
      <c r="F10486" s="125">
        <v>0.53399999999999181</v>
      </c>
      <c r="G10486" s="103" t="s">
        <v>167</v>
      </c>
      <c r="H10486" s="119">
        <f t="shared" si="3536"/>
        <v>1.3339999999999919</v>
      </c>
      <c r="I10486" s="125" t="s">
        <v>6944</v>
      </c>
      <c r="J10486" s="125">
        <v>64620.45</v>
      </c>
      <c r="L10486" s="118">
        <v>0.7</v>
      </c>
    </row>
    <row r="10487" spans="1:12" x14ac:dyDescent="0.2">
      <c r="D10487" s="103"/>
      <c r="G10487" s="103"/>
    </row>
    <row r="10488" spans="1:12" x14ac:dyDescent="0.2">
      <c r="A10488" s="126" t="s">
        <v>6945</v>
      </c>
      <c r="B10488" s="127">
        <v>965586.64899999998</v>
      </c>
      <c r="C10488" s="127">
        <v>6468004.3770000003</v>
      </c>
      <c r="D10488" s="103" t="s">
        <v>167</v>
      </c>
      <c r="E10488" s="125">
        <v>586.76800000000003</v>
      </c>
      <c r="F10488" s="125">
        <v>0.56500000000005457</v>
      </c>
      <c r="G10488" s="103" t="s">
        <v>167</v>
      </c>
      <c r="H10488" s="119">
        <f t="shared" si="3536"/>
        <v>1.3650000000000546</v>
      </c>
      <c r="I10488" s="125" t="s">
        <v>6946</v>
      </c>
      <c r="J10488" s="125">
        <v>64631.57</v>
      </c>
      <c r="L10488" s="118">
        <v>0.7</v>
      </c>
    </row>
    <row r="10489" spans="1:12" x14ac:dyDescent="0.2">
      <c r="D10489" s="103"/>
      <c r="G10489" s="103"/>
    </row>
    <row r="10490" spans="1:12" x14ac:dyDescent="0.2">
      <c r="A10490" s="126">
        <v>4132</v>
      </c>
      <c r="B10490" s="127">
        <v>965589.13899999997</v>
      </c>
      <c r="C10490" s="127">
        <v>6467995.8159999996</v>
      </c>
      <c r="D10490" s="103" t="s">
        <v>167</v>
      </c>
      <c r="E10490" s="125">
        <v>587.09199999999998</v>
      </c>
      <c r="F10490" s="125">
        <v>0.56200000000001182</v>
      </c>
      <c r="G10490" s="103" t="s">
        <v>167</v>
      </c>
      <c r="H10490" s="119">
        <f t="shared" si="3536"/>
        <v>1.3620000000000119</v>
      </c>
      <c r="I10490" s="125" t="s">
        <v>6947</v>
      </c>
      <c r="J10490" s="125">
        <v>64640.33</v>
      </c>
      <c r="L10490" s="118">
        <v>0.7</v>
      </c>
    </row>
    <row r="10491" spans="1:12" x14ac:dyDescent="0.2">
      <c r="D10491" s="103"/>
      <c r="G10491" s="103"/>
    </row>
    <row r="10492" spans="1:12" x14ac:dyDescent="0.2">
      <c r="A10492" s="126">
        <v>4133</v>
      </c>
      <c r="B10492" s="127">
        <v>965595.18599999999</v>
      </c>
      <c r="C10492" s="127">
        <v>6467977.1030000001</v>
      </c>
      <c r="D10492" s="103" t="s">
        <v>167</v>
      </c>
      <c r="E10492" s="125">
        <v>587.73</v>
      </c>
      <c r="F10492" s="125">
        <v>0.47800000000006548</v>
      </c>
      <c r="G10492" s="103" t="s">
        <v>167</v>
      </c>
      <c r="H10492" s="119">
        <f t="shared" si="3536"/>
        <v>1.2780000000000655</v>
      </c>
      <c r="I10492" s="125" t="s">
        <v>6948</v>
      </c>
      <c r="J10492" s="125">
        <v>64660.17</v>
      </c>
      <c r="L10492" s="118">
        <v>0.7</v>
      </c>
    </row>
    <row r="10493" spans="1:12" x14ac:dyDescent="0.2">
      <c r="D10493" s="103"/>
      <c r="G10493" s="103"/>
    </row>
    <row r="10494" spans="1:12" x14ac:dyDescent="0.2">
      <c r="A10494" s="126">
        <v>4134</v>
      </c>
      <c r="B10494" s="127">
        <v>965601.83900000004</v>
      </c>
      <c r="C10494" s="127">
        <v>6467958.3430000003</v>
      </c>
      <c r="D10494" s="103" t="s">
        <v>167</v>
      </c>
      <c r="E10494" s="125">
        <v>588.40599999999995</v>
      </c>
      <c r="F10494" s="125">
        <v>0.53099999999994907</v>
      </c>
      <c r="G10494" s="103" t="s">
        <v>167</v>
      </c>
      <c r="H10494" s="119">
        <f t="shared" ref="H10494:H10556" si="3537">F10494+L10494+0.1</f>
        <v>1.3309999999999491</v>
      </c>
      <c r="I10494" s="125" t="s">
        <v>6949</v>
      </c>
      <c r="J10494" s="125">
        <v>64679.93</v>
      </c>
      <c r="L10494" s="118">
        <v>0.7</v>
      </c>
    </row>
    <row r="10495" spans="1:12" x14ac:dyDescent="0.2">
      <c r="D10495" s="103"/>
      <c r="G10495" s="103"/>
    </row>
    <row r="10496" spans="1:12" x14ac:dyDescent="0.2">
      <c r="A10496" s="126" t="s">
        <v>6950</v>
      </c>
      <c r="B10496" s="127">
        <v>965606.42200000002</v>
      </c>
      <c r="C10496" s="127">
        <v>6467946.4249999998</v>
      </c>
      <c r="D10496" s="103" t="s">
        <v>167</v>
      </c>
      <c r="E10496" s="125">
        <v>588.81700000000001</v>
      </c>
      <c r="F10496" s="125">
        <v>0.54700000000002547</v>
      </c>
      <c r="G10496" s="103" t="s">
        <v>167</v>
      </c>
      <c r="H10496" s="119">
        <f t="shared" si="3537"/>
        <v>1.3470000000000255</v>
      </c>
      <c r="I10496" s="125" t="s">
        <v>6951</v>
      </c>
      <c r="J10496" s="125">
        <v>64692.86</v>
      </c>
      <c r="L10496" s="118">
        <v>0.7</v>
      </c>
    </row>
    <row r="10497" spans="1:12" x14ac:dyDescent="0.2">
      <c r="D10497" s="103"/>
      <c r="G10497" s="103"/>
    </row>
    <row r="10498" spans="1:12" x14ac:dyDescent="0.2">
      <c r="A10498" s="126">
        <v>4135</v>
      </c>
      <c r="B10498" s="127">
        <v>965609.24899999995</v>
      </c>
      <c r="C10498" s="127">
        <v>6467939.4850000003</v>
      </c>
      <c r="D10498" s="103" t="s">
        <v>167</v>
      </c>
      <c r="E10498" s="125">
        <v>589.02300000000002</v>
      </c>
      <c r="F10498" s="125">
        <v>0.58699999999998909</v>
      </c>
      <c r="G10498" s="103" t="s">
        <v>167</v>
      </c>
      <c r="H10498" s="119">
        <f t="shared" si="3537"/>
        <v>1.3869999999999891</v>
      </c>
      <c r="I10498" s="125" t="s">
        <v>6952</v>
      </c>
      <c r="J10498" s="125">
        <v>64700.36</v>
      </c>
      <c r="L10498" s="118">
        <v>0.7</v>
      </c>
    </row>
    <row r="10499" spans="1:12" x14ac:dyDescent="0.2">
      <c r="D10499" s="103"/>
      <c r="G10499" s="103"/>
    </row>
    <row r="10500" spans="1:12" x14ac:dyDescent="0.2">
      <c r="A10500" s="126" t="s">
        <v>6953</v>
      </c>
      <c r="B10500" s="127">
        <v>965616.24399999995</v>
      </c>
      <c r="C10500" s="127">
        <v>6467922.6919999998</v>
      </c>
      <c r="D10500" s="103" t="s">
        <v>167</v>
      </c>
      <c r="E10500" s="125">
        <v>589.59</v>
      </c>
      <c r="F10500" s="125">
        <v>0.54399999999998272</v>
      </c>
      <c r="G10500" s="103" t="s">
        <v>167</v>
      </c>
      <c r="H10500" s="119">
        <f t="shared" si="3537"/>
        <v>1.3439999999999828</v>
      </c>
      <c r="I10500" s="125" t="s">
        <v>6954</v>
      </c>
      <c r="J10500" s="125">
        <v>64718.559999999998</v>
      </c>
      <c r="L10500" s="118">
        <v>0.7</v>
      </c>
    </row>
    <row r="10501" spans="1:12" x14ac:dyDescent="0.2">
      <c r="D10501" s="103"/>
      <c r="G10501" s="103"/>
    </row>
    <row r="10502" spans="1:12" x14ac:dyDescent="0.2">
      <c r="A10502" s="126">
        <v>4136</v>
      </c>
      <c r="B10502" s="127">
        <v>965618.39899999998</v>
      </c>
      <c r="C10502" s="127">
        <v>6467917.1749999998</v>
      </c>
      <c r="D10502" s="103" t="s">
        <v>167</v>
      </c>
      <c r="E10502" s="125">
        <v>589.81500000000005</v>
      </c>
      <c r="F10502" s="125">
        <v>0.49100000000009913</v>
      </c>
      <c r="G10502" s="103" t="s">
        <v>167</v>
      </c>
      <c r="H10502" s="119">
        <f t="shared" si="3537"/>
        <v>1.2910000000000992</v>
      </c>
      <c r="I10502" s="125" t="s">
        <v>6955</v>
      </c>
      <c r="J10502" s="125">
        <v>64724.49</v>
      </c>
      <c r="L10502" s="118">
        <v>0.7</v>
      </c>
    </row>
    <row r="10503" spans="1:12" x14ac:dyDescent="0.2">
      <c r="D10503" s="103"/>
      <c r="G10503" s="103"/>
    </row>
    <row r="10504" spans="1:12" x14ac:dyDescent="0.2">
      <c r="A10504" s="126">
        <v>4137</v>
      </c>
      <c r="B10504" s="127">
        <v>965624.78500000003</v>
      </c>
      <c r="C10504" s="127">
        <v>6467902.9419999998</v>
      </c>
      <c r="D10504" s="103" t="s">
        <v>167</v>
      </c>
      <c r="E10504" s="125">
        <v>590.279</v>
      </c>
      <c r="F10504" s="125">
        <v>0.56799999999998363</v>
      </c>
      <c r="G10504" s="103" t="s">
        <v>167</v>
      </c>
      <c r="H10504" s="119">
        <f t="shared" si="3537"/>
        <v>1.3679999999999837</v>
      </c>
      <c r="I10504" s="125" t="s">
        <v>6956</v>
      </c>
      <c r="J10504" s="125">
        <v>64740.1</v>
      </c>
      <c r="L10504" s="118">
        <v>0.7</v>
      </c>
    </row>
    <row r="10505" spans="1:12" x14ac:dyDescent="0.2">
      <c r="D10505" s="103"/>
      <c r="G10505" s="103"/>
    </row>
    <row r="10506" spans="1:12" x14ac:dyDescent="0.2">
      <c r="A10506" s="126">
        <v>4138</v>
      </c>
      <c r="B10506" s="127">
        <v>965633.38</v>
      </c>
      <c r="C10506" s="127">
        <v>6467885.1299999999</v>
      </c>
      <c r="D10506" s="103" t="s">
        <v>167</v>
      </c>
      <c r="E10506" s="125">
        <v>590.85500000000002</v>
      </c>
      <c r="F10506" s="125">
        <v>0.52700000000004366</v>
      </c>
      <c r="G10506" s="103" t="s">
        <v>167</v>
      </c>
      <c r="H10506" s="119">
        <f t="shared" si="3537"/>
        <v>1.3270000000000437</v>
      </c>
      <c r="I10506" s="125" t="s">
        <v>6957</v>
      </c>
      <c r="J10506" s="125">
        <v>64759.88</v>
      </c>
      <c r="L10506" s="118">
        <v>0.7</v>
      </c>
    </row>
    <row r="10507" spans="1:12" x14ac:dyDescent="0.2">
      <c r="D10507" s="103"/>
      <c r="G10507" s="103"/>
    </row>
    <row r="10508" spans="1:12" x14ac:dyDescent="0.2">
      <c r="A10508" s="126">
        <v>4139</v>
      </c>
      <c r="B10508" s="127">
        <v>965642.65700000001</v>
      </c>
      <c r="C10508" s="127">
        <v>6467867.2149999999</v>
      </c>
      <c r="D10508" s="103" t="s">
        <v>167</v>
      </c>
      <c r="E10508" s="125">
        <v>591.40200000000004</v>
      </c>
      <c r="F10508" s="125">
        <v>0.51400000000001</v>
      </c>
      <c r="G10508" s="103" t="s">
        <v>167</v>
      </c>
      <c r="H10508" s="119">
        <f t="shared" si="3537"/>
        <v>1.31400000000001</v>
      </c>
      <c r="I10508" s="125" t="s">
        <v>6958</v>
      </c>
      <c r="J10508" s="125">
        <v>64780.07</v>
      </c>
      <c r="L10508" s="118">
        <v>0.7</v>
      </c>
    </row>
    <row r="10509" spans="1:12" x14ac:dyDescent="0.2">
      <c r="D10509" s="103"/>
      <c r="G10509" s="103"/>
    </row>
    <row r="10510" spans="1:12" x14ac:dyDescent="0.2">
      <c r="A10510" s="126">
        <v>4140</v>
      </c>
      <c r="B10510" s="127">
        <v>965652.473</v>
      </c>
      <c r="C10510" s="127">
        <v>6467849.4409999996</v>
      </c>
      <c r="D10510" s="103" t="s">
        <v>167</v>
      </c>
      <c r="E10510" s="125">
        <v>591.98</v>
      </c>
      <c r="F10510" s="125">
        <v>0.50499999999999545</v>
      </c>
      <c r="G10510" s="103" t="s">
        <v>167</v>
      </c>
      <c r="H10510" s="119">
        <f t="shared" si="3537"/>
        <v>1.3049999999999955</v>
      </c>
      <c r="I10510" s="125" t="s">
        <v>6959</v>
      </c>
      <c r="J10510" s="125">
        <v>64800.38</v>
      </c>
      <c r="L10510" s="118">
        <v>0.7</v>
      </c>
    </row>
    <row r="10511" spans="1:12" x14ac:dyDescent="0.2">
      <c r="D10511" s="103"/>
      <c r="G10511" s="103"/>
    </row>
    <row r="10512" spans="1:12" x14ac:dyDescent="0.2">
      <c r="A10512" s="126">
        <v>4141</v>
      </c>
      <c r="B10512" s="127">
        <v>965662.65099999995</v>
      </c>
      <c r="C10512" s="127">
        <v>6467832.1270000003</v>
      </c>
      <c r="D10512" s="103" t="s">
        <v>167</v>
      </c>
      <c r="E10512" s="125">
        <v>592.50599999999997</v>
      </c>
      <c r="F10512" s="125">
        <v>0.52699999999992997</v>
      </c>
      <c r="G10512" s="103" t="s">
        <v>167</v>
      </c>
      <c r="H10512" s="119">
        <f t="shared" si="3537"/>
        <v>1.32699999999993</v>
      </c>
      <c r="I10512" s="125" t="s">
        <v>6960</v>
      </c>
      <c r="J10512" s="125">
        <v>64820.47</v>
      </c>
      <c r="L10512" s="118">
        <v>0.7</v>
      </c>
    </row>
    <row r="10513" spans="1:12" x14ac:dyDescent="0.2">
      <c r="D10513" s="103"/>
      <c r="G10513" s="103"/>
    </row>
    <row r="10514" spans="1:12" x14ac:dyDescent="0.2">
      <c r="A10514" s="126">
        <v>4142</v>
      </c>
      <c r="B10514" s="127">
        <v>965673.59600000002</v>
      </c>
      <c r="C10514" s="127">
        <v>6467814.4790000003</v>
      </c>
      <c r="D10514" s="103" t="s">
        <v>167</v>
      </c>
      <c r="E10514" s="125">
        <v>593.08799999999997</v>
      </c>
      <c r="F10514" s="125">
        <v>0.59100000000000819</v>
      </c>
      <c r="G10514" s="103" t="s">
        <v>167</v>
      </c>
      <c r="H10514" s="119">
        <f t="shared" si="3537"/>
        <v>1.3910000000000082</v>
      </c>
      <c r="I10514" s="125" t="s">
        <v>6961</v>
      </c>
      <c r="J10514" s="125">
        <v>64841.24</v>
      </c>
      <c r="L10514" s="118">
        <v>0.7</v>
      </c>
    </row>
    <row r="10515" spans="1:12" x14ac:dyDescent="0.2">
      <c r="D10515" s="103"/>
      <c r="G10515" s="103"/>
    </row>
    <row r="10516" spans="1:12" x14ac:dyDescent="0.2">
      <c r="A10516" s="126">
        <v>4143</v>
      </c>
      <c r="B10516" s="127">
        <v>965684.01699999999</v>
      </c>
      <c r="C10516" s="127">
        <v>6467798.7800000003</v>
      </c>
      <c r="D10516" s="103" t="s">
        <v>167</v>
      </c>
      <c r="E10516" s="125">
        <v>593.52200000000005</v>
      </c>
      <c r="F10516" s="125">
        <v>0.52899999999999636</v>
      </c>
      <c r="G10516" s="103" t="s">
        <v>167</v>
      </c>
      <c r="H10516" s="119">
        <f t="shared" si="3537"/>
        <v>1.3289999999999964</v>
      </c>
      <c r="I10516" s="125" t="s">
        <v>6962</v>
      </c>
      <c r="J10516" s="125">
        <v>64860.09</v>
      </c>
      <c r="L10516" s="118">
        <v>0.7</v>
      </c>
    </row>
    <row r="10517" spans="1:12" x14ac:dyDescent="0.2">
      <c r="D10517" s="103"/>
      <c r="G10517" s="103"/>
    </row>
    <row r="10518" spans="1:12" x14ac:dyDescent="0.2">
      <c r="A10518" s="126" t="s">
        <v>6963</v>
      </c>
      <c r="B10518" s="127">
        <v>965686.89800000004</v>
      </c>
      <c r="C10518" s="127">
        <v>6467794.4869999997</v>
      </c>
      <c r="D10518" s="103" t="s">
        <v>167</v>
      </c>
      <c r="E10518" s="125">
        <v>593.63900000000001</v>
      </c>
      <c r="F10518" s="125">
        <v>0.57500000000004547</v>
      </c>
      <c r="G10518" s="103" t="s">
        <v>167</v>
      </c>
      <c r="H10518" s="119">
        <f t="shared" si="3537"/>
        <v>1.3750000000000455</v>
      </c>
      <c r="I10518" s="125" t="s">
        <v>6964</v>
      </c>
      <c r="J10518" s="125">
        <v>64865.26</v>
      </c>
      <c r="L10518" s="118">
        <v>0.7</v>
      </c>
    </row>
    <row r="10519" spans="1:12" x14ac:dyDescent="0.2">
      <c r="D10519" s="103"/>
      <c r="G10519" s="103"/>
    </row>
    <row r="10520" spans="1:12" x14ac:dyDescent="0.2">
      <c r="A10520" s="126">
        <v>4144</v>
      </c>
      <c r="B10520" s="127">
        <v>965695.80500000005</v>
      </c>
      <c r="C10520" s="127">
        <v>6467782.2529999996</v>
      </c>
      <c r="D10520" s="103" t="s">
        <v>167</v>
      </c>
      <c r="E10520" s="125">
        <v>593.96900000000005</v>
      </c>
      <c r="F10520" s="125">
        <v>0.6290000000000191</v>
      </c>
      <c r="G10520" s="103" t="s">
        <v>167</v>
      </c>
      <c r="H10520" s="119">
        <f t="shared" si="3537"/>
        <v>1.4290000000000191</v>
      </c>
      <c r="I10520" s="125" t="s">
        <v>6965</v>
      </c>
      <c r="J10520" s="125">
        <v>64880.4</v>
      </c>
      <c r="L10520" s="118">
        <v>0.7</v>
      </c>
    </row>
    <row r="10521" spans="1:12" x14ac:dyDescent="0.2">
      <c r="D10521" s="103"/>
      <c r="G10521" s="103"/>
    </row>
    <row r="10522" spans="1:12" x14ac:dyDescent="0.2">
      <c r="A10522" s="126">
        <v>4145</v>
      </c>
      <c r="B10522" s="127">
        <v>965707.77099999995</v>
      </c>
      <c r="C10522" s="127">
        <v>6467766.0350000001</v>
      </c>
      <c r="D10522" s="103" t="s">
        <v>167</v>
      </c>
      <c r="E10522" s="125">
        <v>594.46299999999997</v>
      </c>
      <c r="F10522" s="125">
        <v>0.62799999999992906</v>
      </c>
      <c r="G10522" s="103" t="s">
        <v>167</v>
      </c>
      <c r="H10522" s="119">
        <f t="shared" si="3537"/>
        <v>1.4279999999999291</v>
      </c>
      <c r="I10522" s="125" t="s">
        <v>6966</v>
      </c>
      <c r="J10522" s="125">
        <v>64900.56</v>
      </c>
      <c r="L10522" s="118">
        <v>0.7</v>
      </c>
    </row>
    <row r="10523" spans="1:12" x14ac:dyDescent="0.2">
      <c r="D10523" s="103"/>
      <c r="G10523" s="103"/>
    </row>
    <row r="10524" spans="1:12" x14ac:dyDescent="0.2">
      <c r="A10524" s="126">
        <v>4146</v>
      </c>
      <c r="B10524" s="127">
        <v>965719.86199999996</v>
      </c>
      <c r="C10524" s="127">
        <v>6467750.3550000004</v>
      </c>
      <c r="D10524" s="103" t="s">
        <v>167</v>
      </c>
      <c r="E10524" s="125">
        <v>594.95000000000005</v>
      </c>
      <c r="F10524" s="125">
        <v>0.53800000000001091</v>
      </c>
      <c r="G10524" s="103" t="s">
        <v>167</v>
      </c>
      <c r="H10524" s="119">
        <f t="shared" si="3537"/>
        <v>1.338000000000011</v>
      </c>
      <c r="I10524" s="125" t="s">
        <v>6967</v>
      </c>
      <c r="J10524" s="125">
        <v>64920.37</v>
      </c>
      <c r="L10524" s="118">
        <v>0.7</v>
      </c>
    </row>
    <row r="10525" spans="1:12" x14ac:dyDescent="0.2">
      <c r="D10525" s="103"/>
      <c r="G10525" s="103"/>
    </row>
    <row r="10526" spans="1:12" x14ac:dyDescent="0.2">
      <c r="A10526" s="126" t="s">
        <v>6968</v>
      </c>
      <c r="B10526" s="127">
        <v>965727.78099999996</v>
      </c>
      <c r="C10526" s="127">
        <v>6467740.8480000002</v>
      </c>
      <c r="D10526" s="103" t="s">
        <v>167</v>
      </c>
      <c r="E10526" s="125">
        <v>595.21100000000001</v>
      </c>
      <c r="F10526" s="125">
        <v>0.49099999999998545</v>
      </c>
      <c r="G10526" s="103" t="s">
        <v>167</v>
      </c>
      <c r="H10526" s="119">
        <f t="shared" si="3537"/>
        <v>1.2909999999999855</v>
      </c>
      <c r="I10526" s="125" t="s">
        <v>6969</v>
      </c>
      <c r="J10526" s="125">
        <v>64932.74</v>
      </c>
      <c r="L10526" s="118">
        <v>0.7</v>
      </c>
    </row>
    <row r="10527" spans="1:12" x14ac:dyDescent="0.2">
      <c r="D10527" s="103"/>
      <c r="G10527" s="103"/>
    </row>
    <row r="10528" spans="1:12" x14ac:dyDescent="0.2">
      <c r="A10528" s="126" t="s">
        <v>6970</v>
      </c>
      <c r="B10528" s="127">
        <v>965729.96499999997</v>
      </c>
      <c r="C10528" s="127">
        <v>6467738.4529999997</v>
      </c>
      <c r="D10528" s="103" t="s">
        <v>167</v>
      </c>
      <c r="E10528" s="125">
        <v>595.27099999999996</v>
      </c>
      <c r="F10528" s="125">
        <v>0.58199999999999363</v>
      </c>
      <c r="G10528" s="103" t="s">
        <v>167</v>
      </c>
      <c r="H10528" s="119">
        <f t="shared" si="3537"/>
        <v>1.5819999999999936</v>
      </c>
      <c r="I10528" s="125" t="s">
        <v>6971</v>
      </c>
      <c r="J10528" s="125">
        <v>64935.99</v>
      </c>
      <c r="L10528" s="118">
        <v>0.9</v>
      </c>
    </row>
    <row r="10529" spans="1:12" x14ac:dyDescent="0.2">
      <c r="D10529" s="103"/>
      <c r="G10529" s="103"/>
    </row>
    <row r="10530" spans="1:12" x14ac:dyDescent="0.2">
      <c r="A10530" s="126">
        <v>4147</v>
      </c>
      <c r="B10530" s="127">
        <v>965732.576</v>
      </c>
      <c r="C10530" s="127">
        <v>6467735.4179999996</v>
      </c>
      <c r="D10530" s="103" t="s">
        <v>167</v>
      </c>
      <c r="E10530" s="125">
        <v>595.39099999999996</v>
      </c>
      <c r="F10530" s="125">
        <v>0.86199999999996635</v>
      </c>
      <c r="G10530" s="103" t="s">
        <v>167</v>
      </c>
      <c r="H10530" s="119">
        <f t="shared" si="3537"/>
        <v>1.8619999999999663</v>
      </c>
      <c r="I10530" s="125" t="s">
        <v>6972</v>
      </c>
      <c r="J10530" s="125">
        <v>64939.99</v>
      </c>
      <c r="L10530" s="118">
        <v>0.9</v>
      </c>
    </row>
    <row r="10531" spans="1:12" x14ac:dyDescent="0.2">
      <c r="D10531" s="103"/>
      <c r="G10531" s="103"/>
    </row>
    <row r="10532" spans="1:12" x14ac:dyDescent="0.2">
      <c r="A10532" s="126" t="s">
        <v>6973</v>
      </c>
      <c r="B10532" s="127">
        <v>965740.00600000005</v>
      </c>
      <c r="C10532" s="127">
        <v>6467726.9699999997</v>
      </c>
      <c r="D10532" s="103" t="s">
        <v>167</v>
      </c>
      <c r="E10532" s="125">
        <v>595.62800000000004</v>
      </c>
      <c r="F10532" s="125">
        <v>1.6240000000000236</v>
      </c>
      <c r="G10532" s="103" t="s">
        <v>167</v>
      </c>
      <c r="H10532" s="119">
        <f t="shared" si="3537"/>
        <v>2.6240000000000236</v>
      </c>
      <c r="I10532" s="125" t="s">
        <v>6974</v>
      </c>
      <c r="J10532" s="125">
        <v>64951.26</v>
      </c>
      <c r="L10532" s="118">
        <v>0.9</v>
      </c>
    </row>
    <row r="10533" spans="1:12" x14ac:dyDescent="0.2">
      <c r="D10533" s="103"/>
      <c r="G10533" s="103"/>
    </row>
    <row r="10534" spans="1:12" x14ac:dyDescent="0.2">
      <c r="A10534" s="126">
        <v>4148</v>
      </c>
      <c r="B10534" s="127">
        <v>965746.49199999997</v>
      </c>
      <c r="C10534" s="127">
        <v>6467719.4539999999</v>
      </c>
      <c r="D10534" s="103" t="s">
        <v>167</v>
      </c>
      <c r="E10534" s="125">
        <v>595.875</v>
      </c>
      <c r="F10534" s="125">
        <v>0.73000000000001819</v>
      </c>
      <c r="G10534" s="103" t="s">
        <v>167</v>
      </c>
      <c r="H10534" s="119">
        <f t="shared" si="3537"/>
        <v>1.7300000000000182</v>
      </c>
      <c r="I10534" s="125" t="s">
        <v>6975</v>
      </c>
      <c r="J10534" s="125">
        <v>64961.27</v>
      </c>
      <c r="L10534" s="118">
        <v>0.9</v>
      </c>
    </row>
    <row r="10535" spans="1:12" x14ac:dyDescent="0.2">
      <c r="D10535" s="103"/>
      <c r="G10535" s="103"/>
    </row>
    <row r="10536" spans="1:12" x14ac:dyDescent="0.2">
      <c r="A10536" s="126" t="s">
        <v>6976</v>
      </c>
      <c r="B10536" s="127">
        <v>965751.31799999997</v>
      </c>
      <c r="C10536" s="127">
        <v>6467713.8509999998</v>
      </c>
      <c r="D10536" s="103" t="s">
        <v>167</v>
      </c>
      <c r="E10536" s="125">
        <v>596.06100000000004</v>
      </c>
      <c r="F10536" s="125">
        <v>0.5080000000000382</v>
      </c>
      <c r="G10536" s="103" t="s">
        <v>167</v>
      </c>
      <c r="H10536" s="119">
        <f t="shared" si="3537"/>
        <v>1.3080000000000382</v>
      </c>
      <c r="I10536" s="125" t="s">
        <v>6977</v>
      </c>
      <c r="J10536" s="125">
        <v>64968.67</v>
      </c>
      <c r="L10536" s="118">
        <v>0.7</v>
      </c>
    </row>
    <row r="10537" spans="1:12" x14ac:dyDescent="0.2">
      <c r="D10537" s="103"/>
      <c r="G10537" s="103"/>
    </row>
    <row r="10538" spans="1:12" x14ac:dyDescent="0.2">
      <c r="A10538" s="126">
        <v>4149</v>
      </c>
      <c r="B10538" s="127">
        <v>965759.924</v>
      </c>
      <c r="C10538" s="127">
        <v>6467704.7510000002</v>
      </c>
      <c r="D10538" s="103" t="s">
        <v>167</v>
      </c>
      <c r="E10538" s="125">
        <v>596.40099999999995</v>
      </c>
      <c r="F10538" s="125">
        <v>0.56899999999995998</v>
      </c>
      <c r="G10538" s="103" t="s">
        <v>167</v>
      </c>
      <c r="H10538" s="119">
        <f t="shared" si="3537"/>
        <v>1.36899999999996</v>
      </c>
      <c r="I10538" s="125" t="s">
        <v>6978</v>
      </c>
      <c r="J10538" s="125">
        <v>64981.2</v>
      </c>
      <c r="L10538" s="118">
        <v>0.7</v>
      </c>
    </row>
    <row r="10539" spans="1:12" x14ac:dyDescent="0.2">
      <c r="D10539" s="103"/>
      <c r="G10539" s="103"/>
    </row>
    <row r="10540" spans="1:12" x14ac:dyDescent="0.2">
      <c r="A10540" s="126">
        <v>4150</v>
      </c>
      <c r="B10540" s="127">
        <v>965773.75</v>
      </c>
      <c r="C10540" s="127">
        <v>6467690.6739999996</v>
      </c>
      <c r="D10540" s="103" t="s">
        <v>167</v>
      </c>
      <c r="E10540" s="125">
        <v>596.923</v>
      </c>
      <c r="F10540" s="125">
        <v>0.58199999999999363</v>
      </c>
      <c r="G10540" s="103" t="s">
        <v>167</v>
      </c>
      <c r="H10540" s="119">
        <f t="shared" si="3537"/>
        <v>1.3819999999999937</v>
      </c>
      <c r="I10540" s="125" t="s">
        <v>6979</v>
      </c>
      <c r="J10540" s="125">
        <v>65000.94</v>
      </c>
      <c r="L10540" s="118">
        <v>0.7</v>
      </c>
    </row>
    <row r="10541" spans="1:12" x14ac:dyDescent="0.2">
      <c r="D10541" s="103"/>
      <c r="G10541" s="103"/>
    </row>
    <row r="10542" spans="1:12" x14ac:dyDescent="0.2">
      <c r="A10542" s="126">
        <v>4151</v>
      </c>
      <c r="B10542" s="127">
        <v>965787.64199999999</v>
      </c>
      <c r="C10542" s="127">
        <v>6467676.9239999996</v>
      </c>
      <c r="D10542" s="103" t="s">
        <v>167</v>
      </c>
      <c r="E10542" s="125">
        <v>597.351</v>
      </c>
      <c r="F10542" s="125">
        <v>0.57299999999997908</v>
      </c>
      <c r="G10542" s="103" t="s">
        <v>167</v>
      </c>
      <c r="H10542" s="119">
        <f t="shared" si="3537"/>
        <v>1.3729999999999791</v>
      </c>
      <c r="I10542" s="125" t="s">
        <v>6980</v>
      </c>
      <c r="J10542" s="125">
        <v>65020.49</v>
      </c>
      <c r="L10542" s="118">
        <v>0.7</v>
      </c>
    </row>
    <row r="10543" spans="1:12" x14ac:dyDescent="0.2">
      <c r="D10543" s="103"/>
      <c r="G10543" s="103"/>
    </row>
    <row r="10544" spans="1:12" x14ac:dyDescent="0.2">
      <c r="A10544" s="126">
        <v>4152</v>
      </c>
      <c r="B10544" s="127">
        <v>965802.33700000006</v>
      </c>
      <c r="C10544" s="127">
        <v>6467662.9819999998</v>
      </c>
      <c r="D10544" s="103" t="s">
        <v>167</v>
      </c>
      <c r="E10544" s="125">
        <v>597.82799999999997</v>
      </c>
      <c r="F10544" s="125">
        <v>0.48000000000001819</v>
      </c>
      <c r="G10544" s="103" t="s">
        <v>167</v>
      </c>
      <c r="H10544" s="119">
        <f t="shared" si="3537"/>
        <v>1.2800000000000182</v>
      </c>
      <c r="I10544" s="125" t="s">
        <v>6981</v>
      </c>
      <c r="J10544" s="125">
        <v>65040.75</v>
      </c>
      <c r="L10544" s="118">
        <v>0.7</v>
      </c>
    </row>
    <row r="10545" spans="1:12" x14ac:dyDescent="0.2">
      <c r="D10545" s="103"/>
      <c r="G10545" s="103"/>
    </row>
    <row r="10546" spans="1:12" x14ac:dyDescent="0.2">
      <c r="A10546" s="126">
        <v>4153</v>
      </c>
      <c r="B10546" s="127">
        <v>965816.73300000001</v>
      </c>
      <c r="C10546" s="127">
        <v>6467649.2829999998</v>
      </c>
      <c r="D10546" s="103" t="s">
        <v>167</v>
      </c>
      <c r="E10546" s="125">
        <v>598.303</v>
      </c>
      <c r="F10546" s="125">
        <v>0.52899999999999636</v>
      </c>
      <c r="G10546" s="103" t="s">
        <v>167</v>
      </c>
      <c r="H10546" s="119">
        <f t="shared" si="3537"/>
        <v>1.3289999999999964</v>
      </c>
      <c r="I10546" s="125" t="s">
        <v>6982</v>
      </c>
      <c r="J10546" s="125">
        <v>65060.63</v>
      </c>
      <c r="L10546" s="118">
        <v>0.7</v>
      </c>
    </row>
    <row r="10547" spans="1:12" x14ac:dyDescent="0.2">
      <c r="D10547" s="103"/>
      <c r="G10547" s="103"/>
    </row>
    <row r="10548" spans="1:12" x14ac:dyDescent="0.2">
      <c r="A10548" s="126">
        <v>4154</v>
      </c>
      <c r="B10548" s="127">
        <v>965831.10699999996</v>
      </c>
      <c r="C10548" s="127">
        <v>6467635.8799999999</v>
      </c>
      <c r="D10548" s="103" t="s">
        <v>167</v>
      </c>
      <c r="E10548" s="125">
        <v>598.73900000000003</v>
      </c>
      <c r="F10548" s="125">
        <v>0.54000000000007731</v>
      </c>
      <c r="G10548" s="103" t="s">
        <v>167</v>
      </c>
      <c r="H10548" s="119">
        <f t="shared" si="3537"/>
        <v>1.3400000000000774</v>
      </c>
      <c r="I10548" s="125" t="s">
        <v>6983</v>
      </c>
      <c r="J10548" s="125">
        <v>65080.29</v>
      </c>
      <c r="L10548" s="118">
        <v>0.7</v>
      </c>
    </row>
    <row r="10549" spans="1:12" x14ac:dyDescent="0.2">
      <c r="D10549" s="103"/>
      <c r="G10549" s="103"/>
    </row>
    <row r="10550" spans="1:12" x14ac:dyDescent="0.2">
      <c r="A10550" s="126">
        <v>4155</v>
      </c>
      <c r="B10550" s="127">
        <v>965845.603</v>
      </c>
      <c r="C10550" s="127">
        <v>6467622.2010000004</v>
      </c>
      <c r="D10550" s="103" t="s">
        <v>167</v>
      </c>
      <c r="E10550" s="125">
        <v>599.22500000000002</v>
      </c>
      <c r="F10550" s="125">
        <v>0.52800000000002001</v>
      </c>
      <c r="G10550" s="103" t="s">
        <v>167</v>
      </c>
      <c r="H10550" s="119">
        <f t="shared" si="3537"/>
        <v>1.3280000000000201</v>
      </c>
      <c r="I10550" s="125" t="s">
        <v>6984</v>
      </c>
      <c r="J10550" s="125">
        <v>65100.23</v>
      </c>
      <c r="L10550" s="118">
        <v>0.7</v>
      </c>
    </row>
    <row r="10551" spans="1:12" x14ac:dyDescent="0.2">
      <c r="D10551" s="103"/>
      <c r="G10551" s="103"/>
    </row>
    <row r="10552" spans="1:12" x14ac:dyDescent="0.2">
      <c r="A10552" s="126">
        <v>4156</v>
      </c>
      <c r="B10552" s="127">
        <v>965860.29500000004</v>
      </c>
      <c r="C10552" s="127">
        <v>6467608.5530000003</v>
      </c>
      <c r="D10552" s="103" t="s">
        <v>167</v>
      </c>
      <c r="E10552" s="125">
        <v>599.66600000000005</v>
      </c>
      <c r="F10552" s="125">
        <v>0.49900000000002365</v>
      </c>
      <c r="G10552" s="103" t="s">
        <v>167</v>
      </c>
      <c r="H10552" s="119">
        <f t="shared" si="3537"/>
        <v>1.2990000000000237</v>
      </c>
      <c r="I10552" s="125" t="s">
        <v>6985</v>
      </c>
      <c r="J10552" s="125">
        <v>65120.29</v>
      </c>
      <c r="L10552" s="118">
        <v>0.7</v>
      </c>
    </row>
    <row r="10553" spans="1:12" x14ac:dyDescent="0.2">
      <c r="D10553" s="103"/>
      <c r="G10553" s="103"/>
    </row>
    <row r="10554" spans="1:12" x14ac:dyDescent="0.2">
      <c r="A10554" s="126">
        <v>4157</v>
      </c>
      <c r="B10554" s="127">
        <v>965874.85699999996</v>
      </c>
      <c r="C10554" s="127">
        <v>6467594.8279999997</v>
      </c>
      <c r="D10554" s="103" t="s">
        <v>167</v>
      </c>
      <c r="E10554" s="125">
        <v>600.13300000000004</v>
      </c>
      <c r="F10554" s="125">
        <v>0.50600000000008549</v>
      </c>
      <c r="G10554" s="103" t="s">
        <v>167</v>
      </c>
      <c r="H10554" s="119">
        <f t="shared" si="3537"/>
        <v>1.3060000000000855</v>
      </c>
      <c r="I10554" s="125" t="s">
        <v>6986</v>
      </c>
      <c r="J10554" s="125">
        <v>65140.3</v>
      </c>
      <c r="L10554" s="118">
        <v>0.7</v>
      </c>
    </row>
    <row r="10555" spans="1:12" x14ac:dyDescent="0.2">
      <c r="D10555" s="103"/>
      <c r="G10555" s="103"/>
    </row>
    <row r="10556" spans="1:12" x14ac:dyDescent="0.2">
      <c r="A10556" s="126">
        <v>4158</v>
      </c>
      <c r="B10556" s="127">
        <v>965889.52800000005</v>
      </c>
      <c r="C10556" s="127">
        <v>6467581.0199999996</v>
      </c>
      <c r="D10556" s="103" t="s">
        <v>167</v>
      </c>
      <c r="E10556" s="125">
        <v>600.61900000000003</v>
      </c>
      <c r="F10556" s="125">
        <v>0.49400000000002819</v>
      </c>
      <c r="G10556" s="103" t="s">
        <v>167</v>
      </c>
      <c r="H10556" s="119">
        <f t="shared" si="3537"/>
        <v>1.2940000000000282</v>
      </c>
      <c r="I10556" s="125" t="s">
        <v>6987</v>
      </c>
      <c r="J10556" s="125">
        <v>65160.45</v>
      </c>
      <c r="L10556" s="118">
        <v>0.7</v>
      </c>
    </row>
    <row r="10557" spans="1:12" x14ac:dyDescent="0.2">
      <c r="D10557" s="103"/>
      <c r="G10557" s="103"/>
    </row>
    <row r="10558" spans="1:12" x14ac:dyDescent="0.2">
      <c r="A10558" s="126">
        <v>4159</v>
      </c>
      <c r="B10558" s="127">
        <v>965903.84600000002</v>
      </c>
      <c r="C10558" s="127">
        <v>6467567.7019999996</v>
      </c>
      <c r="D10558" s="103" t="s">
        <v>167</v>
      </c>
      <c r="E10558" s="125">
        <v>601.07399999999996</v>
      </c>
      <c r="F10558" s="125">
        <v>0.49899999999990996</v>
      </c>
      <c r="G10558" s="103" t="s">
        <v>167</v>
      </c>
      <c r="H10558" s="119">
        <f t="shared" ref="H10558:H10620" si="3538">F10558+L10558+0.1</f>
        <v>1.29899999999991</v>
      </c>
      <c r="I10558" s="125" t="s">
        <v>6988</v>
      </c>
      <c r="J10558" s="125">
        <v>65180.01</v>
      </c>
      <c r="L10558" s="118">
        <v>0.7</v>
      </c>
    </row>
    <row r="10559" spans="1:12" x14ac:dyDescent="0.2">
      <c r="D10559" s="103"/>
      <c r="G10559" s="103"/>
    </row>
    <row r="10560" spans="1:12" x14ac:dyDescent="0.2">
      <c r="A10560" s="126">
        <v>4160</v>
      </c>
      <c r="B10560" s="127">
        <v>965918.78599999996</v>
      </c>
      <c r="C10560" s="127">
        <v>6467553.665</v>
      </c>
      <c r="D10560" s="103" t="s">
        <v>167</v>
      </c>
      <c r="E10560" s="125">
        <v>601.53899999999999</v>
      </c>
      <c r="F10560" s="125">
        <v>0.55700000000001637</v>
      </c>
      <c r="G10560" s="103" t="s">
        <v>167</v>
      </c>
      <c r="H10560" s="119">
        <f t="shared" si="3538"/>
        <v>1.3570000000000164</v>
      </c>
      <c r="I10560" s="125" t="s">
        <v>6989</v>
      </c>
      <c r="J10560" s="125">
        <v>65200.52</v>
      </c>
      <c r="L10560" s="118">
        <v>0.7</v>
      </c>
    </row>
    <row r="10561" spans="1:12" x14ac:dyDescent="0.2">
      <c r="D10561" s="103"/>
      <c r="G10561" s="103"/>
    </row>
    <row r="10562" spans="1:12" x14ac:dyDescent="0.2">
      <c r="A10562" s="126">
        <v>4161</v>
      </c>
      <c r="B10562" s="127">
        <v>965933.18799999997</v>
      </c>
      <c r="C10562" s="127">
        <v>6467540.1349999998</v>
      </c>
      <c r="D10562" s="103" t="s">
        <v>167</v>
      </c>
      <c r="E10562" s="125">
        <v>601.98599999999999</v>
      </c>
      <c r="F10562" s="125">
        <v>0.52999999999997272</v>
      </c>
      <c r="G10562" s="103" t="s">
        <v>167</v>
      </c>
      <c r="H10562" s="119">
        <f t="shared" si="3538"/>
        <v>1.3299999999999728</v>
      </c>
      <c r="I10562" s="125" t="s">
        <v>6990</v>
      </c>
      <c r="J10562" s="125">
        <v>65220.28</v>
      </c>
      <c r="L10562" s="118">
        <v>0.7</v>
      </c>
    </row>
    <row r="10563" spans="1:12" x14ac:dyDescent="0.2">
      <c r="D10563" s="103"/>
      <c r="G10563" s="103"/>
    </row>
    <row r="10564" spans="1:12" x14ac:dyDescent="0.2">
      <c r="A10564" s="126">
        <v>4162</v>
      </c>
      <c r="B10564" s="127">
        <v>965947.79299999995</v>
      </c>
      <c r="C10564" s="127">
        <v>6467526.3300000001</v>
      </c>
      <c r="D10564" s="103" t="s">
        <v>167</v>
      </c>
      <c r="E10564" s="125">
        <v>602.42899999999997</v>
      </c>
      <c r="F10564" s="125">
        <v>0.55599999999992633</v>
      </c>
      <c r="G10564" s="103" t="s">
        <v>167</v>
      </c>
      <c r="H10564" s="119">
        <f t="shared" si="3538"/>
        <v>1.3559999999999264</v>
      </c>
      <c r="I10564" s="125" t="s">
        <v>6991</v>
      </c>
      <c r="J10564" s="125">
        <v>65240.39</v>
      </c>
      <c r="L10564" s="118">
        <v>0.7</v>
      </c>
    </row>
    <row r="10565" spans="1:12" x14ac:dyDescent="0.2">
      <c r="D10565" s="103"/>
      <c r="G10565" s="103"/>
    </row>
    <row r="10566" spans="1:12" x14ac:dyDescent="0.2">
      <c r="A10566" s="126">
        <v>4163</v>
      </c>
      <c r="B10566" s="127">
        <v>965962.402</v>
      </c>
      <c r="C10566" s="127">
        <v>6467512.1140000001</v>
      </c>
      <c r="D10566" s="103" t="s">
        <v>167</v>
      </c>
      <c r="E10566" s="125">
        <v>603.03</v>
      </c>
      <c r="F10566" s="125">
        <v>0.67399999999997817</v>
      </c>
      <c r="G10566" s="103" t="s">
        <v>167</v>
      </c>
      <c r="H10566" s="119">
        <f t="shared" si="3538"/>
        <v>1.4739999999999782</v>
      </c>
      <c r="I10566" s="125" t="s">
        <v>6992</v>
      </c>
      <c r="J10566" s="125">
        <v>65260.78</v>
      </c>
      <c r="L10566" s="118">
        <v>0.7</v>
      </c>
    </row>
    <row r="10567" spans="1:12" x14ac:dyDescent="0.2">
      <c r="D10567" s="103"/>
      <c r="G10567" s="103"/>
    </row>
    <row r="10568" spans="1:12" x14ac:dyDescent="0.2">
      <c r="A10568" s="126">
        <v>4164</v>
      </c>
      <c r="B10568" s="127">
        <v>965976.14099999995</v>
      </c>
      <c r="C10568" s="127">
        <v>6467498.5710000005</v>
      </c>
      <c r="D10568" s="103" t="s">
        <v>167</v>
      </c>
      <c r="E10568" s="125">
        <v>603.25699999999995</v>
      </c>
      <c r="F10568" s="125">
        <v>0.51599999999996271</v>
      </c>
      <c r="G10568" s="103" t="s">
        <v>167</v>
      </c>
      <c r="H10568" s="119">
        <f t="shared" si="3538"/>
        <v>1.3159999999999628</v>
      </c>
      <c r="I10568" s="125" t="s">
        <v>6993</v>
      </c>
      <c r="J10568" s="125">
        <v>65280.07</v>
      </c>
      <c r="L10568" s="118">
        <v>0.7</v>
      </c>
    </row>
    <row r="10569" spans="1:12" x14ac:dyDescent="0.2">
      <c r="D10569" s="103"/>
      <c r="G10569" s="103"/>
    </row>
    <row r="10570" spans="1:12" x14ac:dyDescent="0.2">
      <c r="A10570" s="126">
        <v>4165</v>
      </c>
      <c r="B10570" s="127">
        <v>965990.16799999995</v>
      </c>
      <c r="C10570" s="127">
        <v>6467484.1169999996</v>
      </c>
      <c r="D10570" s="103" t="s">
        <v>167</v>
      </c>
      <c r="E10570" s="125">
        <v>603.66800000000001</v>
      </c>
      <c r="F10570" s="125">
        <v>0.5080000000000382</v>
      </c>
      <c r="G10570" s="103" t="s">
        <v>167</v>
      </c>
      <c r="H10570" s="119">
        <f t="shared" si="3538"/>
        <v>1.3080000000000382</v>
      </c>
      <c r="I10570" s="125" t="s">
        <v>6994</v>
      </c>
      <c r="J10570" s="125">
        <v>65300.22</v>
      </c>
      <c r="L10570" s="118">
        <v>0.7</v>
      </c>
    </row>
    <row r="10571" spans="1:12" x14ac:dyDescent="0.2">
      <c r="D10571" s="103"/>
      <c r="G10571" s="103"/>
    </row>
    <row r="10572" spans="1:12" x14ac:dyDescent="0.2">
      <c r="A10572" s="126" t="s">
        <v>6995</v>
      </c>
      <c r="B10572" s="127">
        <v>965993.71600000001</v>
      </c>
      <c r="C10572" s="127">
        <v>6467480.7369999997</v>
      </c>
      <c r="D10572" s="103" t="s">
        <v>167</v>
      </c>
      <c r="E10572" s="125">
        <v>603.75599999999997</v>
      </c>
      <c r="F10572" s="125">
        <v>0.49900000000002365</v>
      </c>
      <c r="G10572" s="103" t="s">
        <v>167</v>
      </c>
      <c r="H10572" s="119">
        <f t="shared" si="3538"/>
        <v>1.2990000000000237</v>
      </c>
      <c r="I10572" s="125" t="s">
        <v>6996</v>
      </c>
      <c r="J10572" s="125">
        <v>65305.120000000003</v>
      </c>
      <c r="L10572" s="118">
        <v>0.7</v>
      </c>
    </row>
    <row r="10573" spans="1:12" x14ac:dyDescent="0.2">
      <c r="D10573" s="103"/>
      <c r="G10573" s="103"/>
    </row>
    <row r="10574" spans="1:12" x14ac:dyDescent="0.2">
      <c r="A10574" s="126">
        <v>4166</v>
      </c>
      <c r="B10574" s="127">
        <v>966004.12199999997</v>
      </c>
      <c r="C10574" s="127">
        <v>6467470.0089999996</v>
      </c>
      <c r="D10574" s="103" t="s">
        <v>167</v>
      </c>
      <c r="E10574" s="125">
        <v>604.02</v>
      </c>
      <c r="F10574" s="125">
        <v>0.47299999999995634</v>
      </c>
      <c r="G10574" s="103" t="s">
        <v>167</v>
      </c>
      <c r="H10574" s="119">
        <f t="shared" si="3538"/>
        <v>1.2729999999999564</v>
      </c>
      <c r="I10574" s="125" t="s">
        <v>6997</v>
      </c>
      <c r="J10574" s="125">
        <v>65320.07</v>
      </c>
      <c r="L10574" s="118">
        <v>0.7</v>
      </c>
    </row>
    <row r="10575" spans="1:12" x14ac:dyDescent="0.2">
      <c r="D10575" s="103"/>
      <c r="G10575" s="103"/>
    </row>
    <row r="10576" spans="1:12" x14ac:dyDescent="0.2">
      <c r="A10576" s="126">
        <v>4167</v>
      </c>
      <c r="B10576" s="127">
        <v>966018.18099999998</v>
      </c>
      <c r="C10576" s="127">
        <v>6467455.2810000004</v>
      </c>
      <c r="D10576" s="103" t="s">
        <v>167</v>
      </c>
      <c r="E10576" s="125">
        <v>604.36300000000006</v>
      </c>
      <c r="F10576" s="125">
        <v>0.50500000000010914</v>
      </c>
      <c r="G10576" s="103" t="s">
        <v>167</v>
      </c>
      <c r="H10576" s="119">
        <f t="shared" si="3538"/>
        <v>1.3050000000001092</v>
      </c>
      <c r="I10576" s="125" t="s">
        <v>6998</v>
      </c>
      <c r="J10576" s="125">
        <v>65340.43</v>
      </c>
      <c r="L10576" s="118">
        <v>0.7</v>
      </c>
    </row>
    <row r="10577" spans="1:12" x14ac:dyDescent="0.2">
      <c r="D10577" s="103"/>
      <c r="G10577" s="103"/>
    </row>
    <row r="10578" spans="1:12" x14ac:dyDescent="0.2">
      <c r="A10578" s="126">
        <v>4168</v>
      </c>
      <c r="B10578" s="127">
        <v>966031.27599999995</v>
      </c>
      <c r="C10578" s="127">
        <v>6467441.1440000003</v>
      </c>
      <c r="D10578" s="103" t="s">
        <v>167</v>
      </c>
      <c r="E10578" s="125">
        <v>604.70799999999997</v>
      </c>
      <c r="F10578" s="125">
        <v>0.49000000000000909</v>
      </c>
      <c r="G10578" s="103" t="s">
        <v>167</v>
      </c>
      <c r="H10578" s="119">
        <f t="shared" si="3538"/>
        <v>1.2900000000000091</v>
      </c>
      <c r="I10578" s="125" t="s">
        <v>6999</v>
      </c>
      <c r="J10578" s="125">
        <v>65359.7</v>
      </c>
      <c r="L10578" s="118">
        <v>0.7</v>
      </c>
    </row>
    <row r="10579" spans="1:12" x14ac:dyDescent="0.2">
      <c r="D10579" s="103"/>
      <c r="G10579" s="103"/>
    </row>
    <row r="10580" spans="1:12" x14ac:dyDescent="0.2">
      <c r="A10580" s="126" t="s">
        <v>7000</v>
      </c>
      <c r="B10580" s="127">
        <v>966039.28099999996</v>
      </c>
      <c r="C10580" s="127">
        <v>6467432.574</v>
      </c>
      <c r="D10580" s="103" t="s">
        <v>167</v>
      </c>
      <c r="E10580" s="125">
        <v>604.94899999999996</v>
      </c>
      <c r="F10580" s="125">
        <v>0.44899999999995543</v>
      </c>
      <c r="G10580" s="103" t="s">
        <v>167</v>
      </c>
      <c r="H10580" s="119">
        <f t="shared" si="3538"/>
        <v>1.2489999999999555</v>
      </c>
      <c r="I10580" s="125" t="s">
        <v>7001</v>
      </c>
      <c r="J10580" s="125">
        <v>65371.43</v>
      </c>
      <c r="L10580" s="118">
        <v>0.7</v>
      </c>
    </row>
    <row r="10581" spans="1:12" x14ac:dyDescent="0.2">
      <c r="D10581" s="103"/>
      <c r="G10581" s="103"/>
    </row>
    <row r="10582" spans="1:12" x14ac:dyDescent="0.2">
      <c r="A10582" s="126" t="s">
        <v>7002</v>
      </c>
      <c r="B10582" s="127">
        <v>966041.40300000005</v>
      </c>
      <c r="C10582" s="127">
        <v>6467430.1730000004</v>
      </c>
      <c r="D10582" s="103" t="s">
        <v>167</v>
      </c>
      <c r="E10582" s="125">
        <v>605.01499999999999</v>
      </c>
      <c r="F10582" s="125">
        <v>0.44700000000000273</v>
      </c>
      <c r="G10582" s="103" t="s">
        <v>167</v>
      </c>
      <c r="H10582" s="119">
        <f t="shared" si="3538"/>
        <v>1.2470000000000028</v>
      </c>
      <c r="I10582" s="125" t="s">
        <v>7003</v>
      </c>
      <c r="J10582" s="125">
        <v>65374.64</v>
      </c>
      <c r="L10582" s="118">
        <v>0.7</v>
      </c>
    </row>
    <row r="10583" spans="1:12" x14ac:dyDescent="0.2">
      <c r="D10583" s="103"/>
      <c r="G10583" s="103"/>
    </row>
    <row r="10584" spans="1:12" x14ac:dyDescent="0.2">
      <c r="A10584" s="126">
        <v>4169</v>
      </c>
      <c r="B10584" s="127">
        <v>966045.05900000001</v>
      </c>
      <c r="C10584" s="127">
        <v>6467426.0769999996</v>
      </c>
      <c r="D10584" s="103" t="s">
        <v>167</v>
      </c>
      <c r="E10584" s="125">
        <v>605.10400000000004</v>
      </c>
      <c r="F10584" s="125">
        <v>0.47700000000008913</v>
      </c>
      <c r="G10584" s="103" t="s">
        <v>167</v>
      </c>
      <c r="H10584" s="119">
        <f t="shared" si="3538"/>
        <v>1.2770000000000892</v>
      </c>
      <c r="I10584" s="125" t="s">
        <v>7004</v>
      </c>
      <c r="J10584" s="125">
        <v>65380.13</v>
      </c>
      <c r="L10584" s="118">
        <v>0.7</v>
      </c>
    </row>
    <row r="10585" spans="1:12" x14ac:dyDescent="0.2">
      <c r="D10585" s="103"/>
      <c r="G10585" s="103"/>
    </row>
    <row r="10586" spans="1:12" x14ac:dyDescent="0.2">
      <c r="A10586" s="126">
        <v>4171</v>
      </c>
      <c r="B10586" s="127">
        <v>966072.08299999998</v>
      </c>
      <c r="C10586" s="127">
        <v>6467396.2149999999</v>
      </c>
      <c r="D10586" s="103" t="s">
        <v>167</v>
      </c>
      <c r="E10586" s="125">
        <v>605.81299999999999</v>
      </c>
      <c r="F10586" s="125">
        <v>0.49000000000000909</v>
      </c>
      <c r="G10586" s="103" t="s">
        <v>167</v>
      </c>
      <c r="H10586" s="119">
        <f t="shared" si="3538"/>
        <v>1.2900000000000091</v>
      </c>
      <c r="I10586" s="125" t="s">
        <v>7005</v>
      </c>
      <c r="J10586" s="125">
        <v>65420.41</v>
      </c>
      <c r="L10586" s="118">
        <v>0.7</v>
      </c>
    </row>
    <row r="10587" spans="1:12" x14ac:dyDescent="0.2">
      <c r="D10587" s="103"/>
      <c r="G10587" s="103"/>
    </row>
    <row r="10588" spans="1:12" x14ac:dyDescent="0.2">
      <c r="A10588" s="126">
        <v>4172</v>
      </c>
      <c r="B10588" s="127">
        <v>966085.44</v>
      </c>
      <c r="C10588" s="127">
        <v>6467381.5379999997</v>
      </c>
      <c r="D10588" s="103" t="s">
        <v>167</v>
      </c>
      <c r="E10588" s="125">
        <v>606.19799999999998</v>
      </c>
      <c r="F10588" s="125">
        <v>0.50699999999994816</v>
      </c>
      <c r="G10588" s="103" t="s">
        <v>167</v>
      </c>
      <c r="H10588" s="119">
        <f t="shared" si="3538"/>
        <v>1.3069999999999482</v>
      </c>
      <c r="I10588" s="125" t="s">
        <v>7006</v>
      </c>
      <c r="J10588" s="125">
        <v>65440.26</v>
      </c>
      <c r="L10588" s="118">
        <v>0.7</v>
      </c>
    </row>
    <row r="10589" spans="1:12" x14ac:dyDescent="0.2">
      <c r="D10589" s="103"/>
      <c r="G10589" s="103"/>
    </row>
    <row r="10590" spans="1:12" x14ac:dyDescent="0.2">
      <c r="A10590" s="126">
        <v>4173</v>
      </c>
      <c r="B10590" s="127">
        <v>966098.86399999994</v>
      </c>
      <c r="C10590" s="127">
        <v>6467367.0480000004</v>
      </c>
      <c r="D10590" s="103" t="s">
        <v>167</v>
      </c>
      <c r="E10590" s="125">
        <v>606.52300000000002</v>
      </c>
      <c r="F10590" s="125">
        <v>0.53499999999996817</v>
      </c>
      <c r="G10590" s="103" t="s">
        <v>167</v>
      </c>
      <c r="H10590" s="119">
        <f t="shared" si="3538"/>
        <v>1.3349999999999682</v>
      </c>
      <c r="I10590" s="125" t="s">
        <v>7007</v>
      </c>
      <c r="J10590" s="125">
        <v>65460.01</v>
      </c>
      <c r="L10590" s="118">
        <v>0.7</v>
      </c>
    </row>
    <row r="10591" spans="1:12" x14ac:dyDescent="0.2">
      <c r="D10591" s="103"/>
      <c r="G10591" s="103"/>
    </row>
    <row r="10592" spans="1:12" x14ac:dyDescent="0.2">
      <c r="A10592" s="126" t="s">
        <v>7008</v>
      </c>
      <c r="B10592" s="127">
        <v>966107.03899999999</v>
      </c>
      <c r="C10592" s="127">
        <v>6467358.5269999998</v>
      </c>
      <c r="D10592" s="103" t="s">
        <v>167</v>
      </c>
      <c r="E10592" s="125">
        <v>606.66899999999998</v>
      </c>
      <c r="F10592" s="125">
        <v>0.5080000000000382</v>
      </c>
      <c r="G10592" s="103" t="s">
        <v>167</v>
      </c>
      <c r="H10592" s="119">
        <f t="shared" si="3538"/>
        <v>1.3080000000000382</v>
      </c>
      <c r="I10592" s="125" t="s">
        <v>7009</v>
      </c>
      <c r="J10592" s="125">
        <v>65471.82</v>
      </c>
      <c r="L10592" s="118">
        <v>0.7</v>
      </c>
    </row>
    <row r="10593" spans="1:12" x14ac:dyDescent="0.2">
      <c r="D10593" s="103"/>
      <c r="G10593" s="103"/>
    </row>
    <row r="10594" spans="1:12" x14ac:dyDescent="0.2">
      <c r="A10594" s="126">
        <v>4174</v>
      </c>
      <c r="B10594" s="127">
        <v>966117.12300000002</v>
      </c>
      <c r="C10594" s="127">
        <v>6467348.4189999998</v>
      </c>
      <c r="D10594" s="103" t="s">
        <v>167</v>
      </c>
      <c r="E10594" s="125">
        <v>606.899</v>
      </c>
      <c r="F10594" s="125">
        <v>0.48500000000001364</v>
      </c>
      <c r="G10594" s="103" t="s">
        <v>167</v>
      </c>
      <c r="H10594" s="119">
        <f t="shared" si="3538"/>
        <v>1.2850000000000137</v>
      </c>
      <c r="I10594" s="125" t="s">
        <v>7010</v>
      </c>
      <c r="J10594" s="125">
        <v>65486.1</v>
      </c>
      <c r="L10594" s="118">
        <v>0.7</v>
      </c>
    </row>
    <row r="10595" spans="1:12" x14ac:dyDescent="0.2">
      <c r="D10595" s="103"/>
      <c r="G10595" s="103"/>
    </row>
    <row r="10596" spans="1:12" x14ac:dyDescent="0.2">
      <c r="A10596" s="126" t="s">
        <v>7011</v>
      </c>
      <c r="B10596" s="127">
        <v>966122.62</v>
      </c>
      <c r="C10596" s="127">
        <v>6467342.8729999997</v>
      </c>
      <c r="D10596" s="103" t="s">
        <v>167</v>
      </c>
      <c r="E10596" s="125">
        <v>607.04100000000005</v>
      </c>
      <c r="F10596" s="125">
        <v>0.5</v>
      </c>
      <c r="G10596" s="103" t="s">
        <v>167</v>
      </c>
      <c r="H10596" s="119">
        <f t="shared" si="3538"/>
        <v>1.3</v>
      </c>
      <c r="I10596" s="125" t="s">
        <v>7012</v>
      </c>
      <c r="J10596" s="125">
        <v>65493.91</v>
      </c>
      <c r="L10596" s="118">
        <v>0.7</v>
      </c>
    </row>
    <row r="10597" spans="1:12" x14ac:dyDescent="0.2">
      <c r="D10597" s="103"/>
      <c r="G10597" s="103"/>
    </row>
    <row r="10598" spans="1:12" x14ac:dyDescent="0.2">
      <c r="A10598" s="126">
        <v>4175</v>
      </c>
      <c r="B10598" s="127">
        <v>966130.51199999999</v>
      </c>
      <c r="C10598" s="127">
        <v>6467335.307</v>
      </c>
      <c r="D10598" s="103" t="s">
        <v>167</v>
      </c>
      <c r="E10598" s="125">
        <v>607.22299999999996</v>
      </c>
      <c r="F10598" s="125">
        <v>0.46899999999993724</v>
      </c>
      <c r="G10598" s="103" t="s">
        <v>167</v>
      </c>
      <c r="H10598" s="119">
        <f t="shared" si="3538"/>
        <v>1.2689999999999373</v>
      </c>
      <c r="I10598" s="125" t="s">
        <v>7013</v>
      </c>
      <c r="J10598" s="125">
        <v>65504.85</v>
      </c>
      <c r="L10598" s="118">
        <v>0.7</v>
      </c>
    </row>
    <row r="10599" spans="1:12" x14ac:dyDescent="0.2">
      <c r="D10599" s="103"/>
      <c r="G10599" s="103"/>
    </row>
    <row r="10600" spans="1:12" x14ac:dyDescent="0.2">
      <c r="A10600" s="126">
        <v>4176</v>
      </c>
      <c r="B10600" s="127">
        <v>966142.14300000004</v>
      </c>
      <c r="C10600" s="127">
        <v>6467324.352</v>
      </c>
      <c r="D10600" s="103" t="s">
        <v>167</v>
      </c>
      <c r="E10600" s="125">
        <v>607.49199999999996</v>
      </c>
      <c r="F10600" s="125">
        <v>0.45099999999990814</v>
      </c>
      <c r="G10600" s="103" t="s">
        <v>167</v>
      </c>
      <c r="H10600" s="119">
        <f t="shared" si="3538"/>
        <v>1.2509999999999082</v>
      </c>
      <c r="I10600" s="125" t="s">
        <v>7014</v>
      </c>
      <c r="J10600" s="125">
        <v>65520.83</v>
      </c>
      <c r="L10600" s="118">
        <v>0.7</v>
      </c>
    </row>
    <row r="10601" spans="1:12" x14ac:dyDescent="0.2">
      <c r="D10601" s="103"/>
      <c r="G10601" s="103"/>
    </row>
    <row r="10602" spans="1:12" x14ac:dyDescent="0.2">
      <c r="A10602" s="126">
        <v>4177</v>
      </c>
      <c r="B10602" s="127">
        <v>966157.10699999996</v>
      </c>
      <c r="C10602" s="127">
        <v>6467311.0599999996</v>
      </c>
      <c r="D10602" s="103" t="s">
        <v>167</v>
      </c>
      <c r="E10602" s="125">
        <v>607.86300000000006</v>
      </c>
      <c r="F10602" s="125">
        <v>0.46000000000003638</v>
      </c>
      <c r="G10602" s="103" t="s">
        <v>167</v>
      </c>
      <c r="H10602" s="119">
        <f t="shared" si="3538"/>
        <v>1.2600000000000364</v>
      </c>
      <c r="I10602" s="125" t="s">
        <v>7015</v>
      </c>
      <c r="J10602" s="125">
        <v>65540.850000000006</v>
      </c>
      <c r="L10602" s="118">
        <v>0.7</v>
      </c>
    </row>
    <row r="10603" spans="1:12" x14ac:dyDescent="0.2">
      <c r="D10603" s="103"/>
      <c r="G10603" s="103"/>
    </row>
    <row r="10604" spans="1:12" x14ac:dyDescent="0.2">
      <c r="A10604" s="126">
        <v>4178</v>
      </c>
      <c r="B10604" s="127">
        <v>966172.60900000005</v>
      </c>
      <c r="C10604" s="127">
        <v>6467298.0219999999</v>
      </c>
      <c r="D10604" s="103" t="s">
        <v>167</v>
      </c>
      <c r="E10604" s="125">
        <v>608.21900000000005</v>
      </c>
      <c r="F10604" s="125">
        <v>0.46600000000000819</v>
      </c>
      <c r="G10604" s="103" t="s">
        <v>167</v>
      </c>
      <c r="H10604" s="119">
        <f t="shared" si="3538"/>
        <v>1.2660000000000082</v>
      </c>
      <c r="I10604" s="125" t="s">
        <v>7016</v>
      </c>
      <c r="J10604" s="125">
        <v>65561.11</v>
      </c>
      <c r="L10604" s="118">
        <v>0.7</v>
      </c>
    </row>
    <row r="10605" spans="1:12" x14ac:dyDescent="0.2">
      <c r="D10605" s="103"/>
      <c r="G10605" s="103"/>
    </row>
    <row r="10606" spans="1:12" x14ac:dyDescent="0.2">
      <c r="A10606" s="126" t="s">
        <v>7017</v>
      </c>
      <c r="B10606" s="127">
        <v>966187.64300000004</v>
      </c>
      <c r="C10606" s="127">
        <v>6467286.0590000004</v>
      </c>
      <c r="D10606" s="103" t="s">
        <v>167</v>
      </c>
      <c r="E10606" s="125">
        <v>608.58699999999999</v>
      </c>
      <c r="F10606" s="125">
        <v>0.44700000000000273</v>
      </c>
      <c r="G10606" s="103" t="s">
        <v>167</v>
      </c>
      <c r="H10606" s="119">
        <f t="shared" si="3538"/>
        <v>1.2470000000000028</v>
      </c>
      <c r="I10606" s="125" t="s">
        <v>7018</v>
      </c>
      <c r="J10606" s="125">
        <v>65580.320000000007</v>
      </c>
      <c r="L10606" s="118">
        <v>0.7</v>
      </c>
    </row>
    <row r="10607" spans="1:12" x14ac:dyDescent="0.2">
      <c r="D10607" s="103"/>
      <c r="G10607" s="103"/>
    </row>
    <row r="10608" spans="1:12" x14ac:dyDescent="0.2">
      <c r="A10608" s="126">
        <v>4179</v>
      </c>
      <c r="B10608" s="127">
        <v>966199.07200000004</v>
      </c>
      <c r="C10608" s="127">
        <v>6467277.2889999999</v>
      </c>
      <c r="D10608" s="103" t="s">
        <v>167</v>
      </c>
      <c r="E10608" s="125">
        <v>608.87099999999998</v>
      </c>
      <c r="F10608" s="125">
        <v>0.50699999999994816</v>
      </c>
      <c r="G10608" s="103" t="s">
        <v>167</v>
      </c>
      <c r="H10608" s="119">
        <f t="shared" si="3538"/>
        <v>1.3069999999999482</v>
      </c>
      <c r="I10608" s="125" t="s">
        <v>7019</v>
      </c>
      <c r="J10608" s="125">
        <v>65594.73000000001</v>
      </c>
      <c r="L10608" s="118">
        <v>0.7</v>
      </c>
    </row>
    <row r="10609" spans="1:12" x14ac:dyDescent="0.2">
      <c r="D10609" s="103"/>
      <c r="G10609" s="103"/>
    </row>
    <row r="10610" spans="1:12" x14ac:dyDescent="0.2">
      <c r="A10610" s="126" t="s">
        <v>7020</v>
      </c>
      <c r="B10610" s="127">
        <v>966203.63399999996</v>
      </c>
      <c r="C10610" s="127">
        <v>6467273.875</v>
      </c>
      <c r="D10610" s="103" t="s">
        <v>167</v>
      </c>
      <c r="E10610" s="125">
        <v>608.99099999999999</v>
      </c>
      <c r="F10610" s="125">
        <v>0.50699999999994816</v>
      </c>
      <c r="G10610" s="103" t="s">
        <v>167</v>
      </c>
      <c r="H10610" s="119">
        <f t="shared" si="3538"/>
        <v>1.3069999999999482</v>
      </c>
      <c r="I10610" s="125" t="s">
        <v>7021</v>
      </c>
      <c r="J10610" s="125">
        <v>65600.429999999993</v>
      </c>
      <c r="L10610" s="118">
        <v>0.7</v>
      </c>
    </row>
    <row r="10611" spans="1:12" x14ac:dyDescent="0.2">
      <c r="D10611" s="103"/>
      <c r="G10611" s="103"/>
    </row>
    <row r="10612" spans="1:12" x14ac:dyDescent="0.2">
      <c r="A10612" s="126">
        <v>4180</v>
      </c>
      <c r="B10612" s="127">
        <v>966211.10699999996</v>
      </c>
      <c r="C10612" s="127">
        <v>6467268.46</v>
      </c>
      <c r="D10612" s="103" t="s">
        <v>167</v>
      </c>
      <c r="E10612" s="125">
        <v>609.154</v>
      </c>
      <c r="F10612" s="125">
        <v>0.49500000000000455</v>
      </c>
      <c r="G10612" s="103" t="s">
        <v>167</v>
      </c>
      <c r="H10612" s="119">
        <f t="shared" si="3538"/>
        <v>1.2950000000000046</v>
      </c>
      <c r="I10612" s="125" t="s">
        <v>7022</v>
      </c>
      <c r="J10612" s="125">
        <v>65609.66</v>
      </c>
      <c r="L10612" s="118">
        <v>0.7</v>
      </c>
    </row>
    <row r="10613" spans="1:12" x14ac:dyDescent="0.2">
      <c r="D10613" s="103"/>
      <c r="G10613" s="103"/>
    </row>
    <row r="10614" spans="1:12" x14ac:dyDescent="0.2">
      <c r="A10614" s="126">
        <v>4181</v>
      </c>
      <c r="B10614" s="127">
        <v>966219.86300000001</v>
      </c>
      <c r="C10614" s="127">
        <v>6467262.3320000004</v>
      </c>
      <c r="D10614" s="103" t="s">
        <v>167</v>
      </c>
      <c r="E10614" s="125">
        <v>609.34199999999998</v>
      </c>
      <c r="F10614" s="125">
        <v>0.49500000000000455</v>
      </c>
      <c r="G10614" s="103" t="s">
        <v>167</v>
      </c>
      <c r="H10614" s="119">
        <f t="shared" si="3538"/>
        <v>1.2950000000000046</v>
      </c>
      <c r="I10614" s="125" t="s">
        <v>7023</v>
      </c>
      <c r="J10614" s="125">
        <v>65620.350000000006</v>
      </c>
      <c r="L10614" s="118">
        <v>0.7</v>
      </c>
    </row>
    <row r="10615" spans="1:12" x14ac:dyDescent="0.2">
      <c r="D10615" s="103"/>
      <c r="G10615" s="103"/>
    </row>
    <row r="10616" spans="1:12" x14ac:dyDescent="0.2">
      <c r="A10616" s="126" t="s">
        <v>7024</v>
      </c>
      <c r="B10616" s="127">
        <v>966224.51100000006</v>
      </c>
      <c r="C10616" s="127">
        <v>6467259.1789999995</v>
      </c>
      <c r="D10616" s="103" t="s">
        <v>167</v>
      </c>
      <c r="E10616" s="125">
        <v>609.45299999999997</v>
      </c>
      <c r="F10616" s="125">
        <v>0.53499999999996817</v>
      </c>
      <c r="G10616" s="103" t="s">
        <v>167</v>
      </c>
      <c r="H10616" s="119">
        <f t="shared" si="3538"/>
        <v>1.3349999999999682</v>
      </c>
      <c r="I10616" s="125" t="s">
        <v>7025</v>
      </c>
      <c r="J10616" s="125">
        <v>65625.97</v>
      </c>
      <c r="L10616" s="118">
        <v>0.7</v>
      </c>
    </row>
    <row r="10617" spans="1:12" x14ac:dyDescent="0.2">
      <c r="D10617" s="103"/>
      <c r="G10617" s="103"/>
    </row>
    <row r="10618" spans="1:12" x14ac:dyDescent="0.2">
      <c r="A10618" s="126" t="s">
        <v>7026</v>
      </c>
      <c r="B10618" s="127">
        <v>966230.1</v>
      </c>
      <c r="C10618" s="127">
        <v>6467255.3799999999</v>
      </c>
      <c r="D10618" s="103" t="s">
        <v>167</v>
      </c>
      <c r="E10618" s="125">
        <v>609.56799999999998</v>
      </c>
      <c r="F10618" s="125">
        <v>0.51300000000003365</v>
      </c>
      <c r="G10618" s="103" t="s">
        <v>167</v>
      </c>
      <c r="H10618" s="119">
        <f t="shared" si="3538"/>
        <v>1.3130000000000337</v>
      </c>
      <c r="I10618" s="125" t="s">
        <v>7027</v>
      </c>
      <c r="J10618" s="125">
        <v>65632.72</v>
      </c>
      <c r="L10618" s="118">
        <v>0.7</v>
      </c>
    </row>
    <row r="10619" spans="1:12" x14ac:dyDescent="0.2">
      <c r="D10619" s="103"/>
      <c r="G10619" s="103"/>
    </row>
    <row r="10620" spans="1:12" x14ac:dyDescent="0.2">
      <c r="A10620" s="126">
        <v>4182</v>
      </c>
      <c r="B10620" s="127">
        <v>966234.91399999999</v>
      </c>
      <c r="C10620" s="127">
        <v>6467252.2019999996</v>
      </c>
      <c r="D10620" s="103" t="s">
        <v>167</v>
      </c>
      <c r="E10620" s="125">
        <v>609.68700000000001</v>
      </c>
      <c r="F10620" s="125">
        <v>0.59199999999998454</v>
      </c>
      <c r="G10620" s="103" t="s">
        <v>167</v>
      </c>
      <c r="H10620" s="119">
        <f t="shared" si="3538"/>
        <v>1.3919999999999846</v>
      </c>
      <c r="I10620" s="125" t="s">
        <v>7028</v>
      </c>
      <c r="J10620" s="125">
        <v>65638.489999999991</v>
      </c>
      <c r="L10620" s="118">
        <v>0.7</v>
      </c>
    </row>
    <row r="10621" spans="1:12" x14ac:dyDescent="0.2">
      <c r="D10621" s="103"/>
      <c r="G10621" s="103"/>
    </row>
    <row r="10622" spans="1:12" x14ac:dyDescent="0.2">
      <c r="A10622" s="126">
        <v>4183</v>
      </c>
      <c r="B10622" s="127">
        <v>966254.02500000002</v>
      </c>
      <c r="C10622" s="127">
        <v>6467240.4280000003</v>
      </c>
      <c r="D10622" s="103" t="s">
        <v>167</v>
      </c>
      <c r="E10622" s="125">
        <v>610.05399999999997</v>
      </c>
      <c r="F10622" s="125">
        <v>0.45299999999997453</v>
      </c>
      <c r="G10622" s="103" t="s">
        <v>167</v>
      </c>
      <c r="H10622" s="119">
        <f t="shared" ref="H10622:H10684" si="3539">F10622+L10622+0.1</f>
        <v>1.2529999999999746</v>
      </c>
      <c r="I10622" s="125" t="s">
        <v>7029</v>
      </c>
      <c r="J10622" s="125">
        <v>65660.95</v>
      </c>
      <c r="L10622" s="118">
        <v>0.7</v>
      </c>
    </row>
    <row r="10623" spans="1:12" x14ac:dyDescent="0.2">
      <c r="D10623" s="103"/>
      <c r="G10623" s="103"/>
    </row>
    <row r="10624" spans="1:12" x14ac:dyDescent="0.2">
      <c r="A10624" s="126" t="s">
        <v>7030</v>
      </c>
      <c r="B10624" s="127">
        <v>966265.82700000005</v>
      </c>
      <c r="C10624" s="127">
        <v>6467232.9270000001</v>
      </c>
      <c r="D10624" s="103" t="s">
        <v>167</v>
      </c>
      <c r="E10624" s="125">
        <v>610.31200000000001</v>
      </c>
      <c r="F10624" s="125">
        <v>0.57600000000002183</v>
      </c>
      <c r="G10624" s="103" t="s">
        <v>167</v>
      </c>
      <c r="H10624" s="119">
        <f t="shared" si="3539"/>
        <v>1.3760000000000219</v>
      </c>
      <c r="I10624" s="125" t="s">
        <v>7031</v>
      </c>
      <c r="J10624" s="125">
        <v>65674.929999999993</v>
      </c>
      <c r="L10624" s="118">
        <v>0.7</v>
      </c>
    </row>
    <row r="10625" spans="1:12" x14ac:dyDescent="0.2">
      <c r="D10625" s="103"/>
      <c r="G10625" s="103"/>
    </row>
    <row r="10626" spans="1:12" x14ac:dyDescent="0.2">
      <c r="A10626" s="126">
        <v>4184</v>
      </c>
      <c r="B10626" s="127">
        <v>966270.34699999995</v>
      </c>
      <c r="C10626" s="127">
        <v>6467230.3559999997</v>
      </c>
      <c r="D10626" s="103" t="s">
        <v>167</v>
      </c>
      <c r="E10626" s="125">
        <v>610.43399999999997</v>
      </c>
      <c r="F10626" s="125">
        <v>0.48899999999991905</v>
      </c>
      <c r="G10626" s="103" t="s">
        <v>167</v>
      </c>
      <c r="H10626" s="119">
        <f t="shared" si="3539"/>
        <v>1.2889999999999191</v>
      </c>
      <c r="I10626" s="125" t="s">
        <v>7032</v>
      </c>
      <c r="J10626" s="125">
        <v>65680.13</v>
      </c>
      <c r="L10626" s="118">
        <v>0.7</v>
      </c>
    </row>
    <row r="10627" spans="1:12" x14ac:dyDescent="0.2">
      <c r="D10627" s="103"/>
      <c r="G10627" s="103"/>
    </row>
    <row r="10628" spans="1:12" x14ac:dyDescent="0.2">
      <c r="A10628" s="126">
        <v>4185</v>
      </c>
      <c r="B10628" s="127">
        <v>966288.245</v>
      </c>
      <c r="C10628" s="127">
        <v>6467220.2879999997</v>
      </c>
      <c r="D10628" s="103" t="s">
        <v>167</v>
      </c>
      <c r="E10628" s="125">
        <v>610.79700000000003</v>
      </c>
      <c r="F10628" s="125">
        <v>0.53300000000001546</v>
      </c>
      <c r="G10628" s="103" t="s">
        <v>167</v>
      </c>
      <c r="H10628" s="119">
        <f t="shared" si="3539"/>
        <v>1.3330000000000155</v>
      </c>
      <c r="I10628" s="125" t="s">
        <v>7033</v>
      </c>
      <c r="J10628" s="125">
        <v>65700.67</v>
      </c>
      <c r="L10628" s="118">
        <v>0.7</v>
      </c>
    </row>
    <row r="10629" spans="1:12" x14ac:dyDescent="0.2">
      <c r="D10629" s="103"/>
      <c r="G10629" s="103"/>
    </row>
    <row r="10630" spans="1:12" x14ac:dyDescent="0.2">
      <c r="A10630" s="126">
        <v>4186</v>
      </c>
      <c r="B10630" s="127">
        <v>966306.30900000001</v>
      </c>
      <c r="C10630" s="127">
        <v>6467210.8880000003</v>
      </c>
      <c r="D10630" s="103" t="s">
        <v>167</v>
      </c>
      <c r="E10630" s="125">
        <v>611.17999999999995</v>
      </c>
      <c r="F10630" s="125">
        <v>0.5909999999998945</v>
      </c>
      <c r="G10630" s="103" t="s">
        <v>167</v>
      </c>
      <c r="H10630" s="119">
        <f t="shared" si="3539"/>
        <v>1.3909999999998945</v>
      </c>
      <c r="I10630" s="125" t="s">
        <v>7034</v>
      </c>
      <c r="J10630" s="125">
        <v>65721.040000000008</v>
      </c>
      <c r="L10630" s="118">
        <v>0.7</v>
      </c>
    </row>
    <row r="10631" spans="1:12" x14ac:dyDescent="0.2">
      <c r="D10631" s="103"/>
      <c r="G10631" s="103"/>
    </row>
    <row r="10632" spans="1:12" x14ac:dyDescent="0.2">
      <c r="A10632" s="126" t="s">
        <v>7035</v>
      </c>
      <c r="B10632" s="127">
        <v>966310.86399999994</v>
      </c>
      <c r="C10632" s="127">
        <v>6467208.4800000004</v>
      </c>
      <c r="D10632" s="103" t="s">
        <v>167</v>
      </c>
      <c r="E10632" s="125">
        <v>611.27099999999996</v>
      </c>
      <c r="F10632" s="125">
        <v>0.58299999999996999</v>
      </c>
      <c r="G10632" s="103" t="s">
        <v>167</v>
      </c>
      <c r="H10632" s="119">
        <f t="shared" si="3539"/>
        <v>1.38299999999997</v>
      </c>
      <c r="I10632" s="125" t="s">
        <v>7036</v>
      </c>
      <c r="J10632" s="125">
        <v>65726.19</v>
      </c>
      <c r="L10632" s="118">
        <v>0.7</v>
      </c>
    </row>
    <row r="10633" spans="1:12" x14ac:dyDescent="0.2">
      <c r="D10633" s="103"/>
      <c r="G10633" s="103"/>
    </row>
    <row r="10634" spans="1:12" x14ac:dyDescent="0.2">
      <c r="A10634" s="126" t="s">
        <v>7037</v>
      </c>
      <c r="B10634" s="127">
        <v>966315.16099999996</v>
      </c>
      <c r="C10634" s="127">
        <v>6467206.5140000004</v>
      </c>
      <c r="D10634" s="103" t="s">
        <v>167</v>
      </c>
      <c r="E10634" s="125">
        <v>611.35</v>
      </c>
      <c r="F10634" s="125">
        <v>0.61099999999999</v>
      </c>
      <c r="G10634" s="103" t="s">
        <v>167</v>
      </c>
      <c r="H10634" s="119">
        <f t="shared" si="3539"/>
        <v>1.41099999999999</v>
      </c>
      <c r="I10634" s="125" t="s">
        <v>7038</v>
      </c>
      <c r="J10634" s="125">
        <v>65730.92</v>
      </c>
      <c r="L10634" s="118">
        <v>0.7</v>
      </c>
    </row>
    <row r="10635" spans="1:12" x14ac:dyDescent="0.2">
      <c r="D10635" s="103"/>
      <c r="G10635" s="103"/>
    </row>
    <row r="10636" spans="1:12" x14ac:dyDescent="0.2">
      <c r="A10636" s="126" t="s">
        <v>7039</v>
      </c>
      <c r="B10636" s="127">
        <v>966318.58100000001</v>
      </c>
      <c r="C10636" s="127">
        <v>6467205.4100000001</v>
      </c>
      <c r="D10636" s="103" t="s">
        <v>167</v>
      </c>
      <c r="E10636" s="125">
        <v>611.40800000000002</v>
      </c>
      <c r="F10636" s="125">
        <v>0.65600000000006276</v>
      </c>
      <c r="G10636" s="103" t="s">
        <v>167</v>
      </c>
      <c r="H10636" s="119">
        <f t="shared" si="3539"/>
        <v>1.4560000000000628</v>
      </c>
      <c r="I10636" s="125" t="s">
        <v>7040</v>
      </c>
      <c r="J10636" s="125">
        <v>65734.510000000009</v>
      </c>
      <c r="L10636" s="118">
        <v>0.7</v>
      </c>
    </row>
    <row r="10637" spans="1:12" x14ac:dyDescent="0.2">
      <c r="D10637" s="103"/>
      <c r="G10637" s="103"/>
    </row>
    <row r="10638" spans="1:12" x14ac:dyDescent="0.2">
      <c r="A10638" s="126">
        <v>4187</v>
      </c>
      <c r="B10638" s="127">
        <v>966323.94299999997</v>
      </c>
      <c r="C10638" s="127">
        <v>6467203.9519999996</v>
      </c>
      <c r="D10638" s="103" t="s">
        <v>167</v>
      </c>
      <c r="E10638" s="125">
        <v>611.43499999999995</v>
      </c>
      <c r="F10638" s="125">
        <v>0.62699999999995271</v>
      </c>
      <c r="G10638" s="103" t="s">
        <v>167</v>
      </c>
      <c r="H10638" s="119">
        <f t="shared" si="3539"/>
        <v>1.4269999999999528</v>
      </c>
      <c r="I10638" s="125" t="s">
        <v>7041</v>
      </c>
      <c r="J10638" s="125">
        <v>65740.070000000007</v>
      </c>
      <c r="L10638" s="118">
        <v>0.7</v>
      </c>
    </row>
    <row r="10639" spans="1:12" x14ac:dyDescent="0.2">
      <c r="D10639" s="103"/>
      <c r="G10639" s="103"/>
    </row>
    <row r="10640" spans="1:12" x14ac:dyDescent="0.2">
      <c r="A10640" s="126" t="s">
        <v>7042</v>
      </c>
      <c r="B10640" s="127">
        <v>966328.147</v>
      </c>
      <c r="C10640" s="127">
        <v>6467202.8119999999</v>
      </c>
      <c r="D10640" s="103" t="s">
        <v>167</v>
      </c>
      <c r="E10640" s="125">
        <v>611.48800000000006</v>
      </c>
      <c r="F10640" s="125">
        <v>0.6290000000000191</v>
      </c>
      <c r="G10640" s="103" t="s">
        <v>167</v>
      </c>
      <c r="H10640" s="119">
        <f t="shared" si="3539"/>
        <v>1.4290000000000191</v>
      </c>
      <c r="I10640" s="125" t="s">
        <v>7043</v>
      </c>
      <c r="J10640" s="125">
        <v>65744.42</v>
      </c>
      <c r="L10640" s="118">
        <v>0.7</v>
      </c>
    </row>
    <row r="10641" spans="1:12" x14ac:dyDescent="0.2">
      <c r="D10641" s="103"/>
      <c r="G10641" s="103"/>
    </row>
    <row r="10642" spans="1:12" x14ac:dyDescent="0.2">
      <c r="A10642" s="126" t="s">
        <v>7044</v>
      </c>
      <c r="B10642" s="127">
        <v>966332.62300000002</v>
      </c>
      <c r="C10642" s="127">
        <v>6467201.4270000001</v>
      </c>
      <c r="D10642" s="103" t="s">
        <v>167</v>
      </c>
      <c r="E10642" s="125">
        <v>611.54999999999995</v>
      </c>
      <c r="F10642" s="125">
        <v>0.59600000000000364</v>
      </c>
      <c r="G10642" s="103" t="s">
        <v>167</v>
      </c>
      <c r="H10642" s="119">
        <f t="shared" si="3539"/>
        <v>1.3960000000000037</v>
      </c>
      <c r="I10642" s="125" t="s">
        <v>7045</v>
      </c>
      <c r="J10642" s="125">
        <v>65749.11</v>
      </c>
      <c r="L10642" s="118">
        <v>0.7</v>
      </c>
    </row>
    <row r="10643" spans="1:12" x14ac:dyDescent="0.2">
      <c r="D10643" s="103"/>
      <c r="G10643" s="103"/>
    </row>
    <row r="10644" spans="1:12" x14ac:dyDescent="0.2">
      <c r="A10644" s="126" t="s">
        <v>7046</v>
      </c>
      <c r="B10644" s="127">
        <v>966336.27599999995</v>
      </c>
      <c r="C10644" s="127">
        <v>6467200.0269999998</v>
      </c>
      <c r="D10644" s="103" t="s">
        <v>167</v>
      </c>
      <c r="E10644" s="125">
        <v>611.55100000000004</v>
      </c>
      <c r="F10644" s="125">
        <v>0.56200000000001182</v>
      </c>
      <c r="G10644" s="103" t="s">
        <v>167</v>
      </c>
      <c r="H10644" s="119">
        <f t="shared" si="3539"/>
        <v>1.3620000000000119</v>
      </c>
      <c r="I10644" s="125" t="s">
        <v>7047</v>
      </c>
      <c r="J10644" s="125">
        <v>65753.01999999999</v>
      </c>
      <c r="L10644" s="118">
        <v>0.7</v>
      </c>
    </row>
    <row r="10645" spans="1:12" x14ac:dyDescent="0.2">
      <c r="D10645" s="103"/>
      <c r="G10645" s="103"/>
    </row>
    <row r="10646" spans="1:12" x14ac:dyDescent="0.2">
      <c r="A10646" s="126">
        <v>4188</v>
      </c>
      <c r="B10646" s="127">
        <v>966344.152</v>
      </c>
      <c r="C10646" s="127">
        <v>6467196.5159999998</v>
      </c>
      <c r="D10646" s="103" t="s">
        <v>167</v>
      </c>
      <c r="E10646" s="125">
        <v>611.69299999999998</v>
      </c>
      <c r="F10646" s="125">
        <v>0.56600000000003092</v>
      </c>
      <c r="G10646" s="103" t="s">
        <v>167</v>
      </c>
      <c r="H10646" s="119">
        <f t="shared" si="3539"/>
        <v>1.366000000000031</v>
      </c>
      <c r="I10646" s="125" t="s">
        <v>7048</v>
      </c>
      <c r="J10646" s="125">
        <v>65761.649999999994</v>
      </c>
      <c r="L10646" s="118">
        <v>0.7</v>
      </c>
    </row>
    <row r="10647" spans="1:12" x14ac:dyDescent="0.2">
      <c r="D10647" s="103"/>
      <c r="G10647" s="103"/>
    </row>
    <row r="10648" spans="1:12" x14ac:dyDescent="0.2">
      <c r="A10648" s="126" t="s">
        <v>7049</v>
      </c>
      <c r="B10648" s="127">
        <v>966350.73300000001</v>
      </c>
      <c r="C10648" s="127">
        <v>6467193.7130000005</v>
      </c>
      <c r="D10648" s="103" t="s">
        <v>167</v>
      </c>
      <c r="E10648" s="125">
        <v>611.82899999999995</v>
      </c>
      <c r="F10648" s="125">
        <v>0.6029999999999518</v>
      </c>
      <c r="G10648" s="103" t="s">
        <v>167</v>
      </c>
      <c r="H10648" s="119">
        <f t="shared" si="3539"/>
        <v>1.4029999999999518</v>
      </c>
      <c r="I10648" s="125" t="s">
        <v>7050</v>
      </c>
      <c r="J10648" s="125">
        <v>65768.800000000003</v>
      </c>
      <c r="L10648" s="118">
        <v>0.7</v>
      </c>
    </row>
    <row r="10649" spans="1:12" x14ac:dyDescent="0.2">
      <c r="D10649" s="103"/>
      <c r="G10649" s="103"/>
    </row>
    <row r="10650" spans="1:12" x14ac:dyDescent="0.2">
      <c r="A10650" s="126" t="s">
        <v>7051</v>
      </c>
      <c r="B10650" s="127">
        <v>966359.00100000005</v>
      </c>
      <c r="C10650" s="127">
        <v>6467190.3279999997</v>
      </c>
      <c r="D10650" s="103" t="s">
        <v>167</v>
      </c>
      <c r="E10650" s="125">
        <v>612.04999999999995</v>
      </c>
      <c r="F10650" s="125">
        <v>0.65699999999992542</v>
      </c>
      <c r="G10650" s="103" t="s">
        <v>167</v>
      </c>
      <c r="H10650" s="119">
        <f t="shared" si="3539"/>
        <v>1.6569999999999254</v>
      </c>
      <c r="I10650" s="125" t="s">
        <v>7052</v>
      </c>
      <c r="J10650" s="125">
        <v>65777.739999999991</v>
      </c>
      <c r="L10650" s="118">
        <v>0.9</v>
      </c>
    </row>
    <row r="10651" spans="1:12" x14ac:dyDescent="0.2">
      <c r="D10651" s="103"/>
      <c r="G10651" s="103"/>
    </row>
    <row r="10652" spans="1:12" x14ac:dyDescent="0.2">
      <c r="A10652" s="126">
        <v>4189</v>
      </c>
      <c r="B10652" s="127">
        <v>966362.50100000005</v>
      </c>
      <c r="C10652" s="127">
        <v>6467189.0010000002</v>
      </c>
      <c r="D10652" s="103" t="s">
        <v>167</v>
      </c>
      <c r="E10652" s="125">
        <v>612.10900000000004</v>
      </c>
      <c r="F10652" s="125">
        <v>0.90899999999999181</v>
      </c>
      <c r="G10652" s="103" t="s">
        <v>167</v>
      </c>
      <c r="H10652" s="119">
        <f t="shared" si="3539"/>
        <v>1.9089999999999918</v>
      </c>
      <c r="I10652" s="125" t="s">
        <v>7053</v>
      </c>
      <c r="J10652" s="125">
        <v>65780.45</v>
      </c>
      <c r="L10652" s="118">
        <v>0.9</v>
      </c>
    </row>
    <row r="10653" spans="1:12" x14ac:dyDescent="0.2">
      <c r="D10653" s="103"/>
      <c r="G10653" s="103"/>
    </row>
    <row r="10654" spans="1:12" x14ac:dyDescent="0.2">
      <c r="A10654" s="126" t="s">
        <v>7054</v>
      </c>
      <c r="B10654" s="127">
        <v>966366.48499999999</v>
      </c>
      <c r="C10654" s="127">
        <v>6467187.3169999998</v>
      </c>
      <c r="D10654" s="103" t="s">
        <v>167</v>
      </c>
      <c r="E10654" s="125">
        <v>612.17200000000003</v>
      </c>
      <c r="F10654" s="125">
        <v>1.3369999999999891</v>
      </c>
      <c r="G10654" s="103" t="s">
        <v>167</v>
      </c>
      <c r="H10654" s="119">
        <f t="shared" si="3539"/>
        <v>2.3369999999999891</v>
      </c>
      <c r="I10654" s="125" t="s">
        <v>7055</v>
      </c>
      <c r="J10654" s="125">
        <v>65784.94</v>
      </c>
      <c r="L10654" s="118">
        <v>0.9</v>
      </c>
    </row>
    <row r="10655" spans="1:12" x14ac:dyDescent="0.2">
      <c r="D10655" s="103"/>
      <c r="G10655" s="103"/>
    </row>
    <row r="10656" spans="1:12" x14ac:dyDescent="0.2">
      <c r="A10656" s="126" t="s">
        <v>7056</v>
      </c>
      <c r="B10656" s="127">
        <v>966369.66299999994</v>
      </c>
      <c r="C10656" s="127">
        <v>6467186.1270000003</v>
      </c>
      <c r="D10656" s="103" t="s">
        <v>167</v>
      </c>
      <c r="E10656" s="125">
        <v>612.18600000000004</v>
      </c>
      <c r="F10656" s="125">
        <v>1.4130000000000109</v>
      </c>
      <c r="G10656" s="103" t="s">
        <v>167</v>
      </c>
      <c r="H10656" s="119">
        <f t="shared" si="3539"/>
        <v>2.4130000000000109</v>
      </c>
      <c r="I10656" s="125" t="s">
        <v>7057</v>
      </c>
      <c r="J10656" s="125">
        <v>65788.649999999994</v>
      </c>
      <c r="L10656" s="118">
        <v>0.9</v>
      </c>
    </row>
    <row r="10657" spans="1:12" x14ac:dyDescent="0.2">
      <c r="D10657" s="103"/>
      <c r="G10657" s="103"/>
    </row>
    <row r="10658" spans="1:12" x14ac:dyDescent="0.2">
      <c r="A10658" s="126" t="s">
        <v>7058</v>
      </c>
      <c r="B10658" s="127">
        <v>966375.67599999998</v>
      </c>
      <c r="C10658" s="127">
        <v>6467184.1090000002</v>
      </c>
      <c r="D10658" s="103" t="s">
        <v>167</v>
      </c>
      <c r="E10658" s="125">
        <v>612.21199999999999</v>
      </c>
      <c r="F10658" s="125">
        <v>0.9959999999999809</v>
      </c>
      <c r="G10658" s="103" t="s">
        <v>167</v>
      </c>
      <c r="H10658" s="119">
        <f t="shared" si="3539"/>
        <v>1.7959999999999809</v>
      </c>
      <c r="I10658" s="125" t="s">
        <v>7059</v>
      </c>
      <c r="J10658" s="125">
        <v>65794.83</v>
      </c>
      <c r="L10658" s="118">
        <v>0.7</v>
      </c>
    </row>
    <row r="10659" spans="1:12" x14ac:dyDescent="0.2">
      <c r="D10659" s="103"/>
      <c r="G10659" s="103"/>
    </row>
    <row r="10660" spans="1:12" x14ac:dyDescent="0.2">
      <c r="A10660" s="126">
        <v>4190</v>
      </c>
      <c r="B10660" s="127">
        <v>966380.17599999998</v>
      </c>
      <c r="C10660" s="127">
        <v>6467182.5870000003</v>
      </c>
      <c r="D10660" s="103" t="s">
        <v>167</v>
      </c>
      <c r="E10660" s="125">
        <v>612.25599999999997</v>
      </c>
      <c r="F10660" s="125">
        <v>0.75</v>
      </c>
      <c r="G10660" s="103" t="s">
        <v>167</v>
      </c>
      <c r="H10660" s="119">
        <f t="shared" si="3539"/>
        <v>1.55</v>
      </c>
      <c r="I10660" s="125" t="s">
        <v>7060</v>
      </c>
      <c r="J10660" s="125">
        <v>65800.34</v>
      </c>
      <c r="L10660" s="118">
        <v>0.7</v>
      </c>
    </row>
    <row r="10661" spans="1:12" x14ac:dyDescent="0.2">
      <c r="D10661" s="103"/>
      <c r="G10661" s="103"/>
    </row>
    <row r="10662" spans="1:12" x14ac:dyDescent="0.2">
      <c r="A10662" s="126" t="s">
        <v>7061</v>
      </c>
      <c r="B10662" s="127">
        <v>966382.86</v>
      </c>
      <c r="C10662" s="127">
        <v>6467181.5460000001</v>
      </c>
      <c r="D10662" s="103" t="s">
        <v>167</v>
      </c>
      <c r="E10662" s="125">
        <v>612.34</v>
      </c>
      <c r="F10662" s="125">
        <v>0.80900000000008276</v>
      </c>
      <c r="G10662" s="103" t="s">
        <v>167</v>
      </c>
      <c r="H10662" s="119">
        <f t="shared" si="3539"/>
        <v>1.6090000000000828</v>
      </c>
      <c r="I10662" s="125" t="s">
        <v>7062</v>
      </c>
      <c r="J10662" s="125">
        <v>65803.22</v>
      </c>
      <c r="L10662" s="118">
        <v>0.7</v>
      </c>
    </row>
    <row r="10663" spans="1:12" x14ac:dyDescent="0.2">
      <c r="D10663" s="103"/>
      <c r="G10663" s="103"/>
    </row>
    <row r="10664" spans="1:12" x14ac:dyDescent="0.2">
      <c r="A10664" s="126">
        <v>4191</v>
      </c>
      <c r="B10664" s="127">
        <v>966397.90800000005</v>
      </c>
      <c r="C10664" s="127">
        <v>6467175.943</v>
      </c>
      <c r="D10664" s="103" t="s">
        <v>167</v>
      </c>
      <c r="E10664" s="125">
        <v>612.81399999999996</v>
      </c>
      <c r="F10664" s="125">
        <v>0.94999999999993179</v>
      </c>
      <c r="G10664" s="103" t="s">
        <v>167</v>
      </c>
      <c r="H10664" s="119">
        <f t="shared" si="3539"/>
        <v>1.7499999999999318</v>
      </c>
      <c r="I10664" s="125" t="s">
        <v>7063</v>
      </c>
      <c r="J10664" s="125">
        <v>65819.28</v>
      </c>
      <c r="L10664" s="118">
        <v>0.7</v>
      </c>
    </row>
    <row r="10665" spans="1:12" x14ac:dyDescent="0.2">
      <c r="D10665" s="103"/>
      <c r="G10665" s="103"/>
    </row>
    <row r="10666" spans="1:12" x14ac:dyDescent="0.2">
      <c r="A10666" s="126" t="s">
        <v>7064</v>
      </c>
      <c r="B10666" s="127">
        <v>966404.21600000001</v>
      </c>
      <c r="C10666" s="127">
        <v>6467174.0729999999</v>
      </c>
      <c r="D10666" s="103" t="s">
        <v>167</v>
      </c>
      <c r="E10666" s="125">
        <v>613.09400000000005</v>
      </c>
      <c r="F10666" s="125">
        <v>0.85099999999999909</v>
      </c>
      <c r="G10666" s="103" t="s">
        <v>167</v>
      </c>
      <c r="H10666" s="119">
        <f t="shared" si="3539"/>
        <v>1.6509999999999991</v>
      </c>
      <c r="I10666" s="125" t="s">
        <v>7065</v>
      </c>
      <c r="J10666" s="125">
        <v>65825.919999999998</v>
      </c>
      <c r="L10666" s="118">
        <v>0.7</v>
      </c>
    </row>
    <row r="10667" spans="1:12" x14ac:dyDescent="0.2">
      <c r="D10667" s="103"/>
      <c r="G10667" s="103"/>
    </row>
    <row r="10668" spans="1:12" x14ac:dyDescent="0.2">
      <c r="A10668" s="126" t="s">
        <v>7066</v>
      </c>
      <c r="B10668" s="127">
        <v>966413.42200000002</v>
      </c>
      <c r="C10668" s="127">
        <v>6467170.8130000001</v>
      </c>
      <c r="D10668" s="103" t="s">
        <v>167</v>
      </c>
      <c r="E10668" s="125">
        <v>613.17899999999997</v>
      </c>
      <c r="F10668" s="125">
        <v>0.52099999999995816</v>
      </c>
      <c r="G10668" s="103" t="s">
        <v>167</v>
      </c>
      <c r="H10668" s="119">
        <f t="shared" si="3539"/>
        <v>1.3209999999999582</v>
      </c>
      <c r="I10668" s="125" t="s">
        <v>7067</v>
      </c>
      <c r="J10668" s="125">
        <v>65835.649999999994</v>
      </c>
      <c r="L10668" s="118">
        <v>0.7</v>
      </c>
    </row>
    <row r="10669" spans="1:12" x14ac:dyDescent="0.2">
      <c r="D10669" s="103"/>
      <c r="G10669" s="103"/>
    </row>
    <row r="10670" spans="1:12" x14ac:dyDescent="0.2">
      <c r="A10670" s="126">
        <v>4192</v>
      </c>
      <c r="B10670" s="127">
        <v>966415.24100000004</v>
      </c>
      <c r="C10670" s="127">
        <v>6467170.3030000003</v>
      </c>
      <c r="D10670" s="103" t="s">
        <v>167</v>
      </c>
      <c r="E10670" s="125">
        <v>613.15</v>
      </c>
      <c r="F10670" s="125">
        <v>0.57600000000002183</v>
      </c>
      <c r="G10670" s="103" t="s">
        <v>167</v>
      </c>
      <c r="H10670" s="119">
        <f t="shared" si="3539"/>
        <v>1.5760000000000218</v>
      </c>
      <c r="I10670" s="125" t="s">
        <v>7068</v>
      </c>
      <c r="J10670" s="125">
        <v>65836.94</v>
      </c>
      <c r="L10670" s="118">
        <v>0.9</v>
      </c>
    </row>
    <row r="10671" spans="1:12" x14ac:dyDescent="0.2">
      <c r="D10671" s="103"/>
      <c r="G10671" s="103"/>
    </row>
    <row r="10672" spans="1:12" x14ac:dyDescent="0.2">
      <c r="A10672" s="126" t="s">
        <v>7069</v>
      </c>
      <c r="B10672" s="127">
        <v>966422.027</v>
      </c>
      <c r="C10672" s="127">
        <v>6467168.3459999999</v>
      </c>
      <c r="D10672" s="103" t="s">
        <v>167</v>
      </c>
      <c r="E10672" s="125">
        <v>613.27499999999998</v>
      </c>
      <c r="F10672" s="125">
        <v>1.1329999999999245</v>
      </c>
      <c r="G10672" s="103" t="s">
        <v>167</v>
      </c>
      <c r="H10672" s="119">
        <f t="shared" si="3539"/>
        <v>2.1329999999999245</v>
      </c>
      <c r="I10672" s="125" t="s">
        <v>7070</v>
      </c>
      <c r="J10672" s="125">
        <v>65844.61</v>
      </c>
      <c r="L10672" s="118">
        <v>0.9</v>
      </c>
    </row>
    <row r="10673" spans="1:12" x14ac:dyDescent="0.2">
      <c r="D10673" s="103"/>
      <c r="G10673" s="103"/>
    </row>
    <row r="10674" spans="1:12" x14ac:dyDescent="0.2">
      <c r="A10674" s="126" t="s">
        <v>7071</v>
      </c>
      <c r="B10674" s="127">
        <v>966425.36800000002</v>
      </c>
      <c r="C10674" s="127">
        <v>6467167.4800000004</v>
      </c>
      <c r="D10674" s="103" t="s">
        <v>167</v>
      </c>
      <c r="E10674" s="125">
        <v>613.30899999999997</v>
      </c>
      <c r="F10674" s="125">
        <v>1.5109999999999673</v>
      </c>
      <c r="G10674" s="103" t="s">
        <v>167</v>
      </c>
      <c r="H10674" s="119">
        <f t="shared" si="3539"/>
        <v>2.5109999999999673</v>
      </c>
      <c r="I10674" s="125" t="s">
        <v>7072</v>
      </c>
      <c r="J10674" s="125">
        <v>65848.08</v>
      </c>
      <c r="L10674" s="118">
        <v>0.9</v>
      </c>
    </row>
    <row r="10675" spans="1:12" x14ac:dyDescent="0.2">
      <c r="D10675" s="103"/>
      <c r="G10675" s="103"/>
    </row>
    <row r="10676" spans="1:12" x14ac:dyDescent="0.2">
      <c r="A10676" s="126" t="s">
        <v>7073</v>
      </c>
      <c r="B10676" s="127">
        <v>966427.20400000003</v>
      </c>
      <c r="C10676" s="127">
        <v>6467167.0999999996</v>
      </c>
      <c r="D10676" s="103" t="s">
        <v>167</v>
      </c>
      <c r="E10676" s="125">
        <v>613.33299999999997</v>
      </c>
      <c r="F10676" s="125">
        <v>1.6150000000000091</v>
      </c>
      <c r="G10676" s="103" t="s">
        <v>167</v>
      </c>
      <c r="H10676" s="119">
        <f t="shared" si="3539"/>
        <v>2.6150000000000091</v>
      </c>
      <c r="I10676" s="125" t="s">
        <v>7074</v>
      </c>
      <c r="J10676" s="125">
        <v>65849.95</v>
      </c>
      <c r="L10676" s="118">
        <v>0.9</v>
      </c>
    </row>
    <row r="10677" spans="1:12" x14ac:dyDescent="0.2">
      <c r="D10677" s="103"/>
      <c r="G10677" s="103"/>
    </row>
    <row r="10678" spans="1:12" x14ac:dyDescent="0.2">
      <c r="A10678" s="126" t="s">
        <v>7075</v>
      </c>
      <c r="B10678" s="127">
        <v>966429.65599999996</v>
      </c>
      <c r="C10678" s="127">
        <v>6467166.8880000003</v>
      </c>
      <c r="D10678" s="103" t="s">
        <v>167</v>
      </c>
      <c r="E10678" s="125">
        <v>613.37699999999995</v>
      </c>
      <c r="F10678" s="125">
        <v>1.6179999999999382</v>
      </c>
      <c r="G10678" s="103" t="s">
        <v>167</v>
      </c>
      <c r="H10678" s="119">
        <f t="shared" si="3539"/>
        <v>2.6179999999999382</v>
      </c>
      <c r="I10678" s="125" t="s">
        <v>7076</v>
      </c>
      <c r="J10678" s="125">
        <v>65851.929999999993</v>
      </c>
      <c r="L10678" s="118">
        <v>0.9</v>
      </c>
    </row>
    <row r="10679" spans="1:12" x14ac:dyDescent="0.2">
      <c r="D10679" s="103"/>
      <c r="G10679" s="103"/>
    </row>
    <row r="10680" spans="1:12" x14ac:dyDescent="0.2">
      <c r="A10680" s="126" t="s">
        <v>7077</v>
      </c>
      <c r="B10680" s="127">
        <v>966434.09600000002</v>
      </c>
      <c r="C10680" s="127">
        <v>6467167.3559999997</v>
      </c>
      <c r="D10680" s="103" t="s">
        <v>167</v>
      </c>
      <c r="E10680" s="125">
        <v>613.73400000000004</v>
      </c>
      <c r="F10680" s="125">
        <v>1.3490000000000464</v>
      </c>
      <c r="G10680" s="103" t="s">
        <v>167</v>
      </c>
      <c r="H10680" s="119">
        <f t="shared" si="3539"/>
        <v>2.3490000000000464</v>
      </c>
      <c r="I10680" s="125" t="s">
        <v>7078</v>
      </c>
      <c r="J10680" s="125">
        <v>65856.34</v>
      </c>
      <c r="L10680" s="118">
        <v>0.9</v>
      </c>
    </row>
    <row r="10681" spans="1:12" x14ac:dyDescent="0.2">
      <c r="D10681" s="103"/>
      <c r="G10681" s="103"/>
    </row>
    <row r="10682" spans="1:12" x14ac:dyDescent="0.2">
      <c r="A10682" s="126">
        <v>4193</v>
      </c>
      <c r="B10682" s="127">
        <v>966437.80500000005</v>
      </c>
      <c r="C10682" s="127">
        <v>6467168.3389999997</v>
      </c>
      <c r="D10682" s="103" t="s">
        <v>167</v>
      </c>
      <c r="E10682" s="125">
        <v>613.87099999999998</v>
      </c>
      <c r="F10682" s="125">
        <v>1.1979999999999791</v>
      </c>
      <c r="G10682" s="103" t="s">
        <v>167</v>
      </c>
      <c r="H10682" s="119">
        <f t="shared" si="3539"/>
        <v>2.1979999999999791</v>
      </c>
      <c r="I10682" s="125" t="s">
        <v>7079</v>
      </c>
      <c r="J10682" s="125">
        <v>65860.78</v>
      </c>
      <c r="L10682" s="118">
        <v>0.9</v>
      </c>
    </row>
    <row r="10683" spans="1:12" x14ac:dyDescent="0.2">
      <c r="D10683" s="103"/>
      <c r="G10683" s="103"/>
    </row>
    <row r="10684" spans="1:12" x14ac:dyDescent="0.2">
      <c r="A10684" s="126" t="s">
        <v>7080</v>
      </c>
      <c r="B10684" s="127">
        <v>966444.14</v>
      </c>
      <c r="C10684" s="127">
        <v>6467171.3820000002</v>
      </c>
      <c r="D10684" s="103" t="s">
        <v>167</v>
      </c>
      <c r="E10684" s="125">
        <v>613.68799999999999</v>
      </c>
      <c r="F10684" s="125">
        <v>0.82699999999999818</v>
      </c>
      <c r="G10684" s="103" t="s">
        <v>167</v>
      </c>
      <c r="H10684" s="119">
        <f t="shared" si="3539"/>
        <v>1.3569999999999982</v>
      </c>
      <c r="I10684" s="125" t="s">
        <v>7081</v>
      </c>
      <c r="J10684" s="125">
        <v>65867.81</v>
      </c>
      <c r="L10684" s="118">
        <v>0.43</v>
      </c>
    </row>
    <row r="10685" spans="1:12" x14ac:dyDescent="0.2">
      <c r="D10685" s="103"/>
      <c r="G10685" s="103"/>
    </row>
    <row r="10686" spans="1:12" x14ac:dyDescent="0.2">
      <c r="A10686" s="126" t="s">
        <v>7082</v>
      </c>
      <c r="B10686" s="127">
        <v>966448.70799999998</v>
      </c>
      <c r="C10686" s="127">
        <v>6467173.7130000005</v>
      </c>
      <c r="D10686" s="103" t="s">
        <v>167</v>
      </c>
      <c r="E10686" s="125">
        <v>613.49300000000005</v>
      </c>
      <c r="F10686" s="125">
        <v>0.46000000000003638</v>
      </c>
      <c r="G10686" s="103" t="s">
        <v>167</v>
      </c>
      <c r="H10686" s="119">
        <f t="shared" ref="H10686:H10748" si="3540">F10686+L10686+0.1</f>
        <v>0.9900000000000363</v>
      </c>
      <c r="I10686" s="125" t="s">
        <v>7083</v>
      </c>
      <c r="J10686" s="125">
        <v>65872.94</v>
      </c>
      <c r="L10686" s="118">
        <v>0.43</v>
      </c>
    </row>
    <row r="10687" spans="1:12" x14ac:dyDescent="0.2">
      <c r="D10687" s="103"/>
      <c r="G10687" s="103"/>
    </row>
    <row r="10688" spans="1:12" x14ac:dyDescent="0.2">
      <c r="A10688" s="126" t="s">
        <v>7084</v>
      </c>
      <c r="B10688" s="127">
        <v>966451.55200000003</v>
      </c>
      <c r="C10688" s="127">
        <v>6467174.5199999996</v>
      </c>
      <c r="D10688" s="103" t="s">
        <v>167</v>
      </c>
      <c r="E10688" s="125">
        <v>613.43799999999999</v>
      </c>
      <c r="F10688" s="125">
        <v>0.62299999999993361</v>
      </c>
      <c r="G10688" s="103" t="s">
        <v>167</v>
      </c>
      <c r="H10688" s="119">
        <f t="shared" si="3540"/>
        <v>1.1529999999999336</v>
      </c>
      <c r="I10688" s="125" t="s">
        <v>7085</v>
      </c>
      <c r="J10688" s="125">
        <v>65875.600000000006</v>
      </c>
      <c r="L10688" s="118">
        <v>0.43</v>
      </c>
    </row>
    <row r="10689" spans="1:12" x14ac:dyDescent="0.2">
      <c r="D10689" s="103"/>
      <c r="G10689" s="103"/>
    </row>
    <row r="10690" spans="1:12" x14ac:dyDescent="0.2">
      <c r="A10690" s="126">
        <v>4194</v>
      </c>
      <c r="B10690" s="127">
        <v>966454.81700000004</v>
      </c>
      <c r="C10690" s="127">
        <v>6467174.9819999998</v>
      </c>
      <c r="D10690" s="103" t="s">
        <v>167</v>
      </c>
      <c r="E10690" s="125">
        <v>613.43600000000004</v>
      </c>
      <c r="F10690" s="125">
        <v>0.63400000000001455</v>
      </c>
      <c r="G10690" s="103" t="s">
        <v>167</v>
      </c>
      <c r="H10690" s="119">
        <f t="shared" si="3540"/>
        <v>1.1640000000000146</v>
      </c>
      <c r="I10690" s="125" t="s">
        <v>7086</v>
      </c>
      <c r="J10690" s="125">
        <v>65879.209999999992</v>
      </c>
      <c r="L10690" s="118">
        <v>0.43</v>
      </c>
    </row>
    <row r="10691" spans="1:12" x14ac:dyDescent="0.2">
      <c r="D10691" s="103"/>
      <c r="G10691" s="103"/>
    </row>
    <row r="10692" spans="1:12" x14ac:dyDescent="0.2">
      <c r="A10692" s="126" t="s">
        <v>7087</v>
      </c>
      <c r="B10692" s="127">
        <v>966458.09100000001</v>
      </c>
      <c r="C10692" s="127">
        <v>6467175.2170000002</v>
      </c>
      <c r="D10692" s="103" t="s">
        <v>167</v>
      </c>
      <c r="E10692" s="125">
        <v>613.77300000000002</v>
      </c>
      <c r="F10692" s="125">
        <v>0.75700000000006185</v>
      </c>
      <c r="G10692" s="103" t="s">
        <v>167</v>
      </c>
      <c r="H10692" s="119">
        <f t="shared" si="3540"/>
        <v>1.2870000000000619</v>
      </c>
      <c r="I10692" s="125" t="s">
        <v>7088</v>
      </c>
      <c r="J10692" s="125">
        <v>65881.86</v>
      </c>
      <c r="L10692" s="118">
        <v>0.43</v>
      </c>
    </row>
    <row r="10693" spans="1:12" x14ac:dyDescent="0.2">
      <c r="D10693" s="103"/>
      <c r="G10693" s="103"/>
    </row>
    <row r="10694" spans="1:12" ht="15" x14ac:dyDescent="0.25">
      <c r="A10694" s="126" t="s">
        <v>7089</v>
      </c>
      <c r="B10694" s="127">
        <v>966461.63699999999</v>
      </c>
      <c r="C10694" s="127">
        <v>6467175.0279999999</v>
      </c>
      <c r="D10694" s="103" t="s">
        <v>167</v>
      </c>
      <c r="E10694" s="125">
        <v>614.70299999999997</v>
      </c>
      <c r="F10694" s="125">
        <v>1.3360000000000127</v>
      </c>
      <c r="G10694" s="103" t="s">
        <v>167</v>
      </c>
      <c r="H10694" s="119">
        <f t="shared" si="3540"/>
        <v>1.8660000000000128</v>
      </c>
      <c r="I10694" s="125" t="s">
        <v>7090</v>
      </c>
      <c r="J10694" s="125">
        <v>65917.070000000007</v>
      </c>
      <c r="K10694" s="129" t="s">
        <v>7097</v>
      </c>
      <c r="L10694" s="118">
        <v>0.43</v>
      </c>
    </row>
    <row r="10695" spans="1:12" x14ac:dyDescent="0.2">
      <c r="D10695" s="103"/>
      <c r="G10695" s="103"/>
    </row>
    <row r="10696" spans="1:12" x14ac:dyDescent="0.2">
      <c r="A10696" s="126" t="s">
        <v>7091</v>
      </c>
      <c r="B10696" s="127">
        <v>966464.46799999999</v>
      </c>
      <c r="C10696" s="127">
        <v>6467174.4479999999</v>
      </c>
      <c r="D10696" s="103" t="s">
        <v>167</v>
      </c>
      <c r="E10696" s="125">
        <v>615.22199999999998</v>
      </c>
      <c r="F10696" s="125">
        <v>1.4990000000000236</v>
      </c>
      <c r="G10696" s="103" t="s">
        <v>167</v>
      </c>
      <c r="H10696" s="119">
        <f t="shared" si="3540"/>
        <v>2.0290000000000235</v>
      </c>
      <c r="I10696" s="125" t="s">
        <v>7092</v>
      </c>
      <c r="J10696" s="125">
        <v>65919.989999999991</v>
      </c>
      <c r="L10696" s="118">
        <v>0.43</v>
      </c>
    </row>
    <row r="10697" spans="1:12" x14ac:dyDescent="0.2">
      <c r="D10697" s="103"/>
      <c r="G10697" s="103"/>
    </row>
    <row r="10698" spans="1:12" x14ac:dyDescent="0.2">
      <c r="A10698" s="126" t="s">
        <v>7093</v>
      </c>
      <c r="B10698" s="127">
        <v>966466.35600000003</v>
      </c>
      <c r="C10698" s="127">
        <v>6467173.983</v>
      </c>
      <c r="D10698" s="103" t="s">
        <v>167</v>
      </c>
      <c r="E10698" s="125">
        <v>615.56899999999996</v>
      </c>
      <c r="F10698" s="125">
        <v>1.7579999999999245</v>
      </c>
      <c r="G10698" s="103" t="s">
        <v>167</v>
      </c>
      <c r="H10698" s="119">
        <f t="shared" si="3540"/>
        <v>2.2879999999999248</v>
      </c>
      <c r="I10698" s="125" t="s">
        <v>7094</v>
      </c>
      <c r="J10698" s="125">
        <v>65921.53</v>
      </c>
      <c r="L10698" s="118">
        <v>0.43</v>
      </c>
    </row>
    <row r="10699" spans="1:12" x14ac:dyDescent="0.2">
      <c r="D10699" s="103"/>
      <c r="G10699" s="103"/>
    </row>
    <row r="10700" spans="1:12" x14ac:dyDescent="0.2">
      <c r="A10700" s="126">
        <v>4195</v>
      </c>
      <c r="B10700" s="127">
        <v>966473.04399999999</v>
      </c>
      <c r="C10700" s="127">
        <v>6467171.5530000003</v>
      </c>
      <c r="D10700" s="103" t="s">
        <v>167</v>
      </c>
      <c r="E10700" s="125">
        <v>616.54600000000005</v>
      </c>
      <c r="F10700" s="125">
        <v>2.4110000000000582</v>
      </c>
      <c r="G10700" s="103" t="s">
        <v>167</v>
      </c>
      <c r="H10700" s="119">
        <f t="shared" si="3540"/>
        <v>2.9410000000000585</v>
      </c>
      <c r="I10700" s="125" t="s">
        <v>7095</v>
      </c>
      <c r="J10700" s="125">
        <v>65929.06</v>
      </c>
      <c r="L10700" s="118">
        <v>0.43</v>
      </c>
    </row>
    <row r="10701" spans="1:12" x14ac:dyDescent="0.2">
      <c r="D10701" s="103"/>
      <c r="G10701" s="103"/>
    </row>
    <row r="10702" spans="1:12" x14ac:dyDescent="0.2">
      <c r="A10702" s="126">
        <v>4196</v>
      </c>
      <c r="B10702" s="127">
        <v>966479.67700000003</v>
      </c>
      <c r="C10702" s="127">
        <v>6467168.9950000001</v>
      </c>
      <c r="D10702" s="103" t="s">
        <v>167</v>
      </c>
      <c r="E10702" s="125">
        <v>617.31500000000005</v>
      </c>
      <c r="F10702" s="125">
        <v>3.2470000000000709</v>
      </c>
      <c r="G10702" s="103" t="s">
        <v>167</v>
      </c>
      <c r="H10702" s="119">
        <f t="shared" si="3540"/>
        <v>3.7770000000000712</v>
      </c>
      <c r="I10702" s="125" t="s">
        <v>7096</v>
      </c>
      <c r="J10702" s="125">
        <v>65936.010000000009</v>
      </c>
      <c r="L10702" s="118">
        <v>0.43</v>
      </c>
    </row>
    <row r="10703" spans="1:12" x14ac:dyDescent="0.2">
      <c r="D10703" s="103"/>
      <c r="G10703" s="103"/>
    </row>
    <row r="10704" spans="1:12" x14ac:dyDescent="0.2">
      <c r="A10704" s="126">
        <v>4100</v>
      </c>
      <c r="B10704" s="127">
        <v>965419.02599999995</v>
      </c>
      <c r="C10704" s="127">
        <v>6468591.1550000003</v>
      </c>
      <c r="D10704" s="103" t="s">
        <v>167</v>
      </c>
      <c r="E10704" s="125">
        <v>570.03300000000002</v>
      </c>
      <c r="F10704" s="125">
        <v>1.3300000000000409</v>
      </c>
      <c r="G10704" s="103" t="s">
        <v>167</v>
      </c>
      <c r="H10704" s="119">
        <f t="shared" si="3540"/>
        <v>1.860000000000041</v>
      </c>
      <c r="I10704" s="125" t="s">
        <v>6735</v>
      </c>
      <c r="J10704" s="125">
        <v>64010.18</v>
      </c>
      <c r="L10704" s="118">
        <v>0.43</v>
      </c>
    </row>
    <row r="10705" spans="1:12" x14ac:dyDescent="0.2">
      <c r="D10705" s="103"/>
      <c r="G10705" s="103"/>
    </row>
    <row r="10706" spans="1:12" x14ac:dyDescent="0.2">
      <c r="A10706" s="126" t="s">
        <v>6736</v>
      </c>
      <c r="B10706" s="127">
        <v>965419.71200000006</v>
      </c>
      <c r="C10706" s="127">
        <v>6468589.5710000005</v>
      </c>
      <c r="D10706" s="103" t="s">
        <v>167</v>
      </c>
      <c r="E10706" s="125">
        <v>569.93700000000001</v>
      </c>
      <c r="F10706" s="125">
        <v>1.2740000000000009</v>
      </c>
      <c r="G10706" s="103" t="s">
        <v>167</v>
      </c>
      <c r="H10706" s="119">
        <f t="shared" si="3540"/>
        <v>1.8040000000000009</v>
      </c>
      <c r="I10706" s="125" t="s">
        <v>6737</v>
      </c>
      <c r="J10706" s="125">
        <v>64011.91</v>
      </c>
      <c r="L10706" s="118">
        <v>0.43</v>
      </c>
    </row>
    <row r="10707" spans="1:12" x14ac:dyDescent="0.2">
      <c r="D10707" s="103"/>
      <c r="G10707" s="103"/>
    </row>
    <row r="10708" spans="1:12" x14ac:dyDescent="0.2">
      <c r="A10708" s="126" t="s">
        <v>6738</v>
      </c>
      <c r="B10708" s="127">
        <v>965420.79</v>
      </c>
      <c r="C10708" s="127">
        <v>6468586.6069999998</v>
      </c>
      <c r="D10708" s="103" t="s">
        <v>167</v>
      </c>
      <c r="E10708" s="125">
        <v>569.79399999999998</v>
      </c>
      <c r="F10708" s="125">
        <v>1.1299999999999955</v>
      </c>
      <c r="G10708" s="103" t="s">
        <v>167</v>
      </c>
      <c r="H10708" s="119">
        <f t="shared" si="3540"/>
        <v>1.6599999999999955</v>
      </c>
      <c r="I10708" s="125" t="s">
        <v>6739</v>
      </c>
      <c r="J10708" s="125">
        <v>64015.01</v>
      </c>
      <c r="L10708" s="118">
        <v>0.43</v>
      </c>
    </row>
    <row r="10709" spans="1:12" x14ac:dyDescent="0.2">
      <c r="D10709" s="103"/>
      <c r="G10709" s="103"/>
    </row>
    <row r="10710" spans="1:12" x14ac:dyDescent="0.2">
      <c r="A10710" s="126" t="s">
        <v>6740</v>
      </c>
      <c r="B10710" s="127">
        <v>965421.18299999996</v>
      </c>
      <c r="C10710" s="127">
        <v>6468583.9100000001</v>
      </c>
      <c r="D10710" s="103" t="s">
        <v>167</v>
      </c>
      <c r="E10710" s="125">
        <v>569.65800000000002</v>
      </c>
      <c r="F10710" s="125">
        <v>0.95900000000006003</v>
      </c>
      <c r="G10710" s="103" t="s">
        <v>167</v>
      </c>
      <c r="H10710" s="119">
        <f t="shared" si="3540"/>
        <v>1.4890000000000601</v>
      </c>
      <c r="I10710" s="125" t="s">
        <v>6741</v>
      </c>
      <c r="J10710" s="125">
        <v>64017.81</v>
      </c>
      <c r="L10710" s="118">
        <v>0.43</v>
      </c>
    </row>
    <row r="10711" spans="1:12" x14ac:dyDescent="0.2">
      <c r="D10711" s="103"/>
      <c r="G10711" s="103"/>
    </row>
    <row r="10712" spans="1:12" x14ac:dyDescent="0.2">
      <c r="A10712" s="126" t="s">
        <v>6742</v>
      </c>
      <c r="B10712" s="127">
        <v>965421.27300000004</v>
      </c>
      <c r="C10712" s="127">
        <v>6468578.6490000002</v>
      </c>
      <c r="D10712" s="103" t="s">
        <v>167</v>
      </c>
      <c r="E10712" s="125">
        <v>570.58900000000006</v>
      </c>
      <c r="F10712" s="125">
        <v>1.4420000000000073</v>
      </c>
      <c r="G10712" s="103" t="s">
        <v>167</v>
      </c>
      <c r="H10712" s="119">
        <f t="shared" si="3540"/>
        <v>1.9720000000000073</v>
      </c>
      <c r="I10712" s="125" t="s">
        <v>6743</v>
      </c>
      <c r="J10712" s="125">
        <v>64023.11</v>
      </c>
      <c r="L10712" s="118">
        <v>0.43</v>
      </c>
    </row>
    <row r="10713" spans="1:12" x14ac:dyDescent="0.2">
      <c r="D10713" s="103"/>
      <c r="G10713" s="103"/>
    </row>
    <row r="10714" spans="1:12" x14ac:dyDescent="0.2">
      <c r="A10714" s="126" t="s">
        <v>6744</v>
      </c>
      <c r="B10714" s="127">
        <v>965421.04399999999</v>
      </c>
      <c r="C10714" s="127">
        <v>6468575.4450000003</v>
      </c>
      <c r="D10714" s="103" t="s">
        <v>167</v>
      </c>
      <c r="E10714" s="125">
        <v>571.81600000000003</v>
      </c>
      <c r="F10714" s="125">
        <v>1.8940000000000055</v>
      </c>
      <c r="G10714" s="103" t="s">
        <v>167</v>
      </c>
      <c r="H10714" s="119">
        <f t="shared" si="3540"/>
        <v>2.6940000000000057</v>
      </c>
      <c r="I10714" s="125" t="s">
        <v>6745</v>
      </c>
      <c r="J10714" s="125">
        <v>64026.42</v>
      </c>
      <c r="L10714" s="118">
        <v>0.7</v>
      </c>
    </row>
    <row r="10715" spans="1:12" x14ac:dyDescent="0.2">
      <c r="D10715" s="103"/>
      <c r="G10715" s="103"/>
    </row>
    <row r="10716" spans="1:12" x14ac:dyDescent="0.2">
      <c r="A10716" s="126">
        <v>4101</v>
      </c>
      <c r="B10716" s="127">
        <v>965421.21900000004</v>
      </c>
      <c r="C10716" s="127">
        <v>6468571.2439999999</v>
      </c>
      <c r="D10716" s="103" t="s">
        <v>167</v>
      </c>
      <c r="E10716" s="125">
        <v>571.97400000000005</v>
      </c>
      <c r="F10716" s="125">
        <v>0.94200000000000728</v>
      </c>
      <c r="G10716" s="103" t="s">
        <v>167</v>
      </c>
      <c r="H10716" s="119">
        <f t="shared" si="3540"/>
        <v>1.7420000000000073</v>
      </c>
      <c r="I10716" s="125" t="s">
        <v>6746</v>
      </c>
      <c r="J10716" s="125">
        <v>64030.77</v>
      </c>
      <c r="L10716" s="118">
        <v>0.7</v>
      </c>
    </row>
    <row r="10717" spans="1:12" x14ac:dyDescent="0.2">
      <c r="D10717" s="103"/>
      <c r="G10717" s="103"/>
    </row>
    <row r="10718" spans="1:12" x14ac:dyDescent="0.2">
      <c r="A10718" s="126" t="s">
        <v>6747</v>
      </c>
      <c r="B10718" s="127">
        <v>965421.43400000001</v>
      </c>
      <c r="C10718" s="127">
        <v>6468568.6270000003</v>
      </c>
      <c r="D10718" s="103" t="s">
        <v>167</v>
      </c>
      <c r="E10718" s="125">
        <v>572.07299999999998</v>
      </c>
      <c r="F10718" s="125">
        <v>0.72000000000002728</v>
      </c>
      <c r="G10718" s="103" t="s">
        <v>167</v>
      </c>
      <c r="H10718" s="119">
        <f t="shared" si="3540"/>
        <v>1.5200000000000273</v>
      </c>
      <c r="I10718" s="125" t="s">
        <v>6748</v>
      </c>
      <c r="J10718" s="125">
        <v>64033.1</v>
      </c>
      <c r="L10718" s="118">
        <v>0.7</v>
      </c>
    </row>
    <row r="10719" spans="1:12" x14ac:dyDescent="0.2">
      <c r="D10719" s="103"/>
      <c r="G10719" s="103"/>
    </row>
    <row r="10720" spans="1:12" x14ac:dyDescent="0.2">
      <c r="A10720" s="126" t="s">
        <v>6749</v>
      </c>
      <c r="B10720" s="127">
        <v>965421.53599999996</v>
      </c>
      <c r="C10720" s="127">
        <v>6468566.307</v>
      </c>
      <c r="D10720" s="103" t="s">
        <v>167</v>
      </c>
      <c r="E10720" s="125">
        <v>572.16</v>
      </c>
      <c r="F10720" s="125">
        <v>0.59799999999995634</v>
      </c>
      <c r="G10720" s="103" t="s">
        <v>167</v>
      </c>
      <c r="H10720" s="119">
        <f t="shared" si="3540"/>
        <v>1.3979999999999564</v>
      </c>
      <c r="I10720" s="125" t="s">
        <v>6750</v>
      </c>
      <c r="J10720" s="125">
        <v>64035.74</v>
      </c>
      <c r="L10720" s="118">
        <v>0.7</v>
      </c>
    </row>
    <row r="10721" spans="1:12" x14ac:dyDescent="0.2">
      <c r="D10721" s="103"/>
      <c r="G10721" s="103"/>
    </row>
    <row r="10722" spans="1:12" x14ac:dyDescent="0.2">
      <c r="A10722" s="126" t="s">
        <v>6751</v>
      </c>
      <c r="B10722" s="127">
        <v>965422.451</v>
      </c>
      <c r="C10722" s="127">
        <v>6468561.9620000003</v>
      </c>
      <c r="D10722" s="103" t="s">
        <v>167</v>
      </c>
      <c r="E10722" s="125">
        <v>572.29700000000003</v>
      </c>
      <c r="F10722" s="125">
        <v>0.60800000000006094</v>
      </c>
      <c r="G10722" s="103" t="s">
        <v>167</v>
      </c>
      <c r="H10722" s="119">
        <f t="shared" si="3540"/>
        <v>1.408000000000061</v>
      </c>
      <c r="I10722" s="125" t="s">
        <v>6752</v>
      </c>
      <c r="J10722" s="125">
        <v>64040.17</v>
      </c>
      <c r="L10722" s="118">
        <v>0.7</v>
      </c>
    </row>
    <row r="10723" spans="1:12" x14ac:dyDescent="0.2">
      <c r="D10723" s="103"/>
      <c r="G10723" s="103"/>
    </row>
    <row r="10724" spans="1:12" x14ac:dyDescent="0.2">
      <c r="A10724" s="126" t="s">
        <v>6753</v>
      </c>
      <c r="B10724" s="127">
        <v>965423.36199999996</v>
      </c>
      <c r="C10724" s="127">
        <v>6468559.3470000001</v>
      </c>
      <c r="D10724" s="103" t="s">
        <v>167</v>
      </c>
      <c r="E10724" s="125">
        <v>572.33199999999999</v>
      </c>
      <c r="F10724" s="125">
        <v>0.58600000000001273</v>
      </c>
      <c r="G10724" s="103" t="s">
        <v>167</v>
      </c>
      <c r="H10724" s="119">
        <f t="shared" si="3540"/>
        <v>1.3860000000000128</v>
      </c>
      <c r="I10724" s="125" t="s">
        <v>6754</v>
      </c>
      <c r="J10724" s="125">
        <v>64042.94</v>
      </c>
      <c r="L10724" s="118">
        <v>0.7</v>
      </c>
    </row>
    <row r="10725" spans="1:12" x14ac:dyDescent="0.2">
      <c r="D10725" s="103"/>
      <c r="G10725" s="103"/>
    </row>
    <row r="10726" spans="1:12" x14ac:dyDescent="0.2">
      <c r="A10726" s="126">
        <v>4102</v>
      </c>
      <c r="B10726" s="127">
        <v>965426.56900000002</v>
      </c>
      <c r="C10726" s="127">
        <v>6468552.3909999998</v>
      </c>
      <c r="D10726" s="103" t="s">
        <v>167</v>
      </c>
      <c r="E10726" s="125">
        <v>572.37800000000004</v>
      </c>
      <c r="F10726" s="125">
        <v>0.58600000000001273</v>
      </c>
      <c r="G10726" s="103" t="s">
        <v>167</v>
      </c>
      <c r="H10726" s="119">
        <f t="shared" si="3540"/>
        <v>1.3860000000000128</v>
      </c>
      <c r="I10726" s="125" t="s">
        <v>6755</v>
      </c>
      <c r="J10726" s="125">
        <v>64050.6</v>
      </c>
      <c r="L10726" s="118">
        <v>0.7</v>
      </c>
    </row>
    <row r="10727" spans="1:12" x14ac:dyDescent="0.2">
      <c r="D10727" s="103"/>
      <c r="G10727" s="103"/>
    </row>
    <row r="10728" spans="1:12" x14ac:dyDescent="0.2">
      <c r="A10728" s="126">
        <v>4103</v>
      </c>
      <c r="B10728" s="127">
        <v>965434.85199999996</v>
      </c>
      <c r="C10728" s="127">
        <v>6468534.5049999999</v>
      </c>
      <c r="D10728" s="103" t="s">
        <v>167</v>
      </c>
      <c r="E10728" s="125">
        <v>572.63599999999997</v>
      </c>
      <c r="F10728" s="125">
        <v>0.61899999999991451</v>
      </c>
      <c r="G10728" s="103" t="s">
        <v>167</v>
      </c>
      <c r="H10728" s="119">
        <f t="shared" si="3540"/>
        <v>1.4189999999999146</v>
      </c>
      <c r="I10728" s="125" t="s">
        <v>6756</v>
      </c>
      <c r="J10728" s="125">
        <v>64070.34</v>
      </c>
      <c r="L10728" s="118">
        <v>0.7</v>
      </c>
    </row>
    <row r="10729" spans="1:12" x14ac:dyDescent="0.2">
      <c r="D10729" s="103"/>
      <c r="G10729" s="103"/>
    </row>
    <row r="10730" spans="1:12" x14ac:dyDescent="0.2">
      <c r="A10730" s="126">
        <v>4104</v>
      </c>
      <c r="B10730" s="127">
        <v>965443.22600000002</v>
      </c>
      <c r="C10730" s="127">
        <v>6468516.1490000002</v>
      </c>
      <c r="D10730" s="103" t="s">
        <v>167</v>
      </c>
      <c r="E10730" s="125">
        <v>572.90200000000004</v>
      </c>
      <c r="F10730" s="125">
        <v>0.56900000000007367</v>
      </c>
      <c r="G10730" s="103" t="s">
        <v>167</v>
      </c>
      <c r="H10730" s="119">
        <f t="shared" si="3540"/>
        <v>1.3690000000000737</v>
      </c>
      <c r="I10730" s="125" t="s">
        <v>6757</v>
      </c>
      <c r="J10730" s="125">
        <v>64090.51</v>
      </c>
      <c r="L10730" s="118">
        <v>0.7</v>
      </c>
    </row>
    <row r="10731" spans="1:12" x14ac:dyDescent="0.2">
      <c r="D10731" s="103"/>
      <c r="G10731" s="103"/>
    </row>
    <row r="10732" spans="1:12" x14ac:dyDescent="0.2">
      <c r="A10732" s="126">
        <v>4105</v>
      </c>
      <c r="B10732" s="127">
        <v>965451.26300000004</v>
      </c>
      <c r="C10732" s="127">
        <v>6468497.9400000004</v>
      </c>
      <c r="D10732" s="103" t="s">
        <v>167</v>
      </c>
      <c r="E10732" s="125">
        <v>573.17899999999997</v>
      </c>
      <c r="F10732" s="125">
        <v>0.55799999999999272</v>
      </c>
      <c r="G10732" s="103" t="s">
        <v>167</v>
      </c>
      <c r="H10732" s="119">
        <f t="shared" si="3540"/>
        <v>1.3579999999999928</v>
      </c>
      <c r="I10732" s="125" t="s">
        <v>6758</v>
      </c>
      <c r="J10732" s="125">
        <v>64110.42</v>
      </c>
      <c r="L10732" s="118">
        <v>0.7</v>
      </c>
    </row>
    <row r="10733" spans="1:12" x14ac:dyDescent="0.2">
      <c r="D10733" s="103"/>
      <c r="G10733" s="103"/>
    </row>
    <row r="10734" spans="1:12" x14ac:dyDescent="0.2">
      <c r="A10734" s="126">
        <v>4106</v>
      </c>
      <c r="B10734" s="127">
        <v>965459.44400000002</v>
      </c>
      <c r="C10734" s="127">
        <v>6468479.4359999998</v>
      </c>
      <c r="D10734" s="103" t="s">
        <v>167</v>
      </c>
      <c r="E10734" s="125">
        <v>573.5</v>
      </c>
      <c r="F10734" s="125">
        <v>0.59400000000005093</v>
      </c>
      <c r="G10734" s="103" t="s">
        <v>167</v>
      </c>
      <c r="H10734" s="119">
        <f t="shared" si="3540"/>
        <v>1.394000000000051</v>
      </c>
      <c r="I10734" s="125" t="s">
        <v>6759</v>
      </c>
      <c r="J10734" s="125">
        <v>64130.65</v>
      </c>
      <c r="L10734" s="118">
        <v>0.7</v>
      </c>
    </row>
    <row r="10735" spans="1:12" x14ac:dyDescent="0.2">
      <c r="D10735" s="103"/>
      <c r="G10735" s="103"/>
    </row>
    <row r="10736" spans="1:12" x14ac:dyDescent="0.2">
      <c r="A10736" s="126">
        <v>4107</v>
      </c>
      <c r="B10736" s="127">
        <v>965467.31200000003</v>
      </c>
      <c r="C10736" s="127">
        <v>6468461.392</v>
      </c>
      <c r="D10736" s="103" t="s">
        <v>167</v>
      </c>
      <c r="E10736" s="125">
        <v>573.82600000000002</v>
      </c>
      <c r="F10736" s="125">
        <v>0.56799999999998363</v>
      </c>
      <c r="G10736" s="103" t="s">
        <v>167</v>
      </c>
      <c r="H10736" s="119">
        <f t="shared" si="3540"/>
        <v>1.3679999999999837</v>
      </c>
      <c r="I10736" s="125" t="s">
        <v>6760</v>
      </c>
      <c r="J10736" s="125">
        <v>64150.34</v>
      </c>
      <c r="L10736" s="118">
        <v>0.7</v>
      </c>
    </row>
    <row r="10737" spans="1:12" x14ac:dyDescent="0.2">
      <c r="D10737" s="103"/>
      <c r="G10737" s="103"/>
    </row>
    <row r="10738" spans="1:12" x14ac:dyDescent="0.2">
      <c r="A10738" s="126">
        <v>4108</v>
      </c>
      <c r="B10738" s="127">
        <v>965475.41099999996</v>
      </c>
      <c r="C10738" s="127">
        <v>6468442.9000000004</v>
      </c>
      <c r="D10738" s="103" t="s">
        <v>167</v>
      </c>
      <c r="E10738" s="125">
        <v>574.154</v>
      </c>
      <c r="F10738" s="125">
        <v>0.53499999999996817</v>
      </c>
      <c r="G10738" s="103" t="s">
        <v>167</v>
      </c>
      <c r="H10738" s="119">
        <f t="shared" si="3540"/>
        <v>1.3349999999999682</v>
      </c>
      <c r="I10738" s="125" t="s">
        <v>6761</v>
      </c>
      <c r="J10738" s="125">
        <v>64170.53</v>
      </c>
      <c r="L10738" s="118">
        <v>0.7</v>
      </c>
    </row>
    <row r="10739" spans="1:12" x14ac:dyDescent="0.2">
      <c r="D10739" s="103"/>
      <c r="G10739" s="103"/>
    </row>
    <row r="10740" spans="1:12" x14ac:dyDescent="0.2">
      <c r="A10740" s="126">
        <v>4109</v>
      </c>
      <c r="B10740" s="127">
        <v>965483.99899999995</v>
      </c>
      <c r="C10740" s="127">
        <v>6468423.534</v>
      </c>
      <c r="D10740" s="103" t="s">
        <v>167</v>
      </c>
      <c r="E10740" s="125">
        <v>574.70899999999995</v>
      </c>
      <c r="F10740" s="125">
        <v>0.53299999999990177</v>
      </c>
      <c r="G10740" s="103" t="s">
        <v>167</v>
      </c>
      <c r="H10740" s="119">
        <f t="shared" si="3540"/>
        <v>1.3329999999999018</v>
      </c>
      <c r="I10740" s="125" t="s">
        <v>6762</v>
      </c>
      <c r="J10740" s="125">
        <v>64191.73</v>
      </c>
      <c r="L10740" s="118">
        <v>0.7</v>
      </c>
    </row>
    <row r="10741" spans="1:12" x14ac:dyDescent="0.2">
      <c r="D10741" s="103"/>
      <c r="G10741" s="103"/>
    </row>
    <row r="10742" spans="1:12" x14ac:dyDescent="0.2">
      <c r="A10742" s="126">
        <v>4110</v>
      </c>
      <c r="B10742" s="127">
        <v>965491.30200000003</v>
      </c>
      <c r="C10742" s="127">
        <v>6468406.5860000001</v>
      </c>
      <c r="D10742" s="103" t="s">
        <v>167</v>
      </c>
      <c r="E10742" s="125">
        <v>575.20100000000002</v>
      </c>
      <c r="F10742" s="125">
        <v>0.50499999999999545</v>
      </c>
      <c r="G10742" s="103" t="s">
        <v>167</v>
      </c>
      <c r="H10742" s="119">
        <f t="shared" si="3540"/>
        <v>1.3049999999999955</v>
      </c>
      <c r="I10742" s="125" t="s">
        <v>6763</v>
      </c>
      <c r="J10742" s="125">
        <v>64210.18</v>
      </c>
      <c r="L10742" s="118">
        <v>0.7</v>
      </c>
    </row>
    <row r="10743" spans="1:12" x14ac:dyDescent="0.2">
      <c r="D10743" s="103"/>
      <c r="G10743" s="103"/>
    </row>
    <row r="10744" spans="1:12" x14ac:dyDescent="0.2">
      <c r="A10744" s="126">
        <v>4112</v>
      </c>
      <c r="B10744" s="127">
        <v>965507.34600000002</v>
      </c>
      <c r="C10744" s="127">
        <v>6468367.0719999997</v>
      </c>
      <c r="D10744" s="103" t="s">
        <v>167</v>
      </c>
      <c r="E10744" s="125">
        <v>576.31700000000001</v>
      </c>
      <c r="F10744" s="125">
        <v>0.54499999999995907</v>
      </c>
      <c r="G10744" s="103" t="s">
        <v>167</v>
      </c>
      <c r="H10744" s="119">
        <f t="shared" si="3540"/>
        <v>1.3449999999999591</v>
      </c>
      <c r="I10744" s="125" t="s">
        <v>6764</v>
      </c>
      <c r="J10744" s="125">
        <v>64252.85</v>
      </c>
      <c r="L10744" s="118">
        <v>0.7</v>
      </c>
    </row>
    <row r="10745" spans="1:12" x14ac:dyDescent="0.2">
      <c r="D10745" s="103"/>
      <c r="G10745" s="103"/>
    </row>
    <row r="10746" spans="1:12" x14ac:dyDescent="0.2">
      <c r="A10746" s="126" t="s">
        <v>6765</v>
      </c>
      <c r="B10746" s="127">
        <v>965510.00300000003</v>
      </c>
      <c r="C10746" s="127">
        <v>6468360.2390000001</v>
      </c>
      <c r="D10746" s="103" t="s">
        <v>167</v>
      </c>
      <c r="E10746" s="125">
        <v>576.50699999999995</v>
      </c>
      <c r="F10746" s="125">
        <v>0.51899999999989177</v>
      </c>
      <c r="G10746" s="103" t="s">
        <v>167</v>
      </c>
      <c r="H10746" s="119">
        <f t="shared" si="3540"/>
        <v>1.3189999999998918</v>
      </c>
      <c r="I10746" s="125" t="s">
        <v>6766</v>
      </c>
      <c r="J10746" s="125">
        <v>64260.19</v>
      </c>
      <c r="L10746" s="118">
        <v>0.7</v>
      </c>
    </row>
    <row r="10747" spans="1:12" x14ac:dyDescent="0.2">
      <c r="D10747" s="103"/>
      <c r="G10747" s="103"/>
    </row>
    <row r="10748" spans="1:12" x14ac:dyDescent="0.2">
      <c r="A10748" s="126" t="s">
        <v>6767</v>
      </c>
      <c r="B10748" s="127">
        <v>965511.21699999995</v>
      </c>
      <c r="C10748" s="127">
        <v>6468356.9119999995</v>
      </c>
      <c r="D10748" s="103" t="s">
        <v>167</v>
      </c>
      <c r="E10748" s="125">
        <v>576.60500000000002</v>
      </c>
      <c r="F10748" s="125">
        <v>0.55500000000006366</v>
      </c>
      <c r="G10748" s="103" t="s">
        <v>167</v>
      </c>
      <c r="H10748" s="119">
        <f t="shared" si="3540"/>
        <v>1.3550000000000637</v>
      </c>
      <c r="I10748" s="125" t="s">
        <v>6768</v>
      </c>
      <c r="J10748" s="125">
        <v>64263.73</v>
      </c>
      <c r="L10748" s="118">
        <v>0.7</v>
      </c>
    </row>
    <row r="10749" spans="1:12" x14ac:dyDescent="0.2">
      <c r="D10749" s="103"/>
      <c r="G10749" s="103"/>
    </row>
    <row r="10750" spans="1:12" x14ac:dyDescent="0.2">
      <c r="A10750" s="126" t="s">
        <v>6769</v>
      </c>
      <c r="B10750" s="127">
        <v>965511.89899999998</v>
      </c>
      <c r="C10750" s="127">
        <v>6468355.193</v>
      </c>
      <c r="D10750" s="103" t="s">
        <v>167</v>
      </c>
      <c r="E10750" s="125">
        <v>576.70500000000004</v>
      </c>
      <c r="F10750" s="125">
        <v>0.60300000000006548</v>
      </c>
      <c r="G10750" s="103" t="s">
        <v>167</v>
      </c>
      <c r="H10750" s="119">
        <f t="shared" ref="H10750:H10812" si="3541">F10750+L10750+0.1</f>
        <v>1.4030000000000655</v>
      </c>
      <c r="I10750" s="125" t="s">
        <v>6770</v>
      </c>
      <c r="J10750" s="125">
        <v>64265.58</v>
      </c>
      <c r="L10750" s="118">
        <v>0.7</v>
      </c>
    </row>
    <row r="10751" spans="1:12" x14ac:dyDescent="0.2">
      <c r="D10751" s="103"/>
      <c r="G10751" s="103"/>
    </row>
    <row r="10752" spans="1:12" x14ac:dyDescent="0.2">
      <c r="A10752" s="126" t="s">
        <v>6771</v>
      </c>
      <c r="B10752" s="127">
        <v>965512.65099999995</v>
      </c>
      <c r="C10752" s="127">
        <v>6468353.915</v>
      </c>
      <c r="D10752" s="103" t="s">
        <v>167</v>
      </c>
      <c r="E10752" s="125">
        <v>576.78499999999997</v>
      </c>
      <c r="F10752" s="125">
        <v>0.66499999999996362</v>
      </c>
      <c r="G10752" s="103" t="s">
        <v>167</v>
      </c>
      <c r="H10752" s="119">
        <f t="shared" si="3541"/>
        <v>1.4649999999999637</v>
      </c>
      <c r="I10752" s="125" t="s">
        <v>6772</v>
      </c>
      <c r="J10752" s="125">
        <v>64267.06</v>
      </c>
      <c r="L10752" s="118">
        <v>0.7</v>
      </c>
    </row>
    <row r="10753" spans="1:12" x14ac:dyDescent="0.2">
      <c r="D10753" s="103"/>
      <c r="G10753" s="103"/>
    </row>
    <row r="10754" spans="1:12" x14ac:dyDescent="0.2">
      <c r="A10754" s="126">
        <v>4113</v>
      </c>
      <c r="B10754" s="127">
        <v>965513.65500000003</v>
      </c>
      <c r="C10754" s="127">
        <v>6468352.4009999996</v>
      </c>
      <c r="D10754" s="103" t="s">
        <v>167</v>
      </c>
      <c r="E10754" s="125">
        <v>576.83500000000004</v>
      </c>
      <c r="F10754" s="125">
        <v>0.66100000000005821</v>
      </c>
      <c r="G10754" s="103" t="s">
        <v>167</v>
      </c>
      <c r="H10754" s="119">
        <f t="shared" si="3541"/>
        <v>1.4610000000000583</v>
      </c>
      <c r="I10754" s="125" t="s">
        <v>6773</v>
      </c>
      <c r="J10754" s="125">
        <v>64268.88</v>
      </c>
      <c r="L10754" s="118">
        <v>0.7</v>
      </c>
    </row>
    <row r="10755" spans="1:12" x14ac:dyDescent="0.2">
      <c r="D10755" s="103"/>
      <c r="G10755" s="103"/>
    </row>
    <row r="10756" spans="1:12" x14ac:dyDescent="0.2">
      <c r="A10756" s="126" t="s">
        <v>6774</v>
      </c>
      <c r="B10756" s="127">
        <v>965514.66</v>
      </c>
      <c r="C10756" s="127">
        <v>6468350.8269999996</v>
      </c>
      <c r="D10756" s="103" t="s">
        <v>167</v>
      </c>
      <c r="E10756" s="125">
        <v>576.88499999999999</v>
      </c>
      <c r="F10756" s="125">
        <v>0.66899999999998272</v>
      </c>
      <c r="G10756" s="103" t="s">
        <v>167</v>
      </c>
      <c r="H10756" s="119">
        <f t="shared" si="3541"/>
        <v>1.4689999999999828</v>
      </c>
      <c r="I10756" s="125" t="s">
        <v>6775</v>
      </c>
      <c r="J10756" s="125">
        <v>64270.75</v>
      </c>
      <c r="L10756" s="118">
        <v>0.7</v>
      </c>
    </row>
    <row r="10757" spans="1:12" x14ac:dyDescent="0.2">
      <c r="D10757" s="103"/>
      <c r="G10757" s="103"/>
    </row>
    <row r="10758" spans="1:12" x14ac:dyDescent="0.2">
      <c r="A10758" s="126" t="s">
        <v>6776</v>
      </c>
      <c r="B10758" s="127">
        <v>965515.72199999995</v>
      </c>
      <c r="C10758" s="127">
        <v>6468348.9589999998</v>
      </c>
      <c r="D10758" s="103" t="s">
        <v>167</v>
      </c>
      <c r="E10758" s="125">
        <v>576.92499999999995</v>
      </c>
      <c r="F10758" s="125">
        <v>0.65299999999990632</v>
      </c>
      <c r="G10758" s="103" t="s">
        <v>167</v>
      </c>
      <c r="H10758" s="119">
        <f t="shared" si="3541"/>
        <v>1.4529999999999064</v>
      </c>
      <c r="I10758" s="125" t="s">
        <v>6777</v>
      </c>
      <c r="J10758" s="125">
        <v>64272.9</v>
      </c>
      <c r="L10758" s="118">
        <v>0.7</v>
      </c>
    </row>
    <row r="10759" spans="1:12" x14ac:dyDescent="0.2">
      <c r="D10759" s="103"/>
      <c r="G10759" s="103"/>
    </row>
    <row r="10760" spans="1:12" x14ac:dyDescent="0.2">
      <c r="A10760" s="126" t="s">
        <v>6778</v>
      </c>
      <c r="B10760" s="127">
        <v>965516.18900000001</v>
      </c>
      <c r="C10760" s="127">
        <v>6468347.3689999999</v>
      </c>
      <c r="D10760" s="103" t="s">
        <v>167</v>
      </c>
      <c r="E10760" s="125">
        <v>576.90700000000004</v>
      </c>
      <c r="F10760" s="125">
        <v>0.60200000000008913</v>
      </c>
      <c r="G10760" s="103" t="s">
        <v>167</v>
      </c>
      <c r="H10760" s="119">
        <f t="shared" si="3541"/>
        <v>1.4020000000000892</v>
      </c>
      <c r="I10760" s="125" t="s">
        <v>6779</v>
      </c>
      <c r="J10760" s="125">
        <v>64274.55</v>
      </c>
      <c r="L10760" s="118">
        <v>0.7</v>
      </c>
    </row>
    <row r="10761" spans="1:12" x14ac:dyDescent="0.2">
      <c r="D10761" s="103"/>
      <c r="G10761" s="103"/>
    </row>
    <row r="10762" spans="1:12" x14ac:dyDescent="0.2">
      <c r="A10762" s="126" t="s">
        <v>6780</v>
      </c>
      <c r="B10762" s="127">
        <v>965517.00600000005</v>
      </c>
      <c r="C10762" s="127">
        <v>6468343.6660000002</v>
      </c>
      <c r="D10762" s="103" t="s">
        <v>167</v>
      </c>
      <c r="E10762" s="125">
        <v>576.86699999999996</v>
      </c>
      <c r="F10762" s="125">
        <v>0.45999999999992269</v>
      </c>
      <c r="G10762" s="103" t="s">
        <v>167</v>
      </c>
      <c r="H10762" s="119">
        <f t="shared" si="3541"/>
        <v>1.2599999999999227</v>
      </c>
      <c r="I10762" s="125" t="s">
        <v>6781</v>
      </c>
      <c r="J10762" s="125">
        <v>64278.35</v>
      </c>
      <c r="L10762" s="118">
        <v>0.7</v>
      </c>
    </row>
    <row r="10763" spans="1:12" x14ac:dyDescent="0.2">
      <c r="D10763" s="103"/>
      <c r="G10763" s="103"/>
    </row>
    <row r="10764" spans="1:12" x14ac:dyDescent="0.2">
      <c r="A10764" s="126" t="s">
        <v>6782</v>
      </c>
      <c r="B10764" s="127">
        <v>965517.71400000004</v>
      </c>
      <c r="C10764" s="127">
        <v>6468340.2589999996</v>
      </c>
      <c r="D10764" s="103" t="s">
        <v>167</v>
      </c>
      <c r="E10764" s="125">
        <v>576.97199999999998</v>
      </c>
      <c r="F10764" s="125">
        <v>0.47199999999997999</v>
      </c>
      <c r="G10764" s="103" t="s">
        <v>167</v>
      </c>
      <c r="H10764" s="119">
        <f t="shared" si="3541"/>
        <v>1.27199999999998</v>
      </c>
      <c r="I10764" s="125" t="s">
        <v>6783</v>
      </c>
      <c r="J10764" s="125">
        <v>64281.83</v>
      </c>
      <c r="L10764" s="118">
        <v>0.7</v>
      </c>
    </row>
    <row r="10765" spans="1:12" x14ac:dyDescent="0.2">
      <c r="D10765" s="103"/>
      <c r="G10765" s="103"/>
    </row>
    <row r="10766" spans="1:12" x14ac:dyDescent="0.2">
      <c r="A10766" s="126">
        <v>4114</v>
      </c>
      <c r="B10766" s="127">
        <v>965519.01</v>
      </c>
      <c r="C10766" s="127">
        <v>6468335.0449999999</v>
      </c>
      <c r="D10766" s="103" t="s">
        <v>167</v>
      </c>
      <c r="E10766" s="125">
        <v>577.13400000000001</v>
      </c>
      <c r="F10766" s="125">
        <v>0.54499999999995907</v>
      </c>
      <c r="G10766" s="103" t="s">
        <v>167</v>
      </c>
      <c r="H10766" s="119">
        <f t="shared" si="3541"/>
        <v>1.3449999999999591</v>
      </c>
      <c r="I10766" s="125" t="s">
        <v>6784</v>
      </c>
      <c r="J10766" s="125">
        <v>64287.199999999997</v>
      </c>
      <c r="L10766" s="118">
        <v>0.7</v>
      </c>
    </row>
    <row r="10767" spans="1:12" x14ac:dyDescent="0.2">
      <c r="D10767" s="103"/>
      <c r="G10767" s="103"/>
    </row>
    <row r="10768" spans="1:12" x14ac:dyDescent="0.2">
      <c r="A10768" s="126" t="s">
        <v>6785</v>
      </c>
      <c r="B10768" s="127">
        <v>965521.18900000001</v>
      </c>
      <c r="C10768" s="127">
        <v>6468328.2649999997</v>
      </c>
      <c r="D10768" s="103" t="s">
        <v>167</v>
      </c>
      <c r="E10768" s="125">
        <v>577.15800000000002</v>
      </c>
      <c r="F10768" s="125">
        <v>0.36500000000000909</v>
      </c>
      <c r="G10768" s="103" t="s">
        <v>167</v>
      </c>
      <c r="H10768" s="119">
        <f t="shared" si="3541"/>
        <v>1.1650000000000091</v>
      </c>
      <c r="I10768" s="125" t="s">
        <v>6786</v>
      </c>
      <c r="J10768" s="125">
        <v>64294.33</v>
      </c>
      <c r="L10768" s="118">
        <v>0.7</v>
      </c>
    </row>
    <row r="10769" spans="1:12" x14ac:dyDescent="0.2">
      <c r="D10769" s="103"/>
      <c r="G10769" s="103"/>
    </row>
    <row r="10770" spans="1:12" x14ac:dyDescent="0.2">
      <c r="A10770" s="126" t="s">
        <v>6787</v>
      </c>
      <c r="B10770" s="127">
        <v>965523.804</v>
      </c>
      <c r="C10770" s="127">
        <v>6468319.4000000004</v>
      </c>
      <c r="D10770" s="103" t="s">
        <v>167</v>
      </c>
      <c r="E10770" s="125">
        <v>577.37900000000002</v>
      </c>
      <c r="F10770" s="125">
        <v>0.41100000000005821</v>
      </c>
      <c r="G10770" s="103" t="s">
        <v>167</v>
      </c>
      <c r="H10770" s="119">
        <f t="shared" si="3541"/>
        <v>1.2110000000000583</v>
      </c>
      <c r="I10770" s="125" t="s">
        <v>6788</v>
      </c>
      <c r="J10770" s="125">
        <v>64303.8</v>
      </c>
      <c r="L10770" s="118">
        <v>0.7</v>
      </c>
    </row>
    <row r="10771" spans="1:12" x14ac:dyDescent="0.2">
      <c r="D10771" s="103"/>
      <c r="G10771" s="103"/>
    </row>
    <row r="10772" spans="1:12" x14ac:dyDescent="0.2">
      <c r="A10772" s="126" t="s">
        <v>6789</v>
      </c>
      <c r="B10772" s="127">
        <v>965524.06099999999</v>
      </c>
      <c r="C10772" s="127">
        <v>6468317.6840000004</v>
      </c>
      <c r="D10772" s="103" t="s">
        <v>167</v>
      </c>
      <c r="E10772" s="125">
        <v>577.42399999999998</v>
      </c>
      <c r="F10772" s="125">
        <v>0.57499999999993179</v>
      </c>
      <c r="G10772" s="103" t="s">
        <v>167</v>
      </c>
      <c r="H10772" s="119">
        <f t="shared" si="3541"/>
        <v>1.3749999999999318</v>
      </c>
      <c r="I10772" s="125" t="s">
        <v>6790</v>
      </c>
      <c r="J10772" s="125">
        <v>64305.3</v>
      </c>
      <c r="L10772" s="118">
        <v>0.7</v>
      </c>
    </row>
    <row r="10773" spans="1:12" x14ac:dyDescent="0.2">
      <c r="D10773" s="103"/>
      <c r="G10773" s="103"/>
    </row>
    <row r="10774" spans="1:12" x14ac:dyDescent="0.2">
      <c r="A10774" s="126">
        <v>4115</v>
      </c>
      <c r="B10774" s="127">
        <v>965524.23699999996</v>
      </c>
      <c r="C10774" s="127">
        <v>6468314.8109999998</v>
      </c>
      <c r="D10774" s="103" t="s">
        <v>167</v>
      </c>
      <c r="E10774" s="125">
        <v>577.49699999999996</v>
      </c>
      <c r="F10774" s="125">
        <v>0.7319999999999709</v>
      </c>
      <c r="G10774" s="103" t="s">
        <v>167</v>
      </c>
      <c r="H10774" s="119">
        <f t="shared" si="3541"/>
        <v>1.5319999999999709</v>
      </c>
      <c r="I10774" s="125" t="s">
        <v>6791</v>
      </c>
      <c r="J10774" s="125">
        <v>64308.17</v>
      </c>
      <c r="L10774" s="118">
        <v>0.7</v>
      </c>
    </row>
    <row r="10775" spans="1:12" x14ac:dyDescent="0.2">
      <c r="D10775" s="103"/>
      <c r="G10775" s="103"/>
    </row>
    <row r="10776" spans="1:12" x14ac:dyDescent="0.2">
      <c r="A10776" s="126" t="s">
        <v>6792</v>
      </c>
      <c r="B10776" s="127">
        <v>965524.34299999999</v>
      </c>
      <c r="C10776" s="127">
        <v>6468312.4160000002</v>
      </c>
      <c r="D10776" s="103" t="s">
        <v>167</v>
      </c>
      <c r="E10776" s="125">
        <v>577.52300000000002</v>
      </c>
      <c r="F10776" s="125">
        <v>0.94700000000000273</v>
      </c>
      <c r="G10776" s="103" t="s">
        <v>167</v>
      </c>
      <c r="H10776" s="119">
        <f t="shared" si="3541"/>
        <v>1.7470000000000028</v>
      </c>
      <c r="I10776" s="125" t="s">
        <v>6793</v>
      </c>
      <c r="J10776" s="125">
        <v>64310.58</v>
      </c>
      <c r="L10776" s="118">
        <v>0.7</v>
      </c>
    </row>
    <row r="10777" spans="1:12" x14ac:dyDescent="0.2">
      <c r="D10777" s="103"/>
      <c r="G10777" s="103"/>
    </row>
    <row r="10778" spans="1:12" x14ac:dyDescent="0.2">
      <c r="A10778" s="126" t="s">
        <v>6794</v>
      </c>
      <c r="B10778" s="127">
        <v>965524.21499999997</v>
      </c>
      <c r="C10778" s="127">
        <v>6468310.5029999996</v>
      </c>
      <c r="D10778" s="103" t="s">
        <v>167</v>
      </c>
      <c r="E10778" s="125">
        <v>577.54300000000001</v>
      </c>
      <c r="F10778" s="125">
        <v>1.06899999999996</v>
      </c>
      <c r="G10778" s="103" t="s">
        <v>167</v>
      </c>
      <c r="H10778" s="119">
        <f t="shared" si="3541"/>
        <v>1.86899999999996</v>
      </c>
      <c r="I10778" s="125" t="s">
        <v>6795</v>
      </c>
      <c r="J10778" s="125">
        <v>64312.49</v>
      </c>
      <c r="L10778" s="118">
        <v>0.7</v>
      </c>
    </row>
    <row r="10779" spans="1:12" x14ac:dyDescent="0.2">
      <c r="D10779" s="103"/>
      <c r="G10779" s="103"/>
    </row>
    <row r="10780" spans="1:12" x14ac:dyDescent="0.2">
      <c r="A10780" s="126" t="s">
        <v>6796</v>
      </c>
      <c r="B10780" s="127">
        <v>965524.26</v>
      </c>
      <c r="C10780" s="127">
        <v>6468309.3550000004</v>
      </c>
      <c r="D10780" s="103" t="s">
        <v>167</v>
      </c>
      <c r="E10780" s="125">
        <v>577.56899999999996</v>
      </c>
      <c r="F10780" s="125">
        <v>1.0639999999999645</v>
      </c>
      <c r="G10780" s="103" t="s">
        <v>167</v>
      </c>
      <c r="H10780" s="119">
        <f t="shared" si="3541"/>
        <v>1.8639999999999646</v>
      </c>
      <c r="I10780" s="125" t="s">
        <v>6797</v>
      </c>
      <c r="J10780" s="125">
        <v>64314.91</v>
      </c>
      <c r="L10780" s="118">
        <v>0.7</v>
      </c>
    </row>
    <row r="10781" spans="1:12" x14ac:dyDescent="0.2">
      <c r="D10781" s="103"/>
      <c r="G10781" s="103"/>
    </row>
    <row r="10782" spans="1:12" x14ac:dyDescent="0.2">
      <c r="A10782" s="126" t="s">
        <v>6798</v>
      </c>
      <c r="B10782" s="127">
        <v>965524.32499999995</v>
      </c>
      <c r="C10782" s="127">
        <v>6468308.091</v>
      </c>
      <c r="D10782" s="103" t="s">
        <v>167</v>
      </c>
      <c r="E10782" s="125">
        <v>577.59799999999996</v>
      </c>
      <c r="F10782" s="125">
        <v>1.2329999999999472</v>
      </c>
      <c r="G10782" s="103" t="s">
        <v>167</v>
      </c>
      <c r="H10782" s="119">
        <f t="shared" si="3541"/>
        <v>2.0329999999999471</v>
      </c>
      <c r="I10782" s="125" t="s">
        <v>6799</v>
      </c>
      <c r="J10782" s="125">
        <v>64317.55</v>
      </c>
      <c r="L10782" s="118">
        <v>0.7</v>
      </c>
    </row>
    <row r="10783" spans="1:12" x14ac:dyDescent="0.2">
      <c r="D10783" s="103"/>
      <c r="G10783" s="103"/>
    </row>
    <row r="10784" spans="1:12" x14ac:dyDescent="0.2">
      <c r="A10784" s="126" t="s">
        <v>6800</v>
      </c>
      <c r="B10784" s="127">
        <v>965524.89500000002</v>
      </c>
      <c r="C10784" s="127">
        <v>6468305.5180000002</v>
      </c>
      <c r="D10784" s="103" t="s">
        <v>167</v>
      </c>
      <c r="E10784" s="125">
        <v>577.66800000000001</v>
      </c>
      <c r="F10784" s="125">
        <v>1.5480000000000018</v>
      </c>
      <c r="G10784" s="103" t="s">
        <v>167</v>
      </c>
      <c r="H10784" s="119">
        <f t="shared" si="3541"/>
        <v>2.5480000000000018</v>
      </c>
      <c r="I10784" s="125" t="s">
        <v>6801</v>
      </c>
      <c r="J10784" s="125">
        <v>64319.51</v>
      </c>
      <c r="L10784" s="118">
        <v>0.9</v>
      </c>
    </row>
    <row r="10785" spans="1:12" x14ac:dyDescent="0.2">
      <c r="D10785" s="103"/>
      <c r="G10785" s="103"/>
    </row>
    <row r="10786" spans="1:12" x14ac:dyDescent="0.2">
      <c r="A10786" s="126" t="s">
        <v>6802</v>
      </c>
      <c r="B10786" s="127">
        <v>965525.32200000004</v>
      </c>
      <c r="C10786" s="127">
        <v>6468303.6320000002</v>
      </c>
      <c r="D10786" s="103" t="s">
        <v>167</v>
      </c>
      <c r="E10786" s="125">
        <v>577.72</v>
      </c>
      <c r="F10786" s="125">
        <v>1.9289999999999736</v>
      </c>
      <c r="G10786" s="103" t="s">
        <v>167</v>
      </c>
      <c r="H10786" s="119">
        <f t="shared" si="3541"/>
        <v>2.9289999999999736</v>
      </c>
      <c r="I10786" s="125" t="s">
        <v>6803</v>
      </c>
      <c r="J10786" s="125">
        <v>64326.2</v>
      </c>
      <c r="L10786" s="118">
        <v>0.9</v>
      </c>
    </row>
    <row r="10787" spans="1:12" x14ac:dyDescent="0.2">
      <c r="D10787" s="103"/>
      <c r="G10787" s="103"/>
    </row>
    <row r="10788" spans="1:12" x14ac:dyDescent="0.2">
      <c r="A10788" s="126">
        <v>4116</v>
      </c>
      <c r="B10788" s="127">
        <v>965526.60199999996</v>
      </c>
      <c r="C10788" s="127">
        <v>6468297.5489999996</v>
      </c>
      <c r="D10788" s="103" t="s">
        <v>167</v>
      </c>
      <c r="E10788" s="125">
        <v>577.93700000000001</v>
      </c>
      <c r="F10788" s="125">
        <v>4.6240000000000236</v>
      </c>
      <c r="G10788" s="103" t="s">
        <v>167</v>
      </c>
      <c r="H10788" s="119">
        <f t="shared" si="3541"/>
        <v>5.6240000000000236</v>
      </c>
      <c r="I10788" s="125" t="s">
        <v>6804</v>
      </c>
      <c r="J10788" s="125">
        <v>64328</v>
      </c>
      <c r="L10788" s="118">
        <v>0.9</v>
      </c>
    </row>
    <row r="10789" spans="1:12" x14ac:dyDescent="0.2">
      <c r="D10789" s="103"/>
      <c r="G10789" s="103"/>
    </row>
    <row r="10790" spans="1:12" x14ac:dyDescent="0.2">
      <c r="A10790" s="126" t="s">
        <v>6805</v>
      </c>
      <c r="B10790" s="127">
        <v>965526.98300000001</v>
      </c>
      <c r="C10790" s="127">
        <v>6468295.9060000004</v>
      </c>
      <c r="D10790" s="103" t="s">
        <v>167</v>
      </c>
      <c r="E10790" s="125">
        <v>577.98500000000001</v>
      </c>
      <c r="F10790" s="125">
        <v>5.2910000000000537</v>
      </c>
      <c r="G10790" s="103" t="s">
        <v>167</v>
      </c>
      <c r="H10790" s="119">
        <f t="shared" si="3541"/>
        <v>6.2910000000000537</v>
      </c>
      <c r="I10790" s="125" t="s">
        <v>6806</v>
      </c>
      <c r="J10790" s="125">
        <v>64329.25</v>
      </c>
      <c r="L10790" s="118">
        <v>0.9</v>
      </c>
    </row>
    <row r="10791" spans="1:12" x14ac:dyDescent="0.2">
      <c r="D10791" s="103"/>
      <c r="G10791" s="103"/>
    </row>
    <row r="10792" spans="1:12" x14ac:dyDescent="0.2">
      <c r="A10792" s="126" t="s">
        <v>6807</v>
      </c>
      <c r="B10792" s="127">
        <v>965527.26399999997</v>
      </c>
      <c r="C10792" s="127">
        <v>6468294.8480000002</v>
      </c>
      <c r="D10792" s="103" t="s">
        <v>167</v>
      </c>
      <c r="E10792" s="125">
        <v>578.01599999999996</v>
      </c>
      <c r="F10792" s="125">
        <v>5.9209999999999354</v>
      </c>
      <c r="G10792" s="103" t="s">
        <v>167</v>
      </c>
      <c r="H10792" s="119">
        <f t="shared" si="3541"/>
        <v>6.9209999999999354</v>
      </c>
      <c r="I10792" s="125" t="s">
        <v>6808</v>
      </c>
      <c r="J10792" s="125">
        <v>64330.16</v>
      </c>
      <c r="L10792" s="118">
        <v>0.9</v>
      </c>
    </row>
    <row r="10793" spans="1:12" x14ac:dyDescent="0.2">
      <c r="D10793" s="103"/>
      <c r="G10793" s="103"/>
    </row>
    <row r="10794" spans="1:12" x14ac:dyDescent="0.2">
      <c r="A10794" s="126" t="s">
        <v>6809</v>
      </c>
      <c r="B10794" s="127">
        <v>965527.50699999998</v>
      </c>
      <c r="C10794" s="127">
        <v>6468294.0520000001</v>
      </c>
      <c r="D10794" s="103" t="s">
        <v>167</v>
      </c>
      <c r="E10794" s="125">
        <v>578.03899999999999</v>
      </c>
      <c r="F10794" s="125">
        <v>6.3120000000000118</v>
      </c>
      <c r="G10794" s="103" t="s">
        <v>167</v>
      </c>
      <c r="H10794" s="119">
        <f t="shared" si="3541"/>
        <v>7.3120000000000118</v>
      </c>
      <c r="I10794" s="125" t="s">
        <v>6810</v>
      </c>
      <c r="J10794" s="125">
        <v>64330.53</v>
      </c>
      <c r="L10794" s="118">
        <v>0.9</v>
      </c>
    </row>
    <row r="10795" spans="1:12" x14ac:dyDescent="0.2">
      <c r="D10795" s="103"/>
      <c r="G10795" s="103"/>
    </row>
    <row r="10796" spans="1:12" x14ac:dyDescent="0.2">
      <c r="A10796" s="126" t="s">
        <v>6811</v>
      </c>
      <c r="B10796" s="127">
        <v>965527.65599999996</v>
      </c>
      <c r="C10796" s="127">
        <v>6468293.71</v>
      </c>
      <c r="D10796" s="103" t="s">
        <v>167</v>
      </c>
      <c r="E10796" s="125">
        <v>578.04999999999995</v>
      </c>
      <c r="F10796" s="125">
        <v>6.3819999999999482</v>
      </c>
      <c r="G10796" s="103" t="s">
        <v>167</v>
      </c>
      <c r="H10796" s="119">
        <f t="shared" si="3541"/>
        <v>7.3819999999999482</v>
      </c>
      <c r="I10796" s="125" t="s">
        <v>6812</v>
      </c>
      <c r="J10796" s="125">
        <v>64331.199999999997</v>
      </c>
      <c r="L10796" s="118">
        <v>0.9</v>
      </c>
    </row>
    <row r="10797" spans="1:12" x14ac:dyDescent="0.2">
      <c r="D10797" s="103"/>
      <c r="G10797" s="103"/>
    </row>
    <row r="10798" spans="1:12" x14ac:dyDescent="0.2">
      <c r="A10798" s="126" t="s">
        <v>6813</v>
      </c>
      <c r="B10798" s="127">
        <v>965527.83799999999</v>
      </c>
      <c r="C10798" s="127">
        <v>6468293.125</v>
      </c>
      <c r="D10798" s="103" t="s">
        <v>167</v>
      </c>
      <c r="E10798" s="125">
        <v>578.06700000000001</v>
      </c>
      <c r="F10798" s="125">
        <v>6.6850000000000591</v>
      </c>
      <c r="G10798" s="103" t="s">
        <v>167</v>
      </c>
      <c r="H10798" s="119">
        <f t="shared" si="3541"/>
        <v>7.6850000000000591</v>
      </c>
      <c r="I10798" s="125" t="s">
        <v>6814</v>
      </c>
      <c r="J10798" s="125">
        <v>64332.23</v>
      </c>
      <c r="L10798" s="118">
        <v>0.9</v>
      </c>
    </row>
    <row r="10799" spans="1:12" x14ac:dyDescent="0.2">
      <c r="D10799" s="103"/>
      <c r="G10799" s="103"/>
    </row>
    <row r="10800" spans="1:12" x14ac:dyDescent="0.2">
      <c r="A10800" s="126" t="s">
        <v>6815</v>
      </c>
      <c r="B10800" s="127">
        <v>965528.02300000004</v>
      </c>
      <c r="C10800" s="127">
        <v>6468292.2130000005</v>
      </c>
      <c r="D10800" s="103" t="s">
        <v>167</v>
      </c>
      <c r="E10800" s="125">
        <v>578.09400000000005</v>
      </c>
      <c r="F10800" s="125">
        <v>7.1340000000000146</v>
      </c>
      <c r="G10800" s="103" t="s">
        <v>167</v>
      </c>
      <c r="H10800" s="119">
        <f t="shared" si="3541"/>
        <v>8.1340000000000146</v>
      </c>
      <c r="I10800" s="125" t="s">
        <v>6816</v>
      </c>
      <c r="J10800" s="125">
        <v>64332.67</v>
      </c>
      <c r="L10800" s="118">
        <v>0.9</v>
      </c>
    </row>
    <row r="10801" spans="1:12" x14ac:dyDescent="0.2">
      <c r="D10801" s="103"/>
      <c r="G10801" s="103"/>
    </row>
    <row r="10802" spans="1:12" x14ac:dyDescent="0.2">
      <c r="A10802" s="126" t="s">
        <v>6817</v>
      </c>
      <c r="B10802" s="127">
        <v>965528.15500000003</v>
      </c>
      <c r="C10802" s="127">
        <v>6468291.8660000004</v>
      </c>
      <c r="D10802" s="103" t="s">
        <v>167</v>
      </c>
      <c r="E10802" s="125">
        <v>578.10400000000004</v>
      </c>
      <c r="F10802" s="125">
        <v>7.3849999999999909</v>
      </c>
      <c r="G10802" s="103" t="s">
        <v>167</v>
      </c>
      <c r="H10802" s="119">
        <f t="shared" si="3541"/>
        <v>8.3849999999999909</v>
      </c>
      <c r="I10802" s="125" t="s">
        <v>6818</v>
      </c>
      <c r="J10802" s="125">
        <v>64333.62</v>
      </c>
      <c r="L10802" s="118">
        <v>0.9</v>
      </c>
    </row>
    <row r="10803" spans="1:12" x14ac:dyDescent="0.2">
      <c r="D10803" s="103"/>
      <c r="G10803" s="103"/>
    </row>
    <row r="10804" spans="1:12" x14ac:dyDescent="0.2">
      <c r="A10804" s="126" t="s">
        <v>6819</v>
      </c>
      <c r="B10804" s="127">
        <v>965528.37</v>
      </c>
      <c r="C10804" s="127">
        <v>6468290.9850000003</v>
      </c>
      <c r="D10804" s="103" t="s">
        <v>167</v>
      </c>
      <c r="E10804" s="125">
        <v>578.13</v>
      </c>
      <c r="F10804" s="125">
        <v>7.7000000000000455</v>
      </c>
      <c r="G10804" s="103" t="s">
        <v>167</v>
      </c>
      <c r="H10804" s="119">
        <f t="shared" si="3541"/>
        <v>8.7000000000000455</v>
      </c>
      <c r="I10804" s="125" t="s">
        <v>6820</v>
      </c>
      <c r="J10804" s="125">
        <v>64334.26</v>
      </c>
      <c r="L10804" s="118">
        <v>0.9</v>
      </c>
    </row>
    <row r="10805" spans="1:12" x14ac:dyDescent="0.2">
      <c r="D10805" s="103"/>
      <c r="G10805" s="103"/>
    </row>
    <row r="10806" spans="1:12" x14ac:dyDescent="0.2">
      <c r="A10806" s="126" t="s">
        <v>6821</v>
      </c>
      <c r="B10806" s="127">
        <v>965528.55700000003</v>
      </c>
      <c r="C10806" s="127">
        <v>6468290.4749999996</v>
      </c>
      <c r="D10806" s="103" t="s">
        <v>167</v>
      </c>
      <c r="E10806" s="125">
        <v>578.15200000000004</v>
      </c>
      <c r="F10806" s="125">
        <v>8.0660000000000309</v>
      </c>
      <c r="G10806" s="103" t="s">
        <v>167</v>
      </c>
      <c r="H10806" s="119">
        <f t="shared" si="3541"/>
        <v>9.0660000000000309</v>
      </c>
      <c r="I10806" s="125" t="s">
        <v>6822</v>
      </c>
      <c r="J10806" s="125">
        <v>64335.09</v>
      </c>
      <c r="L10806" s="118">
        <v>0.9</v>
      </c>
    </row>
    <row r="10807" spans="1:12" x14ac:dyDescent="0.2">
      <c r="D10807" s="103"/>
      <c r="G10807" s="103"/>
    </row>
    <row r="10808" spans="1:12" x14ac:dyDescent="0.2">
      <c r="A10808" s="126" t="s">
        <v>6823</v>
      </c>
      <c r="B10808" s="127">
        <v>965528.76</v>
      </c>
      <c r="C10808" s="127">
        <v>6468289.7280000001</v>
      </c>
      <c r="D10808" s="103" t="s">
        <v>167</v>
      </c>
      <c r="E10808" s="125">
        <v>578.18499999999995</v>
      </c>
      <c r="F10808" s="125">
        <v>8.4089999999999918</v>
      </c>
      <c r="G10808" s="103" t="s">
        <v>167</v>
      </c>
      <c r="H10808" s="119">
        <f t="shared" si="3541"/>
        <v>9.4089999999999918</v>
      </c>
      <c r="I10808" s="125" t="s">
        <v>6824</v>
      </c>
      <c r="J10808" s="125">
        <v>64336.5</v>
      </c>
      <c r="L10808" s="118">
        <v>0.9</v>
      </c>
    </row>
    <row r="10809" spans="1:12" x14ac:dyDescent="0.2">
      <c r="D10809" s="103"/>
      <c r="G10809" s="103"/>
    </row>
    <row r="10810" spans="1:12" x14ac:dyDescent="0.2">
      <c r="A10810" s="126" t="s">
        <v>6825</v>
      </c>
      <c r="B10810" s="127">
        <v>965529.01199999999</v>
      </c>
      <c r="C10810" s="127">
        <v>6468288.523</v>
      </c>
      <c r="D10810" s="103" t="s">
        <v>167</v>
      </c>
      <c r="E10810" s="125">
        <v>578.23699999999997</v>
      </c>
      <c r="F10810" s="125">
        <v>9.1549999999999727</v>
      </c>
      <c r="G10810" s="103" t="s">
        <v>167</v>
      </c>
      <c r="H10810" s="119">
        <f t="shared" si="3541"/>
        <v>10.154999999999973</v>
      </c>
      <c r="I10810" s="125" t="s">
        <v>6824</v>
      </c>
      <c r="J10810" s="125">
        <v>64336.5</v>
      </c>
      <c r="L10810" s="118">
        <v>0.9</v>
      </c>
    </row>
    <row r="10811" spans="1:12" x14ac:dyDescent="0.2">
      <c r="D10811" s="103"/>
      <c r="G10811" s="103"/>
    </row>
    <row r="10812" spans="1:12" x14ac:dyDescent="0.2">
      <c r="A10812" s="126" t="s">
        <v>6826</v>
      </c>
      <c r="B10812" s="127">
        <v>965529.13899999997</v>
      </c>
      <c r="C10812" s="127">
        <v>6468288.1160000004</v>
      </c>
      <c r="D10812" s="103" t="s">
        <v>167</v>
      </c>
      <c r="E10812" s="125">
        <v>578.255</v>
      </c>
      <c r="F10812" s="125">
        <v>9.4189999999999827</v>
      </c>
      <c r="G10812" s="103" t="s">
        <v>167</v>
      </c>
      <c r="H10812" s="119">
        <f t="shared" si="3541"/>
        <v>10.418999999999983</v>
      </c>
      <c r="I10812" s="125" t="s">
        <v>6827</v>
      </c>
      <c r="J10812" s="125">
        <v>64337</v>
      </c>
      <c r="L10812" s="118">
        <v>0.9</v>
      </c>
    </row>
    <row r="10813" spans="1:12" x14ac:dyDescent="0.2">
      <c r="D10813" s="103"/>
      <c r="G10813" s="103"/>
    </row>
    <row r="10814" spans="1:12" x14ac:dyDescent="0.2">
      <c r="A10814" s="126" t="s">
        <v>6828</v>
      </c>
      <c r="B10814" s="127">
        <v>965529.33600000001</v>
      </c>
      <c r="C10814" s="127">
        <v>6468287.4450000003</v>
      </c>
      <c r="D10814" s="103" t="s">
        <v>167</v>
      </c>
      <c r="E10814" s="125">
        <v>578.28399999999999</v>
      </c>
      <c r="F10814" s="125">
        <v>9.7730000000000246</v>
      </c>
      <c r="G10814" s="103" t="s">
        <v>167</v>
      </c>
      <c r="H10814" s="119">
        <f t="shared" ref="H10814:H10876" si="3542">F10814+L10814+0.1</f>
        <v>10.773000000000025</v>
      </c>
      <c r="I10814" s="125" t="s">
        <v>6829</v>
      </c>
      <c r="J10814" s="125">
        <v>64337.77</v>
      </c>
      <c r="L10814" s="118">
        <v>0.9</v>
      </c>
    </row>
    <row r="10815" spans="1:12" x14ac:dyDescent="0.2">
      <c r="D10815" s="103"/>
      <c r="G10815" s="103"/>
    </row>
    <row r="10816" spans="1:12" x14ac:dyDescent="0.2">
      <c r="A10816" s="126" t="s">
        <v>6830</v>
      </c>
      <c r="B10816" s="127">
        <v>965529.76899999997</v>
      </c>
      <c r="C10816" s="127">
        <v>6468285.7230000002</v>
      </c>
      <c r="D10816" s="103" t="s">
        <v>167</v>
      </c>
      <c r="E10816" s="125">
        <v>578.35799999999995</v>
      </c>
      <c r="F10816" s="125">
        <v>10.680999999999926</v>
      </c>
      <c r="G10816" s="103" t="s">
        <v>167</v>
      </c>
      <c r="H10816" s="119">
        <f t="shared" si="3542"/>
        <v>11.680999999999926</v>
      </c>
      <c r="I10816" s="125" t="s">
        <v>6831</v>
      </c>
      <c r="J10816" s="125">
        <v>64339.73</v>
      </c>
      <c r="L10816" s="118">
        <v>0.9</v>
      </c>
    </row>
    <row r="10817" spans="1:12" x14ac:dyDescent="0.2">
      <c r="D10817" s="103"/>
      <c r="G10817" s="103"/>
    </row>
    <row r="10818" spans="1:12" x14ac:dyDescent="0.2">
      <c r="A10818" s="126" t="s">
        <v>6832</v>
      </c>
      <c r="B10818" s="127">
        <v>965530.09600000002</v>
      </c>
      <c r="C10818" s="127">
        <v>6468284.4759999998</v>
      </c>
      <c r="D10818" s="103" t="s">
        <v>167</v>
      </c>
      <c r="E10818" s="125">
        <v>578.36699999999996</v>
      </c>
      <c r="F10818" s="125">
        <v>11.423000000000002</v>
      </c>
      <c r="G10818" s="103" t="s">
        <v>167</v>
      </c>
      <c r="H10818" s="119">
        <f t="shared" si="3542"/>
        <v>12.423000000000002</v>
      </c>
      <c r="I10818" s="125" t="s">
        <v>6833</v>
      </c>
      <c r="J10818" s="125">
        <v>64341.21</v>
      </c>
      <c r="L10818" s="118">
        <v>0.9</v>
      </c>
    </row>
    <row r="10819" spans="1:12" x14ac:dyDescent="0.2">
      <c r="D10819" s="103"/>
      <c r="G10819" s="103"/>
    </row>
    <row r="10820" spans="1:12" x14ac:dyDescent="0.2">
      <c r="A10820" s="126" t="s">
        <v>6834</v>
      </c>
      <c r="B10820" s="127">
        <v>965530.25899999996</v>
      </c>
      <c r="C10820" s="127">
        <v>6468283.8109999998</v>
      </c>
      <c r="D10820" s="103" t="s">
        <v>167</v>
      </c>
      <c r="E10820" s="125">
        <v>578.37199999999996</v>
      </c>
      <c r="F10820" s="125">
        <v>11.76400000000001</v>
      </c>
      <c r="G10820" s="103" t="s">
        <v>167</v>
      </c>
      <c r="H10820" s="119">
        <f t="shared" si="3542"/>
        <v>12.76400000000001</v>
      </c>
      <c r="I10820" s="125" t="s">
        <v>6835</v>
      </c>
      <c r="J10820" s="125">
        <v>64341.97</v>
      </c>
      <c r="L10820" s="118">
        <v>0.9</v>
      </c>
    </row>
    <row r="10821" spans="1:12" x14ac:dyDescent="0.2">
      <c r="D10821" s="103"/>
      <c r="G10821" s="103"/>
    </row>
    <row r="10822" spans="1:12" x14ac:dyDescent="0.2">
      <c r="A10822" s="126" t="s">
        <v>6836</v>
      </c>
      <c r="B10822" s="127">
        <v>965530.39599999995</v>
      </c>
      <c r="C10822" s="127">
        <v>6468283.0379999997</v>
      </c>
      <c r="D10822" s="103" t="s">
        <v>167</v>
      </c>
      <c r="E10822" s="125">
        <v>578.37699999999995</v>
      </c>
      <c r="F10822" s="125">
        <v>11.955999999999904</v>
      </c>
      <c r="G10822" s="103" t="s">
        <v>167</v>
      </c>
      <c r="H10822" s="119">
        <f t="shared" si="3542"/>
        <v>12.955999999999904</v>
      </c>
      <c r="I10822" s="125" t="s">
        <v>6837</v>
      </c>
      <c r="J10822" s="125">
        <v>64342.78</v>
      </c>
      <c r="L10822" s="118">
        <v>0.9</v>
      </c>
    </row>
    <row r="10823" spans="1:12" x14ac:dyDescent="0.2">
      <c r="D10823" s="103"/>
      <c r="G10823" s="103"/>
    </row>
    <row r="10824" spans="1:12" x14ac:dyDescent="0.2">
      <c r="A10824" s="126" t="s">
        <v>6838</v>
      </c>
      <c r="B10824" s="127">
        <v>965530.83600000001</v>
      </c>
      <c r="C10824" s="127">
        <v>6468281.7690000003</v>
      </c>
      <c r="D10824" s="103" t="s">
        <v>167</v>
      </c>
      <c r="E10824" s="125">
        <v>578.38699999999994</v>
      </c>
      <c r="F10824" s="125">
        <v>12.617999999999938</v>
      </c>
      <c r="G10824" s="103" t="s">
        <v>167</v>
      </c>
      <c r="H10824" s="119">
        <f t="shared" si="3542"/>
        <v>13.617999999999938</v>
      </c>
      <c r="I10824" s="125" t="s">
        <v>6839</v>
      </c>
      <c r="J10824" s="125">
        <v>64344.27</v>
      </c>
      <c r="L10824" s="118">
        <v>0.9</v>
      </c>
    </row>
    <row r="10825" spans="1:12" x14ac:dyDescent="0.2">
      <c r="D10825" s="103"/>
      <c r="G10825" s="103"/>
    </row>
    <row r="10826" spans="1:12" x14ac:dyDescent="0.2">
      <c r="A10826" s="126">
        <v>4117</v>
      </c>
      <c r="B10826" s="127">
        <v>965531.37399999995</v>
      </c>
      <c r="C10826" s="127">
        <v>6468279.193</v>
      </c>
      <c r="D10826" s="103" t="s">
        <v>167</v>
      </c>
      <c r="E10826" s="125">
        <v>578.40499999999997</v>
      </c>
      <c r="F10826" s="125">
        <v>13.658999999999992</v>
      </c>
      <c r="G10826" s="103" t="s">
        <v>167</v>
      </c>
      <c r="H10826" s="119">
        <f t="shared" si="3542"/>
        <v>14.658999999999992</v>
      </c>
      <c r="I10826" s="125" t="s">
        <v>6840</v>
      </c>
      <c r="J10826" s="125">
        <v>64347.09</v>
      </c>
      <c r="L10826" s="118">
        <v>0.9</v>
      </c>
    </row>
    <row r="10827" spans="1:12" x14ac:dyDescent="0.2">
      <c r="D10827" s="103"/>
      <c r="G10827" s="103"/>
    </row>
    <row r="10828" spans="1:12" x14ac:dyDescent="0.2">
      <c r="A10828" s="126" t="s">
        <v>6841</v>
      </c>
      <c r="B10828" s="127">
        <v>965531.89099999995</v>
      </c>
      <c r="C10828" s="127">
        <v>6468277.3839999996</v>
      </c>
      <c r="D10828" s="103" t="s">
        <v>167</v>
      </c>
      <c r="E10828" s="125">
        <v>578.45699999999999</v>
      </c>
      <c r="F10828" s="125">
        <v>13.731999999999971</v>
      </c>
      <c r="G10828" s="103" t="s">
        <v>167</v>
      </c>
      <c r="H10828" s="119">
        <f t="shared" si="3542"/>
        <v>14.731999999999971</v>
      </c>
      <c r="I10828" s="125" t="s">
        <v>6842</v>
      </c>
      <c r="J10828" s="125">
        <v>64348.97</v>
      </c>
      <c r="L10828" s="118">
        <v>0.9</v>
      </c>
    </row>
    <row r="10829" spans="1:12" x14ac:dyDescent="0.2">
      <c r="D10829" s="103"/>
      <c r="G10829" s="103"/>
    </row>
    <row r="10830" spans="1:12" x14ac:dyDescent="0.2">
      <c r="A10830" s="126" t="s">
        <v>6843</v>
      </c>
      <c r="B10830" s="127">
        <v>965532.20900000003</v>
      </c>
      <c r="C10830" s="127">
        <v>6468276.21</v>
      </c>
      <c r="D10830" s="103" t="s">
        <v>167</v>
      </c>
      <c r="E10830" s="125">
        <v>578.49099999999999</v>
      </c>
      <c r="F10830" s="125">
        <v>13.729000000000042</v>
      </c>
      <c r="G10830" s="103" t="s">
        <v>167</v>
      </c>
      <c r="H10830" s="119">
        <f t="shared" si="3542"/>
        <v>14.729000000000042</v>
      </c>
      <c r="I10830" s="125" t="s">
        <v>6844</v>
      </c>
      <c r="J10830" s="125">
        <v>64350.19</v>
      </c>
      <c r="L10830" s="118">
        <v>0.9</v>
      </c>
    </row>
    <row r="10831" spans="1:12" x14ac:dyDescent="0.2">
      <c r="D10831" s="103"/>
      <c r="G10831" s="103"/>
    </row>
    <row r="10832" spans="1:12" x14ac:dyDescent="0.2">
      <c r="A10832" s="126" t="s">
        <v>6845</v>
      </c>
      <c r="B10832" s="127">
        <v>965533.29799999995</v>
      </c>
      <c r="C10832" s="127">
        <v>6468273.2120000003</v>
      </c>
      <c r="D10832" s="103" t="s">
        <v>167</v>
      </c>
      <c r="E10832" s="125">
        <v>578.57000000000005</v>
      </c>
      <c r="F10832" s="125">
        <v>13.807000000000016</v>
      </c>
      <c r="G10832" s="103" t="s">
        <v>167</v>
      </c>
      <c r="H10832" s="119">
        <f t="shared" si="3542"/>
        <v>14.807000000000016</v>
      </c>
      <c r="I10832" s="125" t="s">
        <v>6846</v>
      </c>
      <c r="J10832" s="125">
        <v>64353.38</v>
      </c>
      <c r="L10832" s="118">
        <v>0.9</v>
      </c>
    </row>
    <row r="10833" spans="1:12" x14ac:dyDescent="0.2">
      <c r="D10833" s="103"/>
      <c r="G10833" s="103"/>
    </row>
    <row r="10834" spans="1:12" x14ac:dyDescent="0.2">
      <c r="A10834" s="126" t="s">
        <v>6847</v>
      </c>
      <c r="B10834" s="127">
        <v>965534.06499999994</v>
      </c>
      <c r="C10834" s="127">
        <v>6468271.108</v>
      </c>
      <c r="D10834" s="103" t="s">
        <v>167</v>
      </c>
      <c r="E10834" s="125">
        <v>578.62699999999995</v>
      </c>
      <c r="F10834" s="125">
        <v>13.820999999999913</v>
      </c>
      <c r="G10834" s="103" t="s">
        <v>167</v>
      </c>
      <c r="H10834" s="119">
        <f t="shared" si="3542"/>
        <v>14.820999999999913</v>
      </c>
      <c r="I10834" s="125" t="s">
        <v>6848</v>
      </c>
      <c r="J10834" s="125">
        <v>64355.61</v>
      </c>
      <c r="L10834" s="118">
        <v>0.9</v>
      </c>
    </row>
    <row r="10835" spans="1:12" x14ac:dyDescent="0.2">
      <c r="D10835" s="103"/>
      <c r="G10835" s="103"/>
    </row>
    <row r="10836" spans="1:12" x14ac:dyDescent="0.2">
      <c r="A10836" s="126" t="s">
        <v>6849</v>
      </c>
      <c r="B10836" s="127">
        <v>965534.53799999994</v>
      </c>
      <c r="C10836" s="127">
        <v>6468269.608</v>
      </c>
      <c r="D10836" s="103" t="s">
        <v>167</v>
      </c>
      <c r="E10836" s="125">
        <v>578.66899999999998</v>
      </c>
      <c r="F10836" s="125">
        <v>13.908999999999992</v>
      </c>
      <c r="G10836" s="103" t="s">
        <v>167</v>
      </c>
      <c r="H10836" s="119">
        <f t="shared" si="3542"/>
        <v>14.908999999999992</v>
      </c>
      <c r="I10836" s="125" t="s">
        <v>6850</v>
      </c>
      <c r="J10836" s="125">
        <v>64357.19</v>
      </c>
      <c r="L10836" s="118">
        <v>0.9</v>
      </c>
    </row>
    <row r="10837" spans="1:12" x14ac:dyDescent="0.2">
      <c r="D10837" s="103"/>
      <c r="G10837" s="103"/>
    </row>
    <row r="10838" spans="1:12" x14ac:dyDescent="0.2">
      <c r="A10838" s="126" t="s">
        <v>6851</v>
      </c>
      <c r="B10838" s="127">
        <v>965535.29799999995</v>
      </c>
      <c r="C10838" s="127">
        <v>6468267.4040000001</v>
      </c>
      <c r="D10838" s="103" t="s">
        <v>167</v>
      </c>
      <c r="E10838" s="125">
        <v>578.73199999999997</v>
      </c>
      <c r="F10838" s="125">
        <v>13.942000000000007</v>
      </c>
      <c r="G10838" s="103" t="s">
        <v>167</v>
      </c>
      <c r="H10838" s="119">
        <f t="shared" si="3542"/>
        <v>14.942000000000007</v>
      </c>
      <c r="I10838" s="125" t="s">
        <v>6852</v>
      </c>
      <c r="J10838" s="125">
        <v>64359.519999999997</v>
      </c>
      <c r="L10838" s="118">
        <v>0.9</v>
      </c>
    </row>
    <row r="10839" spans="1:12" x14ac:dyDescent="0.2">
      <c r="D10839" s="103"/>
      <c r="G10839" s="103"/>
    </row>
    <row r="10840" spans="1:12" x14ac:dyDescent="0.2">
      <c r="A10840" s="126" t="s">
        <v>6853</v>
      </c>
      <c r="B10840" s="127">
        <v>965535.75100000005</v>
      </c>
      <c r="C10840" s="127">
        <v>6468265.9709999999</v>
      </c>
      <c r="D10840" s="103" t="s">
        <v>167</v>
      </c>
      <c r="E10840" s="125">
        <v>578.77499999999998</v>
      </c>
      <c r="F10840" s="125">
        <v>13.976999999999975</v>
      </c>
      <c r="G10840" s="103" t="s">
        <v>167</v>
      </c>
      <c r="H10840" s="119">
        <f t="shared" si="3542"/>
        <v>14.976999999999975</v>
      </c>
      <c r="I10840" s="125" t="s">
        <v>6854</v>
      </c>
      <c r="J10840" s="125">
        <v>64361.02</v>
      </c>
      <c r="L10840" s="118">
        <v>0.9</v>
      </c>
    </row>
    <row r="10841" spans="1:12" x14ac:dyDescent="0.2">
      <c r="D10841" s="103"/>
      <c r="G10841" s="103"/>
    </row>
    <row r="10842" spans="1:12" x14ac:dyDescent="0.2">
      <c r="A10842" s="126" t="s">
        <v>6855</v>
      </c>
      <c r="B10842" s="127">
        <v>965536.11399999994</v>
      </c>
      <c r="C10842" s="127">
        <v>6468265.057</v>
      </c>
      <c r="D10842" s="103" t="s">
        <v>167</v>
      </c>
      <c r="E10842" s="125">
        <v>578.803</v>
      </c>
      <c r="F10842" s="125">
        <v>14.046000000000049</v>
      </c>
      <c r="G10842" s="103" t="s">
        <v>167</v>
      </c>
      <c r="H10842" s="119">
        <f t="shared" si="3542"/>
        <v>15.046000000000049</v>
      </c>
      <c r="I10842" s="125" t="s">
        <v>6856</v>
      </c>
      <c r="J10842" s="125">
        <v>64362</v>
      </c>
      <c r="L10842" s="118">
        <v>0.9</v>
      </c>
    </row>
    <row r="10843" spans="1:12" x14ac:dyDescent="0.2">
      <c r="D10843" s="103"/>
      <c r="G10843" s="103"/>
    </row>
    <row r="10844" spans="1:12" x14ac:dyDescent="0.2">
      <c r="A10844" s="126">
        <v>4118</v>
      </c>
      <c r="B10844" s="127">
        <v>965537.495</v>
      </c>
      <c r="C10844" s="127">
        <v>6468261.199</v>
      </c>
      <c r="D10844" s="103" t="s">
        <v>167</v>
      </c>
      <c r="E10844" s="125">
        <v>578.91999999999996</v>
      </c>
      <c r="F10844" s="125">
        <v>14.189999999999941</v>
      </c>
      <c r="G10844" s="103" t="s">
        <v>167</v>
      </c>
      <c r="H10844" s="119">
        <f t="shared" si="3542"/>
        <v>15.189999999999941</v>
      </c>
      <c r="I10844" s="125" t="s">
        <v>6857</v>
      </c>
      <c r="J10844" s="125">
        <v>64366.1</v>
      </c>
      <c r="L10844" s="118">
        <v>0.9</v>
      </c>
    </row>
    <row r="10845" spans="1:12" x14ac:dyDescent="0.2">
      <c r="D10845" s="103"/>
      <c r="G10845" s="103"/>
    </row>
    <row r="10846" spans="1:12" x14ac:dyDescent="0.2">
      <c r="A10846" s="126" t="s">
        <v>6858</v>
      </c>
      <c r="B10846" s="127">
        <v>965538.30500000005</v>
      </c>
      <c r="C10846" s="127">
        <v>6468258.7980000004</v>
      </c>
      <c r="D10846" s="103" t="s">
        <v>167</v>
      </c>
      <c r="E10846" s="125">
        <v>578.99</v>
      </c>
      <c r="F10846" s="125">
        <v>14.221000000000004</v>
      </c>
      <c r="G10846" s="103" t="s">
        <v>167</v>
      </c>
      <c r="H10846" s="119">
        <f t="shared" si="3542"/>
        <v>15.221000000000004</v>
      </c>
      <c r="I10846" s="125" t="s">
        <v>6859</v>
      </c>
      <c r="J10846" s="125">
        <v>64368.639999999999</v>
      </c>
      <c r="L10846" s="118">
        <v>0.9</v>
      </c>
    </row>
    <row r="10847" spans="1:12" x14ac:dyDescent="0.2">
      <c r="D10847" s="103"/>
      <c r="G10847" s="103"/>
    </row>
    <row r="10848" spans="1:12" x14ac:dyDescent="0.2">
      <c r="A10848" s="126" t="s">
        <v>6860</v>
      </c>
      <c r="B10848" s="127">
        <v>965539.10800000001</v>
      </c>
      <c r="C10848" s="127">
        <v>6468256.5710000005</v>
      </c>
      <c r="D10848" s="103" t="s">
        <v>167</v>
      </c>
      <c r="E10848" s="125">
        <v>579.05600000000004</v>
      </c>
      <c r="F10848" s="125">
        <v>14.301000000000045</v>
      </c>
      <c r="G10848" s="103" t="s">
        <v>167</v>
      </c>
      <c r="H10848" s="119">
        <f t="shared" si="3542"/>
        <v>15.301000000000045</v>
      </c>
      <c r="I10848" s="125" t="s">
        <v>6861</v>
      </c>
      <c r="J10848" s="125">
        <v>64371</v>
      </c>
      <c r="L10848" s="118">
        <v>0.9</v>
      </c>
    </row>
    <row r="10849" spans="1:12" x14ac:dyDescent="0.2">
      <c r="D10849" s="103"/>
      <c r="G10849" s="103"/>
    </row>
    <row r="10850" spans="1:12" x14ac:dyDescent="0.2">
      <c r="A10850" s="126" t="s">
        <v>6862</v>
      </c>
      <c r="B10850" s="127">
        <v>965539.50300000003</v>
      </c>
      <c r="C10850" s="127">
        <v>6468254.8339999998</v>
      </c>
      <c r="D10850" s="103" t="s">
        <v>167</v>
      </c>
      <c r="E10850" s="125">
        <v>579.10400000000004</v>
      </c>
      <c r="F10850" s="125">
        <v>14.38900000000001</v>
      </c>
      <c r="G10850" s="103" t="s">
        <v>167</v>
      </c>
      <c r="H10850" s="119">
        <f t="shared" si="3542"/>
        <v>15.38900000000001</v>
      </c>
      <c r="I10850" s="125" t="s">
        <v>6863</v>
      </c>
      <c r="J10850" s="125">
        <v>64372.78</v>
      </c>
      <c r="L10850" s="118">
        <v>0.9</v>
      </c>
    </row>
    <row r="10851" spans="1:12" x14ac:dyDescent="0.2">
      <c r="D10851" s="103"/>
      <c r="G10851" s="103"/>
    </row>
    <row r="10852" spans="1:12" x14ac:dyDescent="0.2">
      <c r="A10852" s="126" t="s">
        <v>6864</v>
      </c>
      <c r="B10852" s="127">
        <v>965539.92099999997</v>
      </c>
      <c r="C10852" s="127">
        <v>6468253.3039999995</v>
      </c>
      <c r="D10852" s="103" t="s">
        <v>167</v>
      </c>
      <c r="E10852" s="125">
        <v>579.14700000000005</v>
      </c>
      <c r="F10852" s="125">
        <v>14.407000000000039</v>
      </c>
      <c r="G10852" s="103" t="s">
        <v>167</v>
      </c>
      <c r="H10852" s="119">
        <f t="shared" si="3542"/>
        <v>15.407000000000039</v>
      </c>
      <c r="I10852" s="125" t="s">
        <v>6865</v>
      </c>
      <c r="J10852" s="125">
        <v>64374.37</v>
      </c>
      <c r="L10852" s="118">
        <v>0.9</v>
      </c>
    </row>
    <row r="10853" spans="1:12" x14ac:dyDescent="0.2">
      <c r="D10853" s="103"/>
      <c r="G10853" s="103"/>
    </row>
    <row r="10854" spans="1:12" x14ac:dyDescent="0.2">
      <c r="A10854" s="126" t="s">
        <v>6866</v>
      </c>
      <c r="B10854" s="127">
        <v>965540.31799999997</v>
      </c>
      <c r="C10854" s="127">
        <v>6468251.8810000001</v>
      </c>
      <c r="D10854" s="103" t="s">
        <v>167</v>
      </c>
      <c r="E10854" s="125">
        <v>579.18799999999999</v>
      </c>
      <c r="F10854" s="125">
        <v>14.43100000000004</v>
      </c>
      <c r="G10854" s="103" t="s">
        <v>167</v>
      </c>
      <c r="H10854" s="119">
        <f t="shared" si="3542"/>
        <v>15.43100000000004</v>
      </c>
      <c r="I10854" s="125" t="s">
        <v>6867</v>
      </c>
      <c r="J10854" s="125">
        <v>64375.85</v>
      </c>
      <c r="L10854" s="118">
        <v>0.9</v>
      </c>
    </row>
    <row r="10855" spans="1:12" x14ac:dyDescent="0.2">
      <c r="D10855" s="103"/>
      <c r="G10855" s="103"/>
    </row>
    <row r="10856" spans="1:12" x14ac:dyDescent="0.2">
      <c r="A10856" s="126" t="s">
        <v>6868</v>
      </c>
      <c r="B10856" s="127">
        <v>965540.67200000002</v>
      </c>
      <c r="C10856" s="127">
        <v>6468250.6789999995</v>
      </c>
      <c r="D10856" s="103" t="s">
        <v>167</v>
      </c>
      <c r="E10856" s="125">
        <v>579.22299999999996</v>
      </c>
      <c r="F10856" s="125">
        <v>14.25</v>
      </c>
      <c r="G10856" s="103" t="s">
        <v>167</v>
      </c>
      <c r="H10856" s="119">
        <f t="shared" si="3542"/>
        <v>15.25</v>
      </c>
      <c r="I10856" s="125" t="s">
        <v>6869</v>
      </c>
      <c r="J10856" s="125">
        <v>64377.120000000003</v>
      </c>
      <c r="L10856" s="118">
        <v>0.9</v>
      </c>
    </row>
    <row r="10857" spans="1:12" x14ac:dyDescent="0.2">
      <c r="D10857" s="103"/>
      <c r="G10857" s="103"/>
    </row>
    <row r="10858" spans="1:12" x14ac:dyDescent="0.2">
      <c r="A10858" s="126" t="s">
        <v>6870</v>
      </c>
      <c r="B10858" s="127">
        <v>965540.85199999996</v>
      </c>
      <c r="C10858" s="127">
        <v>6468249.5029999996</v>
      </c>
      <c r="D10858" s="103" t="s">
        <v>167</v>
      </c>
      <c r="E10858" s="125">
        <v>579.25599999999997</v>
      </c>
      <c r="F10858" s="125">
        <v>14.002999999999929</v>
      </c>
      <c r="G10858" s="103" t="s">
        <v>167</v>
      </c>
      <c r="H10858" s="119">
        <f t="shared" si="3542"/>
        <v>15.002999999999929</v>
      </c>
      <c r="I10858" s="125" t="s">
        <v>6871</v>
      </c>
      <c r="J10858" s="125">
        <v>64378.34</v>
      </c>
      <c r="L10858" s="118">
        <v>0.9</v>
      </c>
    </row>
    <row r="10859" spans="1:12" x14ac:dyDescent="0.2">
      <c r="D10859" s="103"/>
      <c r="G10859" s="103"/>
    </row>
    <row r="10860" spans="1:12" x14ac:dyDescent="0.2">
      <c r="A10860" s="126" t="s">
        <v>6872</v>
      </c>
      <c r="B10860" s="127">
        <v>965540.96</v>
      </c>
      <c r="C10860" s="127">
        <v>6468248.898</v>
      </c>
      <c r="D10860" s="103" t="s">
        <v>167</v>
      </c>
      <c r="E10860" s="125">
        <v>579.27300000000002</v>
      </c>
      <c r="F10860" s="125">
        <v>13.749000000000024</v>
      </c>
      <c r="G10860" s="103" t="s">
        <v>167</v>
      </c>
      <c r="H10860" s="119">
        <f t="shared" si="3542"/>
        <v>14.749000000000024</v>
      </c>
      <c r="I10860" s="125" t="s">
        <v>6873</v>
      </c>
      <c r="J10860" s="125">
        <v>64379.01</v>
      </c>
      <c r="L10860" s="118">
        <v>0.9</v>
      </c>
    </row>
    <row r="10861" spans="1:12" x14ac:dyDescent="0.2">
      <c r="D10861" s="103"/>
      <c r="G10861" s="103"/>
    </row>
    <row r="10862" spans="1:12" x14ac:dyDescent="0.2">
      <c r="A10862" s="126" t="s">
        <v>6874</v>
      </c>
      <c r="B10862" s="127">
        <v>965541.05700000003</v>
      </c>
      <c r="C10862" s="127">
        <v>6468248.2800000003</v>
      </c>
      <c r="D10862" s="103" t="s">
        <v>167</v>
      </c>
      <c r="E10862" s="125">
        <v>579.28899999999999</v>
      </c>
      <c r="F10862" s="125">
        <v>13.369000000000028</v>
      </c>
      <c r="G10862" s="103" t="s">
        <v>167</v>
      </c>
      <c r="H10862" s="119">
        <f t="shared" si="3542"/>
        <v>14.369000000000028</v>
      </c>
      <c r="I10862" s="125" t="s">
        <v>6875</v>
      </c>
      <c r="J10862" s="125">
        <v>64379.75</v>
      </c>
      <c r="L10862" s="118">
        <v>0.9</v>
      </c>
    </row>
    <row r="10863" spans="1:12" x14ac:dyDescent="0.2">
      <c r="D10863" s="103"/>
      <c r="G10863" s="103"/>
    </row>
    <row r="10864" spans="1:12" x14ac:dyDescent="0.2">
      <c r="A10864" s="126" t="s">
        <v>6876</v>
      </c>
      <c r="B10864" s="127">
        <v>965541.10499999998</v>
      </c>
      <c r="C10864" s="127">
        <v>6468247.2019999996</v>
      </c>
      <c r="D10864" s="103" t="s">
        <v>167</v>
      </c>
      <c r="E10864" s="125">
        <v>579.31600000000003</v>
      </c>
      <c r="F10864" s="125">
        <v>12.817000000000007</v>
      </c>
      <c r="G10864" s="103" t="s">
        <v>167</v>
      </c>
      <c r="H10864" s="119">
        <f t="shared" si="3542"/>
        <v>13.817000000000007</v>
      </c>
      <c r="I10864" s="125" t="s">
        <v>6877</v>
      </c>
      <c r="J10864" s="125">
        <v>64380.97</v>
      </c>
      <c r="L10864" s="118">
        <v>0.9</v>
      </c>
    </row>
    <row r="10865" spans="1:12" x14ac:dyDescent="0.2">
      <c r="D10865" s="103"/>
      <c r="G10865" s="103"/>
    </row>
    <row r="10866" spans="1:12" x14ac:dyDescent="0.2">
      <c r="A10866" s="126" t="s">
        <v>6878</v>
      </c>
      <c r="B10866" s="127">
        <v>965541.28799999994</v>
      </c>
      <c r="C10866" s="127">
        <v>6468246.199</v>
      </c>
      <c r="D10866" s="103" t="s">
        <v>167</v>
      </c>
      <c r="E10866" s="125">
        <v>579.36099999999999</v>
      </c>
      <c r="F10866" s="125">
        <v>12.102999999999952</v>
      </c>
      <c r="G10866" s="103" t="s">
        <v>167</v>
      </c>
      <c r="H10866" s="119">
        <f t="shared" si="3542"/>
        <v>13.102999999999952</v>
      </c>
      <c r="I10866" s="125" t="s">
        <v>6879</v>
      </c>
      <c r="J10866" s="125">
        <v>64382.239999999998</v>
      </c>
      <c r="L10866" s="118">
        <v>0.9</v>
      </c>
    </row>
    <row r="10867" spans="1:12" x14ac:dyDescent="0.2">
      <c r="D10867" s="103"/>
      <c r="G10867" s="103"/>
    </row>
    <row r="10868" spans="1:12" x14ac:dyDescent="0.2">
      <c r="A10868" s="126" t="s">
        <v>6880</v>
      </c>
      <c r="B10868" s="127">
        <v>965541.27500000002</v>
      </c>
      <c r="C10868" s="127">
        <v>6468245.1919999998</v>
      </c>
      <c r="D10868" s="103" t="s">
        <v>167</v>
      </c>
      <c r="E10868" s="125">
        <v>579.40499999999997</v>
      </c>
      <c r="F10868" s="125">
        <v>11.649999999999977</v>
      </c>
      <c r="G10868" s="103" t="s">
        <v>167</v>
      </c>
      <c r="H10868" s="119">
        <f t="shared" si="3542"/>
        <v>12.649999999999977</v>
      </c>
      <c r="I10868" s="125" t="s">
        <v>6881</v>
      </c>
      <c r="J10868" s="125">
        <v>64383.360000000001</v>
      </c>
      <c r="L10868" s="118">
        <v>0.9</v>
      </c>
    </row>
    <row r="10869" spans="1:12" x14ac:dyDescent="0.2">
      <c r="D10869" s="103"/>
      <c r="G10869" s="103"/>
    </row>
    <row r="10870" spans="1:12" x14ac:dyDescent="0.2">
      <c r="A10870" s="126" t="s">
        <v>6882</v>
      </c>
      <c r="B10870" s="127">
        <v>965541.49199999997</v>
      </c>
      <c r="C10870" s="127">
        <v>6468243.5039999997</v>
      </c>
      <c r="D10870" s="103" t="s">
        <v>167</v>
      </c>
      <c r="E10870" s="125">
        <v>579.48</v>
      </c>
      <c r="F10870" s="125">
        <v>10.70900000000006</v>
      </c>
      <c r="G10870" s="103" t="s">
        <v>167</v>
      </c>
      <c r="H10870" s="119">
        <f t="shared" si="3542"/>
        <v>11.70900000000006</v>
      </c>
      <c r="I10870" s="125" t="s">
        <v>6883</v>
      </c>
      <c r="J10870" s="125">
        <v>64385.34</v>
      </c>
      <c r="L10870" s="118">
        <v>0.9</v>
      </c>
    </row>
    <row r="10871" spans="1:12" x14ac:dyDescent="0.2">
      <c r="D10871" s="103"/>
      <c r="G10871" s="103"/>
    </row>
    <row r="10872" spans="1:12" x14ac:dyDescent="0.2">
      <c r="A10872" s="126" t="s">
        <v>6884</v>
      </c>
      <c r="B10872" s="127">
        <v>965541.72699999996</v>
      </c>
      <c r="C10872" s="127">
        <v>6468241.7050000001</v>
      </c>
      <c r="D10872" s="103" t="s">
        <v>167</v>
      </c>
      <c r="E10872" s="125">
        <v>579.56100000000004</v>
      </c>
      <c r="F10872" s="125">
        <v>9.8559999999999945</v>
      </c>
      <c r="G10872" s="103" t="s">
        <v>167</v>
      </c>
      <c r="H10872" s="119">
        <f t="shared" si="3542"/>
        <v>10.855999999999995</v>
      </c>
      <c r="I10872" s="125" t="s">
        <v>6885</v>
      </c>
      <c r="J10872" s="125">
        <v>64387.38</v>
      </c>
      <c r="L10872" s="118">
        <v>0.9</v>
      </c>
    </row>
    <row r="10873" spans="1:12" x14ac:dyDescent="0.2">
      <c r="D10873" s="103"/>
      <c r="G10873" s="103"/>
    </row>
    <row r="10874" spans="1:12" x14ac:dyDescent="0.2">
      <c r="A10874" s="126">
        <v>4119</v>
      </c>
      <c r="B10874" s="127">
        <v>965541.94700000004</v>
      </c>
      <c r="C10874" s="127">
        <v>6468239.7230000002</v>
      </c>
      <c r="D10874" s="103" t="s">
        <v>167</v>
      </c>
      <c r="E10874" s="125">
        <v>579.649</v>
      </c>
      <c r="F10874" s="125">
        <v>8.86099999999999</v>
      </c>
      <c r="G10874" s="103" t="s">
        <v>167</v>
      </c>
      <c r="H10874" s="119">
        <f t="shared" si="3542"/>
        <v>9.86099999999999</v>
      </c>
      <c r="I10874" s="125" t="s">
        <v>6886</v>
      </c>
      <c r="J10874" s="125">
        <v>64389.65</v>
      </c>
      <c r="L10874" s="118">
        <v>0.9</v>
      </c>
    </row>
    <row r="10875" spans="1:12" x14ac:dyDescent="0.2">
      <c r="D10875" s="103"/>
      <c r="G10875" s="103"/>
    </row>
    <row r="10876" spans="1:12" x14ac:dyDescent="0.2">
      <c r="A10876" s="126" t="s">
        <v>6887</v>
      </c>
      <c r="B10876" s="127">
        <v>965542.26199999999</v>
      </c>
      <c r="C10876" s="127">
        <v>6468238.0710000005</v>
      </c>
      <c r="D10876" s="103" t="s">
        <v>167</v>
      </c>
      <c r="E10876" s="125">
        <v>579.72299999999996</v>
      </c>
      <c r="F10876" s="125">
        <v>8.1069999999999709</v>
      </c>
      <c r="G10876" s="103" t="s">
        <v>167</v>
      </c>
      <c r="H10876" s="119">
        <f t="shared" si="3542"/>
        <v>9.1069999999999709</v>
      </c>
      <c r="I10876" s="125" t="s">
        <v>6888</v>
      </c>
      <c r="J10876" s="125">
        <v>64391.519999999997</v>
      </c>
      <c r="L10876" s="118">
        <v>0.9</v>
      </c>
    </row>
    <row r="10877" spans="1:12" x14ac:dyDescent="0.2">
      <c r="D10877" s="103"/>
      <c r="G10877" s="103"/>
    </row>
    <row r="10878" spans="1:12" x14ac:dyDescent="0.2">
      <c r="A10878" s="126" t="s">
        <v>6889</v>
      </c>
      <c r="B10878" s="127">
        <v>965542.67099999997</v>
      </c>
      <c r="C10878" s="127">
        <v>6468236.4610000001</v>
      </c>
      <c r="D10878" s="103" t="s">
        <v>167</v>
      </c>
      <c r="E10878" s="125">
        <v>579.726</v>
      </c>
      <c r="F10878" s="125">
        <v>7.2630000000000337</v>
      </c>
      <c r="G10878" s="103" t="s">
        <v>167</v>
      </c>
      <c r="H10878" s="119">
        <f t="shared" ref="H10878:H10940" si="3543">F10878+L10878+0.1</f>
        <v>8.2630000000000337</v>
      </c>
      <c r="I10878" s="125" t="s">
        <v>6890</v>
      </c>
      <c r="J10878" s="125">
        <v>64393.39</v>
      </c>
      <c r="L10878" s="118">
        <v>0.9</v>
      </c>
    </row>
    <row r="10879" spans="1:12" x14ac:dyDescent="0.2">
      <c r="D10879" s="103"/>
      <c r="G10879" s="103"/>
    </row>
    <row r="10880" spans="1:12" x14ac:dyDescent="0.2">
      <c r="A10880" s="126" t="s">
        <v>6891</v>
      </c>
      <c r="B10880" s="127">
        <v>965542.96200000006</v>
      </c>
      <c r="C10880" s="127">
        <v>6468234.943</v>
      </c>
      <c r="D10880" s="103" t="s">
        <v>167</v>
      </c>
      <c r="E10880" s="125">
        <v>579.72900000000004</v>
      </c>
      <c r="F10880" s="125">
        <v>6.5350000000000819</v>
      </c>
      <c r="G10880" s="103" t="s">
        <v>167</v>
      </c>
      <c r="H10880" s="119">
        <f t="shared" si="3543"/>
        <v>7.5350000000000819</v>
      </c>
      <c r="I10880" s="125" t="s">
        <v>6892</v>
      </c>
      <c r="J10880" s="125">
        <v>64395.1</v>
      </c>
      <c r="L10880" s="118">
        <v>0.9</v>
      </c>
    </row>
    <row r="10881" spans="1:12" x14ac:dyDescent="0.2">
      <c r="D10881" s="103"/>
      <c r="G10881" s="103"/>
    </row>
    <row r="10882" spans="1:12" x14ac:dyDescent="0.2">
      <c r="A10882" s="126" t="s">
        <v>6893</v>
      </c>
      <c r="B10882" s="127">
        <v>965543.37199999997</v>
      </c>
      <c r="C10882" s="127">
        <v>6468233.4939999999</v>
      </c>
      <c r="D10882" s="103" t="s">
        <v>167</v>
      </c>
      <c r="E10882" s="125">
        <v>579.73199999999997</v>
      </c>
      <c r="F10882" s="125">
        <v>5.7730000000000246</v>
      </c>
      <c r="G10882" s="103" t="s">
        <v>167</v>
      </c>
      <c r="H10882" s="119">
        <f t="shared" si="3543"/>
        <v>6.7730000000000246</v>
      </c>
      <c r="I10882" s="125" t="s">
        <v>6894</v>
      </c>
      <c r="J10882" s="125">
        <v>64396.79</v>
      </c>
      <c r="L10882" s="118">
        <v>0.9</v>
      </c>
    </row>
    <row r="10883" spans="1:12" x14ac:dyDescent="0.2">
      <c r="D10883" s="103"/>
      <c r="G10883" s="103"/>
    </row>
    <row r="10884" spans="1:12" x14ac:dyDescent="0.2">
      <c r="A10884" s="126" t="s">
        <v>6895</v>
      </c>
      <c r="B10884" s="127">
        <v>965544.48899999994</v>
      </c>
      <c r="C10884" s="127">
        <v>6468229.9129999997</v>
      </c>
      <c r="D10884" s="103" t="s">
        <v>167</v>
      </c>
      <c r="E10884" s="125">
        <v>579.82799999999997</v>
      </c>
      <c r="F10884" s="125">
        <v>4.1490000000000009</v>
      </c>
      <c r="G10884" s="103" t="s">
        <v>167</v>
      </c>
      <c r="H10884" s="119">
        <f t="shared" si="3543"/>
        <v>5.1490000000000009</v>
      </c>
      <c r="I10884" s="125" t="s">
        <v>6896</v>
      </c>
      <c r="J10884" s="125">
        <v>64400.91</v>
      </c>
      <c r="L10884" s="118">
        <v>0.9</v>
      </c>
    </row>
    <row r="10885" spans="1:12" x14ac:dyDescent="0.2">
      <c r="D10885" s="103"/>
      <c r="G10885" s="103"/>
    </row>
    <row r="10886" spans="1:12" x14ac:dyDescent="0.2">
      <c r="A10886" s="126" t="s">
        <v>6897</v>
      </c>
      <c r="B10886" s="127">
        <v>965545.08100000001</v>
      </c>
      <c r="C10886" s="127">
        <v>6468227.9919999996</v>
      </c>
      <c r="D10886" s="103" t="s">
        <v>167</v>
      </c>
      <c r="E10886" s="125">
        <v>579.87900000000002</v>
      </c>
      <c r="F10886" s="125">
        <v>3.3190000000000737</v>
      </c>
      <c r="G10886" s="103" t="s">
        <v>167</v>
      </c>
      <c r="H10886" s="119">
        <f t="shared" si="3543"/>
        <v>4.3190000000000737</v>
      </c>
      <c r="I10886" s="125" t="s">
        <v>6898</v>
      </c>
      <c r="J10886" s="125">
        <v>64403.11</v>
      </c>
      <c r="L10886" s="118">
        <v>0.9</v>
      </c>
    </row>
    <row r="10887" spans="1:12" x14ac:dyDescent="0.2">
      <c r="D10887" s="103"/>
      <c r="G10887" s="103"/>
    </row>
    <row r="10888" spans="1:12" x14ac:dyDescent="0.2">
      <c r="A10888" s="126" t="s">
        <v>6899</v>
      </c>
      <c r="B10888" s="127">
        <v>965545.58600000001</v>
      </c>
      <c r="C10888" s="127">
        <v>6468226.7139999997</v>
      </c>
      <c r="D10888" s="103" t="s">
        <v>167</v>
      </c>
      <c r="E10888" s="125">
        <v>579.91099999999994</v>
      </c>
      <c r="F10888" s="125">
        <v>2.8399999999999181</v>
      </c>
      <c r="G10888" s="103" t="s">
        <v>167</v>
      </c>
      <c r="H10888" s="119">
        <f t="shared" si="3543"/>
        <v>3.8399999999999181</v>
      </c>
      <c r="I10888" s="125" t="s">
        <v>6900</v>
      </c>
      <c r="J10888" s="125">
        <v>64404.57</v>
      </c>
      <c r="L10888" s="118">
        <v>0.9</v>
      </c>
    </row>
    <row r="10889" spans="1:12" x14ac:dyDescent="0.2">
      <c r="D10889" s="103"/>
      <c r="G10889" s="103"/>
    </row>
    <row r="10890" spans="1:12" x14ac:dyDescent="0.2">
      <c r="A10890" s="126" t="s">
        <v>6901</v>
      </c>
      <c r="B10890" s="127">
        <v>965545.826</v>
      </c>
      <c r="C10890" s="127">
        <v>6468225.6799999997</v>
      </c>
      <c r="D10890" s="103" t="s">
        <v>167</v>
      </c>
      <c r="E10890" s="125">
        <v>579.93499999999995</v>
      </c>
      <c r="F10890" s="125">
        <v>2.4399999999999409</v>
      </c>
      <c r="G10890" s="103" t="s">
        <v>167</v>
      </c>
      <c r="H10890" s="119">
        <f t="shared" si="3543"/>
        <v>3.4399999999999409</v>
      </c>
      <c r="I10890" s="125" t="s">
        <v>6902</v>
      </c>
      <c r="J10890" s="125">
        <v>64405.71</v>
      </c>
      <c r="L10890" s="118">
        <v>0.9</v>
      </c>
    </row>
    <row r="10891" spans="1:12" x14ac:dyDescent="0.2">
      <c r="D10891" s="103"/>
      <c r="G10891" s="103"/>
    </row>
    <row r="10892" spans="1:12" x14ac:dyDescent="0.2">
      <c r="A10892" s="126" t="s">
        <v>6903</v>
      </c>
      <c r="B10892" s="127">
        <v>965546.32799999998</v>
      </c>
      <c r="C10892" s="127">
        <v>6468224.568</v>
      </c>
      <c r="D10892" s="103" t="s">
        <v>167</v>
      </c>
      <c r="E10892" s="125">
        <v>579.96299999999997</v>
      </c>
      <c r="F10892" s="125">
        <v>1.9809999999999945</v>
      </c>
      <c r="G10892" s="103" t="s">
        <v>167</v>
      </c>
      <c r="H10892" s="119">
        <f t="shared" si="3543"/>
        <v>2.9809999999999945</v>
      </c>
      <c r="I10892" s="125" t="s">
        <v>6904</v>
      </c>
      <c r="J10892" s="125">
        <v>64407.02</v>
      </c>
      <c r="L10892" s="118">
        <v>0.9</v>
      </c>
    </row>
    <row r="10893" spans="1:12" x14ac:dyDescent="0.2">
      <c r="D10893" s="103"/>
      <c r="G10893" s="103"/>
    </row>
    <row r="10894" spans="1:12" x14ac:dyDescent="0.2">
      <c r="A10894" s="126">
        <v>4120</v>
      </c>
      <c r="B10894" s="127">
        <v>965546.72600000002</v>
      </c>
      <c r="C10894" s="127">
        <v>6468222.7999999998</v>
      </c>
      <c r="D10894" s="103" t="s">
        <v>167</v>
      </c>
      <c r="E10894" s="125">
        <v>580.005</v>
      </c>
      <c r="F10894" s="125">
        <v>1.54200000000003</v>
      </c>
      <c r="G10894" s="103" t="s">
        <v>167</v>
      </c>
      <c r="H10894" s="119">
        <f t="shared" si="3543"/>
        <v>2.54200000000003</v>
      </c>
      <c r="I10894" s="125" t="s">
        <v>6905</v>
      </c>
      <c r="J10894" s="125">
        <v>64408.89</v>
      </c>
      <c r="L10894" s="118">
        <v>0.9</v>
      </c>
    </row>
    <row r="10895" spans="1:12" x14ac:dyDescent="0.2">
      <c r="D10895" s="103"/>
      <c r="G10895" s="103"/>
    </row>
    <row r="10896" spans="1:12" x14ac:dyDescent="0.2">
      <c r="A10896" s="126" t="s">
        <v>6906</v>
      </c>
      <c r="B10896" s="127">
        <v>965547.21100000001</v>
      </c>
      <c r="C10896" s="127">
        <v>6468221.8090000004</v>
      </c>
      <c r="D10896" s="103" t="s">
        <v>167</v>
      </c>
      <c r="E10896" s="125">
        <v>580.03</v>
      </c>
      <c r="F10896" s="125">
        <v>1.3600000000000136</v>
      </c>
      <c r="G10896" s="103" t="s">
        <v>167</v>
      </c>
      <c r="H10896" s="119">
        <f t="shared" si="3543"/>
        <v>2.3600000000000136</v>
      </c>
      <c r="I10896" s="125" t="s">
        <v>6907</v>
      </c>
      <c r="J10896" s="125">
        <v>64409.99</v>
      </c>
      <c r="L10896" s="118">
        <v>0.9</v>
      </c>
    </row>
    <row r="10897" spans="1:12" x14ac:dyDescent="0.2">
      <c r="D10897" s="103"/>
      <c r="G10897" s="103"/>
    </row>
    <row r="10898" spans="1:12" x14ac:dyDescent="0.2">
      <c r="A10898" s="126" t="s">
        <v>6908</v>
      </c>
      <c r="B10898" s="127">
        <v>965547.57</v>
      </c>
      <c r="C10898" s="127">
        <v>6468220.227</v>
      </c>
      <c r="D10898" s="103" t="s">
        <v>167</v>
      </c>
      <c r="E10898" s="125">
        <v>580.06799999999998</v>
      </c>
      <c r="F10898" s="125">
        <v>1.2069999999999936</v>
      </c>
      <c r="G10898" s="103" t="s">
        <v>167</v>
      </c>
      <c r="H10898" s="119">
        <f t="shared" si="3543"/>
        <v>2.0069999999999935</v>
      </c>
      <c r="I10898" s="125" t="s">
        <v>6909</v>
      </c>
      <c r="J10898" s="125">
        <v>64411.62</v>
      </c>
      <c r="L10898" s="118">
        <v>0.7</v>
      </c>
    </row>
    <row r="10899" spans="1:12" x14ac:dyDescent="0.2">
      <c r="D10899" s="103"/>
      <c r="G10899" s="103"/>
    </row>
    <row r="10900" spans="1:12" x14ac:dyDescent="0.2">
      <c r="A10900" s="126" t="s">
        <v>6910</v>
      </c>
      <c r="B10900" s="127">
        <v>965547.978</v>
      </c>
      <c r="C10900" s="127">
        <v>6468218.54</v>
      </c>
      <c r="D10900" s="103" t="s">
        <v>167</v>
      </c>
      <c r="E10900" s="125">
        <v>580.10900000000004</v>
      </c>
      <c r="F10900" s="125">
        <v>1.1840000000000828</v>
      </c>
      <c r="G10900" s="103" t="s">
        <v>167</v>
      </c>
      <c r="H10900" s="119">
        <f t="shared" si="3543"/>
        <v>1.9840000000000828</v>
      </c>
      <c r="I10900" s="125" t="s">
        <v>6911</v>
      </c>
      <c r="J10900" s="125">
        <v>64413.36</v>
      </c>
      <c r="L10900" s="118">
        <v>0.7</v>
      </c>
    </row>
    <row r="10901" spans="1:12" x14ac:dyDescent="0.2">
      <c r="D10901" s="103"/>
      <c r="G10901" s="103"/>
    </row>
    <row r="10902" spans="1:12" x14ac:dyDescent="0.2">
      <c r="A10902" s="126" t="s">
        <v>6912</v>
      </c>
      <c r="B10902" s="127">
        <v>965548.42599999998</v>
      </c>
      <c r="C10902" s="127">
        <v>6468216.3229999999</v>
      </c>
      <c r="D10902" s="103" t="s">
        <v>167</v>
      </c>
      <c r="E10902" s="125">
        <v>580.17100000000005</v>
      </c>
      <c r="F10902" s="125">
        <v>1.2100000000000364</v>
      </c>
      <c r="G10902" s="103" t="s">
        <v>167</v>
      </c>
      <c r="H10902" s="119">
        <f t="shared" si="3543"/>
        <v>2.0100000000000362</v>
      </c>
      <c r="I10902" s="125" t="s">
        <v>6913</v>
      </c>
      <c r="J10902" s="125">
        <v>64415.62</v>
      </c>
      <c r="L10902" s="118">
        <v>0.7</v>
      </c>
    </row>
    <row r="10903" spans="1:12" x14ac:dyDescent="0.2">
      <c r="D10903" s="103"/>
      <c r="G10903" s="103"/>
    </row>
    <row r="10904" spans="1:12" x14ac:dyDescent="0.2">
      <c r="A10904" s="126" t="s">
        <v>6914</v>
      </c>
      <c r="B10904" s="127">
        <v>965548.821</v>
      </c>
      <c r="C10904" s="127">
        <v>6468214.5369999995</v>
      </c>
      <c r="D10904" s="103" t="s">
        <v>167</v>
      </c>
      <c r="E10904" s="125">
        <v>580.221</v>
      </c>
      <c r="F10904" s="125">
        <v>1.1910000000000309</v>
      </c>
      <c r="G10904" s="103" t="s">
        <v>167</v>
      </c>
      <c r="H10904" s="119">
        <f t="shared" si="3543"/>
        <v>1.991000000000031</v>
      </c>
      <c r="I10904" s="125" t="s">
        <v>6915</v>
      </c>
      <c r="J10904" s="125">
        <v>64417.45</v>
      </c>
      <c r="L10904" s="118">
        <v>0.7</v>
      </c>
    </row>
    <row r="10905" spans="1:12" x14ac:dyDescent="0.2">
      <c r="D10905" s="103"/>
      <c r="G10905" s="103"/>
    </row>
    <row r="10906" spans="1:12" x14ac:dyDescent="0.2">
      <c r="A10906" s="126" t="s">
        <v>6916</v>
      </c>
      <c r="B10906" s="127">
        <v>965549.28300000005</v>
      </c>
      <c r="C10906" s="127">
        <v>6468211.0039999997</v>
      </c>
      <c r="D10906" s="103" t="s">
        <v>167</v>
      </c>
      <c r="E10906" s="125">
        <v>580.32100000000003</v>
      </c>
      <c r="F10906" s="125">
        <v>1.1130000000000564</v>
      </c>
      <c r="G10906" s="103" t="s">
        <v>167</v>
      </c>
      <c r="H10906" s="119">
        <f t="shared" si="3543"/>
        <v>1.9130000000000564</v>
      </c>
      <c r="I10906" s="125" t="s">
        <v>6917</v>
      </c>
      <c r="J10906" s="125">
        <v>64421.02</v>
      </c>
      <c r="L10906" s="118">
        <v>0.7</v>
      </c>
    </row>
    <row r="10907" spans="1:12" x14ac:dyDescent="0.2">
      <c r="D10907" s="103"/>
      <c r="G10907" s="103"/>
    </row>
    <row r="10908" spans="1:12" x14ac:dyDescent="0.2">
      <c r="A10908" s="126" t="s">
        <v>6918</v>
      </c>
      <c r="B10908" s="127">
        <v>965549.57</v>
      </c>
      <c r="C10908" s="127">
        <v>6468209.2060000002</v>
      </c>
      <c r="D10908" s="103" t="s">
        <v>167</v>
      </c>
      <c r="E10908" s="125">
        <v>580.37199999999996</v>
      </c>
      <c r="F10908" s="125">
        <v>0.92399999999997817</v>
      </c>
      <c r="G10908" s="103" t="s">
        <v>167</v>
      </c>
      <c r="H10908" s="119">
        <f t="shared" si="3543"/>
        <v>1.7239999999999782</v>
      </c>
      <c r="I10908" s="125" t="s">
        <v>6919</v>
      </c>
      <c r="J10908" s="125">
        <v>64422.86</v>
      </c>
      <c r="L10908" s="118">
        <v>0.7</v>
      </c>
    </row>
    <row r="10909" spans="1:12" x14ac:dyDescent="0.2">
      <c r="D10909" s="103"/>
      <c r="G10909" s="103"/>
    </row>
    <row r="10910" spans="1:12" x14ac:dyDescent="0.2">
      <c r="A10910" s="126" t="s">
        <v>6920</v>
      </c>
      <c r="B10910" s="127">
        <v>965550.07900000003</v>
      </c>
      <c r="C10910" s="127">
        <v>6468205.7400000002</v>
      </c>
      <c r="D10910" s="103" t="s">
        <v>167</v>
      </c>
      <c r="E10910" s="125">
        <v>580.46799999999996</v>
      </c>
      <c r="F10910" s="125">
        <v>0.62599999999997635</v>
      </c>
      <c r="G10910" s="103" t="s">
        <v>167</v>
      </c>
      <c r="H10910" s="119">
        <f t="shared" si="3543"/>
        <v>1.4259999999999764</v>
      </c>
      <c r="I10910" s="125" t="s">
        <v>6921</v>
      </c>
      <c r="J10910" s="125">
        <v>64426.38</v>
      </c>
      <c r="L10910" s="118">
        <v>0.7</v>
      </c>
    </row>
    <row r="10911" spans="1:12" x14ac:dyDescent="0.2">
      <c r="D10911" s="103"/>
      <c r="G10911" s="103"/>
    </row>
    <row r="10912" spans="1:12" x14ac:dyDescent="0.2">
      <c r="A10912" s="126">
        <v>4121</v>
      </c>
      <c r="B10912" s="127">
        <v>965550.56599999999</v>
      </c>
      <c r="C10912" s="127">
        <v>6468202.1619999995</v>
      </c>
      <c r="D10912" s="103" t="s">
        <v>167</v>
      </c>
      <c r="E10912" s="125">
        <v>580.58100000000002</v>
      </c>
      <c r="F10912" s="125">
        <v>0.45</v>
      </c>
      <c r="G10912" s="103" t="s">
        <v>167</v>
      </c>
      <c r="H10912" s="119">
        <f t="shared" si="3543"/>
        <v>1.25</v>
      </c>
      <c r="I10912" s="125" t="s">
        <v>6922</v>
      </c>
      <c r="J10912" s="125">
        <v>64430.01</v>
      </c>
      <c r="L10912" s="118">
        <v>0.7</v>
      </c>
    </row>
    <row r="10913" spans="1:12" x14ac:dyDescent="0.2">
      <c r="D10913" s="103"/>
      <c r="G10913" s="103"/>
    </row>
    <row r="10914" spans="1:12" x14ac:dyDescent="0.2">
      <c r="A10914" s="126" t="s">
        <v>6923</v>
      </c>
      <c r="B10914" s="127">
        <v>965550.83100000001</v>
      </c>
      <c r="C10914" s="127">
        <v>6468200.1490000002</v>
      </c>
      <c r="D10914" s="103" t="s">
        <v>167</v>
      </c>
      <c r="E10914" s="125">
        <v>580.64499999999998</v>
      </c>
      <c r="F10914" s="125">
        <v>0.45</v>
      </c>
      <c r="G10914" s="103" t="s">
        <v>167</v>
      </c>
      <c r="H10914" s="119">
        <f t="shared" si="3543"/>
        <v>1.25</v>
      </c>
      <c r="I10914" s="125" t="s">
        <v>6924</v>
      </c>
      <c r="J10914" s="125">
        <v>64432.04</v>
      </c>
      <c r="L10914" s="118">
        <v>0.7</v>
      </c>
    </row>
    <row r="10915" spans="1:12" x14ac:dyDescent="0.2">
      <c r="D10915" s="103"/>
      <c r="G10915" s="103"/>
    </row>
    <row r="10916" spans="1:12" x14ac:dyDescent="0.2">
      <c r="A10916" s="126" t="s">
        <v>6925</v>
      </c>
      <c r="B10916" s="127">
        <v>965552.071</v>
      </c>
      <c r="C10916" s="127">
        <v>6468192.1059999997</v>
      </c>
      <c r="D10916" s="103" t="s">
        <v>167</v>
      </c>
      <c r="E10916" s="125">
        <v>580.91499999999996</v>
      </c>
      <c r="F10916" s="125">
        <v>0.4819999999999709</v>
      </c>
      <c r="G10916" s="103" t="s">
        <v>167</v>
      </c>
      <c r="H10916" s="119">
        <f t="shared" si="3543"/>
        <v>1.2819999999999709</v>
      </c>
      <c r="I10916" s="125" t="s">
        <v>6926</v>
      </c>
      <c r="J10916" s="125">
        <v>64440.18</v>
      </c>
      <c r="L10916" s="118">
        <v>0.7</v>
      </c>
    </row>
    <row r="10917" spans="1:12" x14ac:dyDescent="0.2">
      <c r="D10917" s="103"/>
      <c r="G10917" s="103"/>
    </row>
    <row r="10918" spans="1:12" x14ac:dyDescent="0.2">
      <c r="A10918" s="126">
        <v>4122</v>
      </c>
      <c r="B10918" s="127">
        <v>965553.51399999997</v>
      </c>
      <c r="C10918" s="127">
        <v>6468182.7589999996</v>
      </c>
      <c r="D10918" s="103" t="s">
        <v>167</v>
      </c>
      <c r="E10918" s="125">
        <v>581.06600000000003</v>
      </c>
      <c r="F10918" s="125">
        <v>0.45</v>
      </c>
      <c r="G10918" s="103" t="s">
        <v>167</v>
      </c>
      <c r="H10918" s="119">
        <f t="shared" si="3543"/>
        <v>1.25</v>
      </c>
      <c r="I10918" s="125" t="s">
        <v>6927</v>
      </c>
      <c r="J10918" s="125">
        <v>64449.64</v>
      </c>
      <c r="L10918" s="118">
        <v>0.7</v>
      </c>
    </row>
    <row r="10919" spans="1:12" x14ac:dyDescent="0.2">
      <c r="D10919" s="103"/>
      <c r="G10919" s="103"/>
    </row>
    <row r="10920" spans="1:12" x14ac:dyDescent="0.2">
      <c r="A10920" s="126" t="s">
        <v>6928</v>
      </c>
      <c r="B10920" s="127">
        <v>965554.84100000001</v>
      </c>
      <c r="C10920" s="127">
        <v>6468173.4970000004</v>
      </c>
      <c r="D10920" s="103" t="s">
        <v>167</v>
      </c>
      <c r="E10920" s="125">
        <v>581.33299999999997</v>
      </c>
      <c r="F10920" s="125">
        <v>0.45</v>
      </c>
      <c r="G10920" s="103" t="s">
        <v>167</v>
      </c>
      <c r="H10920" s="119">
        <f t="shared" si="3543"/>
        <v>1.25</v>
      </c>
      <c r="I10920" s="125" t="s">
        <v>6929</v>
      </c>
      <c r="J10920" s="125">
        <v>64459</v>
      </c>
      <c r="L10920" s="118">
        <v>0.7</v>
      </c>
    </row>
    <row r="10921" spans="1:12" x14ac:dyDescent="0.2">
      <c r="D10921" s="103"/>
      <c r="G10921" s="103"/>
    </row>
    <row r="10922" spans="1:12" x14ac:dyDescent="0.2">
      <c r="A10922" s="126" t="s">
        <v>6930</v>
      </c>
      <c r="B10922" s="127">
        <v>965555.81700000004</v>
      </c>
      <c r="C10922" s="127">
        <v>6468165.9110000003</v>
      </c>
      <c r="D10922" s="103" t="s">
        <v>167</v>
      </c>
      <c r="E10922" s="125">
        <v>581.55600000000004</v>
      </c>
      <c r="F10922" s="125">
        <v>0.45</v>
      </c>
      <c r="G10922" s="103" t="s">
        <v>167</v>
      </c>
      <c r="H10922" s="119">
        <f t="shared" si="3543"/>
        <v>1.25</v>
      </c>
      <c r="I10922" s="125" t="s">
        <v>6931</v>
      </c>
      <c r="J10922" s="125">
        <v>64466.65</v>
      </c>
      <c r="L10922" s="118">
        <v>0.7</v>
      </c>
    </row>
    <row r="10923" spans="1:12" x14ac:dyDescent="0.2">
      <c r="D10923" s="103"/>
      <c r="G10923" s="103"/>
    </row>
    <row r="10924" spans="1:12" x14ac:dyDescent="0.2">
      <c r="A10924" s="126">
        <v>4123</v>
      </c>
      <c r="B10924" s="127">
        <v>965556.34900000005</v>
      </c>
      <c r="C10924" s="127">
        <v>6468161.1289999997</v>
      </c>
      <c r="D10924" s="103" t="s">
        <v>167</v>
      </c>
      <c r="E10924" s="125">
        <v>581.69899999999996</v>
      </c>
      <c r="F10924" s="125">
        <v>0.45699999999999363</v>
      </c>
      <c r="G10924" s="103" t="s">
        <v>167</v>
      </c>
      <c r="H10924" s="119">
        <f t="shared" si="3543"/>
        <v>1.2569999999999937</v>
      </c>
      <c r="I10924" s="125" t="s">
        <v>6932</v>
      </c>
      <c r="J10924" s="125">
        <v>64471.46</v>
      </c>
      <c r="L10924" s="118">
        <v>0.7</v>
      </c>
    </row>
    <row r="10925" spans="1:12" x14ac:dyDescent="0.2">
      <c r="D10925" s="103"/>
      <c r="G10925" s="103"/>
    </row>
    <row r="10926" spans="1:12" x14ac:dyDescent="0.2">
      <c r="A10926" s="126">
        <v>4124</v>
      </c>
      <c r="B10926" s="127">
        <v>965558.20900000003</v>
      </c>
      <c r="C10926" s="127">
        <v>6468147.1320000002</v>
      </c>
      <c r="D10926" s="103" t="s">
        <v>167</v>
      </c>
      <c r="E10926" s="125">
        <v>582.16600000000005</v>
      </c>
      <c r="F10926" s="125">
        <v>0.5200000000000955</v>
      </c>
      <c r="G10926" s="103" t="s">
        <v>167</v>
      </c>
      <c r="H10926" s="119">
        <f t="shared" si="3543"/>
        <v>1.3200000000000955</v>
      </c>
      <c r="I10926" s="125" t="s">
        <v>6933</v>
      </c>
      <c r="J10926" s="125">
        <v>64485.59</v>
      </c>
      <c r="L10926" s="118">
        <v>0.7</v>
      </c>
    </row>
    <row r="10927" spans="1:12" x14ac:dyDescent="0.2">
      <c r="D10927" s="103"/>
      <c r="G10927" s="103"/>
    </row>
    <row r="10928" spans="1:12" x14ac:dyDescent="0.2">
      <c r="A10928" s="126">
        <v>4125</v>
      </c>
      <c r="B10928" s="127">
        <v>965560.81299999997</v>
      </c>
      <c r="C10928" s="127">
        <v>6468127.9119999995</v>
      </c>
      <c r="D10928" s="103" t="s">
        <v>167</v>
      </c>
      <c r="E10928" s="125">
        <v>582.74400000000003</v>
      </c>
      <c r="F10928" s="125">
        <v>0.54300000000000637</v>
      </c>
      <c r="G10928" s="103" t="s">
        <v>167</v>
      </c>
      <c r="H10928" s="119">
        <f t="shared" si="3543"/>
        <v>1.3430000000000064</v>
      </c>
      <c r="I10928" s="125" t="s">
        <v>6934</v>
      </c>
      <c r="J10928" s="125">
        <v>64504.99</v>
      </c>
      <c r="L10928" s="118">
        <v>0.7</v>
      </c>
    </row>
    <row r="10929" spans="1:12" x14ac:dyDescent="0.2">
      <c r="D10929" s="103"/>
      <c r="G10929" s="103"/>
    </row>
    <row r="10930" spans="1:12" x14ac:dyDescent="0.2">
      <c r="A10930" s="126">
        <v>4126</v>
      </c>
      <c r="B10930" s="127">
        <v>965563.53799999994</v>
      </c>
      <c r="C10930" s="127">
        <v>6468109.1229999997</v>
      </c>
      <c r="D10930" s="103" t="s">
        <v>167</v>
      </c>
      <c r="E10930" s="125">
        <v>583.28</v>
      </c>
      <c r="F10930" s="125">
        <v>0.52099999999995816</v>
      </c>
      <c r="G10930" s="103" t="s">
        <v>167</v>
      </c>
      <c r="H10930" s="119">
        <f t="shared" si="3543"/>
        <v>1.3209999999999582</v>
      </c>
      <c r="I10930" s="125" t="s">
        <v>6935</v>
      </c>
      <c r="J10930" s="125">
        <v>64523.98</v>
      </c>
      <c r="L10930" s="118">
        <v>0.7</v>
      </c>
    </row>
    <row r="10931" spans="1:12" x14ac:dyDescent="0.2">
      <c r="D10931" s="103"/>
      <c r="G10931" s="103"/>
    </row>
    <row r="10932" spans="1:12" x14ac:dyDescent="0.2">
      <c r="A10932" s="126" t="s">
        <v>6936</v>
      </c>
      <c r="B10932" s="127">
        <v>965566.59100000001</v>
      </c>
      <c r="C10932" s="127">
        <v>6468090.0039999997</v>
      </c>
      <c r="D10932" s="103" t="s">
        <v>167</v>
      </c>
      <c r="E10932" s="125">
        <v>583.875</v>
      </c>
      <c r="F10932" s="125">
        <v>0.53599999999994452</v>
      </c>
      <c r="G10932" s="103" t="s">
        <v>167</v>
      </c>
      <c r="H10932" s="119">
        <f t="shared" si="3543"/>
        <v>1.3359999999999446</v>
      </c>
      <c r="I10932" s="125" t="s">
        <v>6937</v>
      </c>
      <c r="J10932" s="125">
        <v>64543.51</v>
      </c>
      <c r="L10932" s="118">
        <v>0.7</v>
      </c>
    </row>
    <row r="10933" spans="1:12" x14ac:dyDescent="0.2">
      <c r="D10933" s="103"/>
      <c r="G10933" s="103"/>
    </row>
    <row r="10934" spans="1:12" x14ac:dyDescent="0.2">
      <c r="A10934" s="126">
        <v>4127</v>
      </c>
      <c r="B10934" s="127">
        <v>965567.27800000005</v>
      </c>
      <c r="C10934" s="127">
        <v>6468085.8569999998</v>
      </c>
      <c r="D10934" s="103" t="s">
        <v>167</v>
      </c>
      <c r="E10934" s="125">
        <v>584.01599999999996</v>
      </c>
      <c r="F10934" s="125">
        <v>0.57899999999995089</v>
      </c>
      <c r="G10934" s="103" t="s">
        <v>167</v>
      </c>
      <c r="H10934" s="119">
        <f t="shared" si="3543"/>
        <v>1.3789999999999509</v>
      </c>
      <c r="I10934" s="125" t="s">
        <v>6938</v>
      </c>
      <c r="J10934" s="125">
        <v>64547.72</v>
      </c>
      <c r="L10934" s="118">
        <v>0.7</v>
      </c>
    </row>
    <row r="10935" spans="1:12" x14ac:dyDescent="0.2">
      <c r="D10935" s="103"/>
      <c r="G10935" s="103"/>
    </row>
    <row r="10936" spans="1:12" x14ac:dyDescent="0.2">
      <c r="A10936" s="126">
        <v>4128</v>
      </c>
      <c r="B10936" s="127">
        <v>965570.12399999995</v>
      </c>
      <c r="C10936" s="127">
        <v>6468071.4529999997</v>
      </c>
      <c r="D10936" s="103" t="s">
        <v>167</v>
      </c>
      <c r="E10936" s="125">
        <v>584.48699999999997</v>
      </c>
      <c r="F10936" s="125">
        <v>0.55399999999997362</v>
      </c>
      <c r="G10936" s="103" t="s">
        <v>167</v>
      </c>
      <c r="H10936" s="119">
        <f t="shared" si="3543"/>
        <v>1.3539999999999737</v>
      </c>
      <c r="I10936" s="125" t="s">
        <v>6939</v>
      </c>
      <c r="J10936" s="125">
        <v>64562.25</v>
      </c>
      <c r="L10936" s="118">
        <v>0.7</v>
      </c>
    </row>
    <row r="10937" spans="1:12" x14ac:dyDescent="0.2">
      <c r="D10937" s="103"/>
      <c r="G10937" s="103"/>
    </row>
    <row r="10938" spans="1:12" x14ac:dyDescent="0.2">
      <c r="A10938" s="126">
        <v>4129</v>
      </c>
      <c r="B10938" s="127">
        <v>965574.10400000005</v>
      </c>
      <c r="C10938" s="127">
        <v>6468052.3700000001</v>
      </c>
      <c r="D10938" s="103" t="s">
        <v>167</v>
      </c>
      <c r="E10938" s="125">
        <v>585.13300000000004</v>
      </c>
      <c r="F10938" s="125">
        <v>0.49700000000007094</v>
      </c>
      <c r="G10938" s="103" t="s">
        <v>167</v>
      </c>
      <c r="H10938" s="119">
        <f t="shared" si="3543"/>
        <v>1.297000000000071</v>
      </c>
      <c r="I10938" s="125" t="s">
        <v>6940</v>
      </c>
      <c r="J10938" s="125">
        <v>64581.87</v>
      </c>
      <c r="L10938" s="118">
        <v>0.7</v>
      </c>
    </row>
    <row r="10939" spans="1:12" x14ac:dyDescent="0.2">
      <c r="D10939" s="103"/>
      <c r="G10939" s="103"/>
    </row>
    <row r="10940" spans="1:12" x14ac:dyDescent="0.2">
      <c r="A10940" s="126">
        <v>4130</v>
      </c>
      <c r="B10940" s="127">
        <v>965578.63600000006</v>
      </c>
      <c r="C10940" s="127">
        <v>6468033.352</v>
      </c>
      <c r="D10940" s="103" t="s">
        <v>167</v>
      </c>
      <c r="E10940" s="125">
        <v>585.79300000000001</v>
      </c>
      <c r="F10940" s="125">
        <v>0.53700000000003456</v>
      </c>
      <c r="G10940" s="103" t="s">
        <v>167</v>
      </c>
      <c r="H10940" s="119">
        <f t="shared" si="3543"/>
        <v>1.3370000000000346</v>
      </c>
      <c r="I10940" s="125" t="s">
        <v>6941</v>
      </c>
      <c r="J10940" s="125">
        <v>64601.48</v>
      </c>
      <c r="L10940" s="118">
        <v>0.7</v>
      </c>
    </row>
    <row r="10941" spans="1:12" x14ac:dyDescent="0.2">
      <c r="D10941" s="103"/>
      <c r="G10941" s="103"/>
    </row>
    <row r="10942" spans="1:12" x14ac:dyDescent="0.2">
      <c r="A10942" s="126" t="s">
        <v>6942</v>
      </c>
      <c r="B10942" s="127">
        <v>965581.12199999997</v>
      </c>
      <c r="C10942" s="127">
        <v>6468023.7479999997</v>
      </c>
      <c r="D10942" s="103" t="s">
        <v>167</v>
      </c>
      <c r="E10942" s="125">
        <v>586.10799999999995</v>
      </c>
      <c r="F10942" s="125">
        <v>0.57299999999997908</v>
      </c>
      <c r="G10942" s="103" t="s">
        <v>167</v>
      </c>
      <c r="H10942" s="119">
        <f t="shared" ref="H10942:H11004" si="3544">F10942+L10942+0.1</f>
        <v>1.3729999999999791</v>
      </c>
      <c r="I10942" s="125" t="s">
        <v>6943</v>
      </c>
      <c r="J10942" s="125">
        <v>64611.41</v>
      </c>
      <c r="L10942" s="118">
        <v>0.7</v>
      </c>
    </row>
    <row r="10943" spans="1:12" x14ac:dyDescent="0.2">
      <c r="D10943" s="103"/>
      <c r="G10943" s="103"/>
    </row>
    <row r="10944" spans="1:12" x14ac:dyDescent="0.2">
      <c r="A10944" s="126">
        <v>4131</v>
      </c>
      <c r="B10944" s="127">
        <v>965583.44299999997</v>
      </c>
      <c r="C10944" s="127">
        <v>6468015.0159999998</v>
      </c>
      <c r="D10944" s="103" t="s">
        <v>167</v>
      </c>
      <c r="E10944" s="125">
        <v>586.40300000000002</v>
      </c>
      <c r="F10944" s="125">
        <v>0.53399999999999181</v>
      </c>
      <c r="G10944" s="103" t="s">
        <v>167</v>
      </c>
      <c r="H10944" s="119">
        <f t="shared" si="3544"/>
        <v>1.3339999999999919</v>
      </c>
      <c r="I10944" s="125" t="s">
        <v>6944</v>
      </c>
      <c r="J10944" s="125">
        <v>64620.45</v>
      </c>
      <c r="L10944" s="118">
        <v>0.7</v>
      </c>
    </row>
    <row r="10945" spans="1:12" x14ac:dyDescent="0.2">
      <c r="D10945" s="103"/>
      <c r="G10945" s="103"/>
    </row>
    <row r="10946" spans="1:12" x14ac:dyDescent="0.2">
      <c r="A10946" s="126" t="s">
        <v>6945</v>
      </c>
      <c r="B10946" s="127">
        <v>965586.64899999998</v>
      </c>
      <c r="C10946" s="127">
        <v>6468004.3770000003</v>
      </c>
      <c r="D10946" s="103" t="s">
        <v>167</v>
      </c>
      <c r="E10946" s="125">
        <v>586.76800000000003</v>
      </c>
      <c r="F10946" s="125">
        <v>0.56500000000005457</v>
      </c>
      <c r="G10946" s="103" t="s">
        <v>167</v>
      </c>
      <c r="H10946" s="119">
        <f t="shared" si="3544"/>
        <v>1.3650000000000546</v>
      </c>
      <c r="I10946" s="125" t="s">
        <v>6946</v>
      </c>
      <c r="J10946" s="125">
        <v>64631.57</v>
      </c>
      <c r="L10946" s="118">
        <v>0.7</v>
      </c>
    </row>
    <row r="10947" spans="1:12" x14ac:dyDescent="0.2">
      <c r="D10947" s="103"/>
      <c r="G10947" s="103"/>
    </row>
    <row r="10948" spans="1:12" x14ac:dyDescent="0.2">
      <c r="A10948" s="126">
        <v>4132</v>
      </c>
      <c r="B10948" s="127">
        <v>965589.13899999997</v>
      </c>
      <c r="C10948" s="127">
        <v>6467995.8159999996</v>
      </c>
      <c r="D10948" s="103" t="s">
        <v>167</v>
      </c>
      <c r="E10948" s="125">
        <v>587.09199999999998</v>
      </c>
      <c r="F10948" s="125">
        <v>0.56200000000001182</v>
      </c>
      <c r="G10948" s="103" t="s">
        <v>167</v>
      </c>
      <c r="H10948" s="119">
        <f t="shared" si="3544"/>
        <v>1.3620000000000119</v>
      </c>
      <c r="I10948" s="125" t="s">
        <v>6947</v>
      </c>
      <c r="J10948" s="125">
        <v>64640.33</v>
      </c>
      <c r="L10948" s="118">
        <v>0.7</v>
      </c>
    </row>
    <row r="10949" spans="1:12" x14ac:dyDescent="0.2">
      <c r="D10949" s="103"/>
      <c r="G10949" s="103"/>
    </row>
    <row r="10950" spans="1:12" x14ac:dyDescent="0.2">
      <c r="A10950" s="126">
        <v>4133</v>
      </c>
      <c r="B10950" s="127">
        <v>965595.18599999999</v>
      </c>
      <c r="C10950" s="127">
        <v>6467977.1030000001</v>
      </c>
      <c r="D10950" s="103" t="s">
        <v>167</v>
      </c>
      <c r="E10950" s="125">
        <v>587.73</v>
      </c>
      <c r="F10950" s="125">
        <v>0.47800000000006548</v>
      </c>
      <c r="G10950" s="103" t="s">
        <v>167</v>
      </c>
      <c r="H10950" s="119">
        <f t="shared" si="3544"/>
        <v>1.2780000000000655</v>
      </c>
      <c r="I10950" s="125" t="s">
        <v>6948</v>
      </c>
      <c r="J10950" s="125">
        <v>64660.17</v>
      </c>
      <c r="L10950" s="118">
        <v>0.7</v>
      </c>
    </row>
    <row r="10951" spans="1:12" x14ac:dyDescent="0.2">
      <c r="D10951" s="103"/>
      <c r="G10951" s="103"/>
    </row>
    <row r="10952" spans="1:12" x14ac:dyDescent="0.2">
      <c r="A10952" s="126">
        <v>4134</v>
      </c>
      <c r="B10952" s="127">
        <v>965601.83900000004</v>
      </c>
      <c r="C10952" s="127">
        <v>6467958.3430000003</v>
      </c>
      <c r="D10952" s="103" t="s">
        <v>167</v>
      </c>
      <c r="E10952" s="125">
        <v>588.40599999999995</v>
      </c>
      <c r="F10952" s="125">
        <v>0.53099999999994907</v>
      </c>
      <c r="G10952" s="103" t="s">
        <v>167</v>
      </c>
      <c r="H10952" s="119">
        <f t="shared" si="3544"/>
        <v>1.3309999999999491</v>
      </c>
      <c r="I10952" s="125" t="s">
        <v>6949</v>
      </c>
      <c r="J10952" s="125">
        <v>64679.93</v>
      </c>
      <c r="L10952" s="118">
        <v>0.7</v>
      </c>
    </row>
    <row r="10953" spans="1:12" x14ac:dyDescent="0.2">
      <c r="D10953" s="103"/>
      <c r="G10953" s="103"/>
    </row>
    <row r="10954" spans="1:12" x14ac:dyDescent="0.2">
      <c r="A10954" s="126" t="s">
        <v>6950</v>
      </c>
      <c r="B10954" s="127">
        <v>965606.42200000002</v>
      </c>
      <c r="C10954" s="127">
        <v>6467946.4249999998</v>
      </c>
      <c r="D10954" s="103" t="s">
        <v>167</v>
      </c>
      <c r="E10954" s="125">
        <v>588.81700000000001</v>
      </c>
      <c r="F10954" s="125">
        <v>0.54700000000002547</v>
      </c>
      <c r="G10954" s="103" t="s">
        <v>167</v>
      </c>
      <c r="H10954" s="119">
        <f t="shared" si="3544"/>
        <v>1.3470000000000255</v>
      </c>
      <c r="I10954" s="125" t="s">
        <v>6951</v>
      </c>
      <c r="J10954" s="125">
        <v>64692.86</v>
      </c>
      <c r="L10954" s="118">
        <v>0.7</v>
      </c>
    </row>
    <row r="10955" spans="1:12" x14ac:dyDescent="0.2">
      <c r="D10955" s="103"/>
      <c r="G10955" s="103"/>
    </row>
    <row r="10956" spans="1:12" x14ac:dyDescent="0.2">
      <c r="A10956" s="126">
        <v>4135</v>
      </c>
      <c r="B10956" s="127">
        <v>965609.24899999995</v>
      </c>
      <c r="C10956" s="127">
        <v>6467939.4850000003</v>
      </c>
      <c r="D10956" s="103" t="s">
        <v>167</v>
      </c>
      <c r="E10956" s="125">
        <v>589.02300000000002</v>
      </c>
      <c r="F10956" s="125">
        <v>0.58699999999998909</v>
      </c>
      <c r="G10956" s="103" t="s">
        <v>167</v>
      </c>
      <c r="H10956" s="119">
        <f t="shared" si="3544"/>
        <v>1.3869999999999891</v>
      </c>
      <c r="I10956" s="125" t="s">
        <v>6952</v>
      </c>
      <c r="J10956" s="125">
        <v>64700.36</v>
      </c>
      <c r="L10956" s="118">
        <v>0.7</v>
      </c>
    </row>
    <row r="10957" spans="1:12" x14ac:dyDescent="0.2">
      <c r="D10957" s="103"/>
      <c r="G10957" s="103"/>
    </row>
    <row r="10958" spans="1:12" x14ac:dyDescent="0.2">
      <c r="A10958" s="126" t="s">
        <v>6953</v>
      </c>
      <c r="B10958" s="127">
        <v>965616.24399999995</v>
      </c>
      <c r="C10958" s="127">
        <v>6467922.6919999998</v>
      </c>
      <c r="D10958" s="103" t="s">
        <v>167</v>
      </c>
      <c r="E10958" s="125">
        <v>589.59</v>
      </c>
      <c r="F10958" s="125">
        <v>0.54399999999998272</v>
      </c>
      <c r="G10958" s="103" t="s">
        <v>167</v>
      </c>
      <c r="H10958" s="119">
        <f t="shared" si="3544"/>
        <v>1.3439999999999828</v>
      </c>
      <c r="I10958" s="125" t="s">
        <v>6954</v>
      </c>
      <c r="J10958" s="125">
        <v>64718.559999999998</v>
      </c>
      <c r="L10958" s="118">
        <v>0.7</v>
      </c>
    </row>
    <row r="10959" spans="1:12" x14ac:dyDescent="0.2">
      <c r="D10959" s="103"/>
      <c r="G10959" s="103"/>
    </row>
    <row r="10960" spans="1:12" x14ac:dyDescent="0.2">
      <c r="A10960" s="126">
        <v>4136</v>
      </c>
      <c r="B10960" s="127">
        <v>965618.39899999998</v>
      </c>
      <c r="C10960" s="127">
        <v>6467917.1749999998</v>
      </c>
      <c r="D10960" s="103" t="s">
        <v>167</v>
      </c>
      <c r="E10960" s="125">
        <v>589.81500000000005</v>
      </c>
      <c r="F10960" s="125">
        <v>0.49100000000009913</v>
      </c>
      <c r="G10960" s="103" t="s">
        <v>167</v>
      </c>
      <c r="H10960" s="119">
        <f t="shared" si="3544"/>
        <v>1.2910000000000992</v>
      </c>
      <c r="I10960" s="125" t="s">
        <v>6955</v>
      </c>
      <c r="J10960" s="125">
        <v>64724.49</v>
      </c>
      <c r="L10960" s="118">
        <v>0.7</v>
      </c>
    </row>
    <row r="10961" spans="1:12" x14ac:dyDescent="0.2">
      <c r="D10961" s="103"/>
      <c r="G10961" s="103"/>
    </row>
    <row r="10962" spans="1:12" x14ac:dyDescent="0.2">
      <c r="A10962" s="126">
        <v>4137</v>
      </c>
      <c r="B10962" s="127">
        <v>965624.78500000003</v>
      </c>
      <c r="C10962" s="127">
        <v>6467902.9419999998</v>
      </c>
      <c r="D10962" s="103" t="s">
        <v>167</v>
      </c>
      <c r="E10962" s="125">
        <v>590.279</v>
      </c>
      <c r="F10962" s="125">
        <v>0.56799999999998363</v>
      </c>
      <c r="G10962" s="103" t="s">
        <v>167</v>
      </c>
      <c r="H10962" s="119">
        <f t="shared" si="3544"/>
        <v>1.3679999999999837</v>
      </c>
      <c r="I10962" s="125" t="s">
        <v>6956</v>
      </c>
      <c r="J10962" s="125">
        <v>64740.1</v>
      </c>
      <c r="L10962" s="118">
        <v>0.7</v>
      </c>
    </row>
    <row r="10963" spans="1:12" x14ac:dyDescent="0.2">
      <c r="D10963" s="103"/>
      <c r="G10963" s="103"/>
    </row>
    <row r="10964" spans="1:12" x14ac:dyDescent="0.2">
      <c r="A10964" s="126">
        <v>4138</v>
      </c>
      <c r="B10964" s="127">
        <v>965633.38</v>
      </c>
      <c r="C10964" s="127">
        <v>6467885.1299999999</v>
      </c>
      <c r="D10964" s="103" t="s">
        <v>167</v>
      </c>
      <c r="E10964" s="125">
        <v>590.85500000000002</v>
      </c>
      <c r="F10964" s="125">
        <v>0.52700000000004366</v>
      </c>
      <c r="G10964" s="103" t="s">
        <v>167</v>
      </c>
      <c r="H10964" s="119">
        <f t="shared" si="3544"/>
        <v>1.3270000000000437</v>
      </c>
      <c r="I10964" s="125" t="s">
        <v>6957</v>
      </c>
      <c r="J10964" s="125">
        <v>64759.88</v>
      </c>
      <c r="L10964" s="118">
        <v>0.7</v>
      </c>
    </row>
    <row r="10965" spans="1:12" x14ac:dyDescent="0.2">
      <c r="D10965" s="103"/>
      <c r="G10965" s="103"/>
    </row>
    <row r="10966" spans="1:12" x14ac:dyDescent="0.2">
      <c r="A10966" s="126">
        <v>4139</v>
      </c>
      <c r="B10966" s="127">
        <v>965642.65700000001</v>
      </c>
      <c r="C10966" s="127">
        <v>6467867.2149999999</v>
      </c>
      <c r="D10966" s="103" t="s">
        <v>167</v>
      </c>
      <c r="E10966" s="125">
        <v>591.40200000000004</v>
      </c>
      <c r="F10966" s="125">
        <v>0.51400000000001</v>
      </c>
      <c r="G10966" s="103" t="s">
        <v>167</v>
      </c>
      <c r="H10966" s="119">
        <f t="shared" si="3544"/>
        <v>1.31400000000001</v>
      </c>
      <c r="I10966" s="125" t="s">
        <v>6958</v>
      </c>
      <c r="J10966" s="125">
        <v>64780.07</v>
      </c>
      <c r="L10966" s="118">
        <v>0.7</v>
      </c>
    </row>
    <row r="10967" spans="1:12" x14ac:dyDescent="0.2">
      <c r="D10967" s="103"/>
      <c r="G10967" s="103"/>
    </row>
    <row r="10968" spans="1:12" x14ac:dyDescent="0.2">
      <c r="A10968" s="126">
        <v>4140</v>
      </c>
      <c r="B10968" s="127">
        <v>965652.473</v>
      </c>
      <c r="C10968" s="127">
        <v>6467849.4409999996</v>
      </c>
      <c r="D10968" s="103" t="s">
        <v>167</v>
      </c>
      <c r="E10968" s="125">
        <v>591.98</v>
      </c>
      <c r="F10968" s="125">
        <v>0.50499999999999545</v>
      </c>
      <c r="G10968" s="103" t="s">
        <v>167</v>
      </c>
      <c r="H10968" s="119">
        <f t="shared" si="3544"/>
        <v>1.3049999999999955</v>
      </c>
      <c r="I10968" s="125" t="s">
        <v>6959</v>
      </c>
      <c r="J10968" s="125">
        <v>64800.38</v>
      </c>
      <c r="L10968" s="118">
        <v>0.7</v>
      </c>
    </row>
    <row r="10969" spans="1:12" x14ac:dyDescent="0.2">
      <c r="D10969" s="103"/>
      <c r="G10969" s="103"/>
    </row>
    <row r="10970" spans="1:12" x14ac:dyDescent="0.2">
      <c r="A10970" s="126">
        <v>4141</v>
      </c>
      <c r="B10970" s="127">
        <v>965662.65099999995</v>
      </c>
      <c r="C10970" s="127">
        <v>6467832.1270000003</v>
      </c>
      <c r="D10970" s="103" t="s">
        <v>167</v>
      </c>
      <c r="E10970" s="125">
        <v>592.50599999999997</v>
      </c>
      <c r="F10970" s="125">
        <v>0.52699999999992997</v>
      </c>
      <c r="G10970" s="103" t="s">
        <v>167</v>
      </c>
      <c r="H10970" s="119">
        <f t="shared" si="3544"/>
        <v>1.32699999999993</v>
      </c>
      <c r="I10970" s="125" t="s">
        <v>6960</v>
      </c>
      <c r="J10970" s="125">
        <v>64820.47</v>
      </c>
      <c r="L10970" s="118">
        <v>0.7</v>
      </c>
    </row>
    <row r="10971" spans="1:12" x14ac:dyDescent="0.2">
      <c r="D10971" s="103"/>
      <c r="G10971" s="103"/>
    </row>
    <row r="10972" spans="1:12" x14ac:dyDescent="0.2">
      <c r="A10972" s="126">
        <v>4142</v>
      </c>
      <c r="B10972" s="127">
        <v>965673.59600000002</v>
      </c>
      <c r="C10972" s="127">
        <v>6467814.4790000003</v>
      </c>
      <c r="D10972" s="103" t="s">
        <v>167</v>
      </c>
      <c r="E10972" s="125">
        <v>593.08799999999997</v>
      </c>
      <c r="F10972" s="125">
        <v>0.59100000000000819</v>
      </c>
      <c r="G10972" s="103" t="s">
        <v>167</v>
      </c>
      <c r="H10972" s="119">
        <f t="shared" si="3544"/>
        <v>1.3910000000000082</v>
      </c>
      <c r="I10972" s="125" t="s">
        <v>6961</v>
      </c>
      <c r="J10972" s="125">
        <v>64841.24</v>
      </c>
      <c r="L10972" s="118">
        <v>0.7</v>
      </c>
    </row>
    <row r="10973" spans="1:12" x14ac:dyDescent="0.2">
      <c r="D10973" s="103"/>
      <c r="G10973" s="103"/>
    </row>
    <row r="10974" spans="1:12" x14ac:dyDescent="0.2">
      <c r="A10974" s="126">
        <v>4143</v>
      </c>
      <c r="B10974" s="127">
        <v>965684.01699999999</v>
      </c>
      <c r="C10974" s="127">
        <v>6467798.7800000003</v>
      </c>
      <c r="D10974" s="103" t="s">
        <v>167</v>
      </c>
      <c r="E10974" s="125">
        <v>593.52200000000005</v>
      </c>
      <c r="F10974" s="125">
        <v>0.52899999999999636</v>
      </c>
      <c r="G10974" s="103" t="s">
        <v>167</v>
      </c>
      <c r="H10974" s="119">
        <f t="shared" si="3544"/>
        <v>1.3289999999999964</v>
      </c>
      <c r="I10974" s="125" t="s">
        <v>6962</v>
      </c>
      <c r="J10974" s="125">
        <v>64860.09</v>
      </c>
      <c r="L10974" s="118">
        <v>0.7</v>
      </c>
    </row>
    <row r="10975" spans="1:12" x14ac:dyDescent="0.2">
      <c r="D10975" s="103"/>
      <c r="G10975" s="103"/>
    </row>
    <row r="10976" spans="1:12" x14ac:dyDescent="0.2">
      <c r="A10976" s="126" t="s">
        <v>6963</v>
      </c>
      <c r="B10976" s="127">
        <v>965686.89800000004</v>
      </c>
      <c r="C10976" s="127">
        <v>6467794.4869999997</v>
      </c>
      <c r="D10976" s="103" t="s">
        <v>167</v>
      </c>
      <c r="E10976" s="125">
        <v>593.63900000000001</v>
      </c>
      <c r="F10976" s="125">
        <v>0.57500000000004547</v>
      </c>
      <c r="G10976" s="103" t="s">
        <v>167</v>
      </c>
      <c r="H10976" s="119">
        <f t="shared" si="3544"/>
        <v>1.3750000000000455</v>
      </c>
      <c r="I10976" s="125" t="s">
        <v>6964</v>
      </c>
      <c r="J10976" s="125">
        <v>64865.26</v>
      </c>
      <c r="L10976" s="118">
        <v>0.7</v>
      </c>
    </row>
    <row r="10977" spans="1:12" x14ac:dyDescent="0.2">
      <c r="D10977" s="103"/>
      <c r="G10977" s="103"/>
    </row>
    <row r="10978" spans="1:12" x14ac:dyDescent="0.2">
      <c r="A10978" s="126">
        <v>4144</v>
      </c>
      <c r="B10978" s="127">
        <v>965695.80500000005</v>
      </c>
      <c r="C10978" s="127">
        <v>6467782.2529999996</v>
      </c>
      <c r="D10978" s="103" t="s">
        <v>167</v>
      </c>
      <c r="E10978" s="125">
        <v>593.96900000000005</v>
      </c>
      <c r="F10978" s="125">
        <v>0.6290000000000191</v>
      </c>
      <c r="G10978" s="103" t="s">
        <v>167</v>
      </c>
      <c r="H10978" s="119">
        <f t="shared" si="3544"/>
        <v>1.4290000000000191</v>
      </c>
      <c r="I10978" s="125" t="s">
        <v>6965</v>
      </c>
      <c r="J10978" s="125">
        <v>64880.4</v>
      </c>
      <c r="L10978" s="118">
        <v>0.7</v>
      </c>
    </row>
    <row r="10979" spans="1:12" x14ac:dyDescent="0.2">
      <c r="D10979" s="103"/>
      <c r="G10979" s="103"/>
    </row>
    <row r="10980" spans="1:12" x14ac:dyDescent="0.2">
      <c r="A10980" s="126">
        <v>4145</v>
      </c>
      <c r="B10980" s="127">
        <v>965707.77099999995</v>
      </c>
      <c r="C10980" s="127">
        <v>6467766.0350000001</v>
      </c>
      <c r="D10980" s="103" t="s">
        <v>167</v>
      </c>
      <c r="E10980" s="125">
        <v>594.46299999999997</v>
      </c>
      <c r="F10980" s="125">
        <v>0.62799999999992906</v>
      </c>
      <c r="G10980" s="103" t="s">
        <v>167</v>
      </c>
      <c r="H10980" s="119">
        <f t="shared" si="3544"/>
        <v>1.4279999999999291</v>
      </c>
      <c r="I10980" s="125" t="s">
        <v>6966</v>
      </c>
      <c r="J10980" s="125">
        <v>64900.56</v>
      </c>
      <c r="L10980" s="118">
        <v>0.7</v>
      </c>
    </row>
    <row r="10981" spans="1:12" x14ac:dyDescent="0.2">
      <c r="D10981" s="103"/>
      <c r="G10981" s="103"/>
    </row>
    <row r="10982" spans="1:12" x14ac:dyDescent="0.2">
      <c r="A10982" s="126">
        <v>4146</v>
      </c>
      <c r="B10982" s="127">
        <v>965719.86199999996</v>
      </c>
      <c r="C10982" s="127">
        <v>6467750.3550000004</v>
      </c>
      <c r="D10982" s="103" t="s">
        <v>167</v>
      </c>
      <c r="E10982" s="125">
        <v>594.95000000000005</v>
      </c>
      <c r="F10982" s="125">
        <v>0.53800000000001091</v>
      </c>
      <c r="G10982" s="103" t="s">
        <v>167</v>
      </c>
      <c r="H10982" s="119">
        <f t="shared" si="3544"/>
        <v>1.338000000000011</v>
      </c>
      <c r="I10982" s="125" t="s">
        <v>6967</v>
      </c>
      <c r="J10982" s="125">
        <v>64920.37</v>
      </c>
      <c r="L10982" s="118">
        <v>0.7</v>
      </c>
    </row>
    <row r="10983" spans="1:12" x14ac:dyDescent="0.2">
      <c r="D10983" s="103"/>
      <c r="G10983" s="103"/>
    </row>
    <row r="10984" spans="1:12" x14ac:dyDescent="0.2">
      <c r="A10984" s="126" t="s">
        <v>6968</v>
      </c>
      <c r="B10984" s="127">
        <v>965727.78099999996</v>
      </c>
      <c r="C10984" s="127">
        <v>6467740.8480000002</v>
      </c>
      <c r="D10984" s="103" t="s">
        <v>167</v>
      </c>
      <c r="E10984" s="125">
        <v>595.21100000000001</v>
      </c>
      <c r="F10984" s="125">
        <v>0.49099999999998545</v>
      </c>
      <c r="G10984" s="103" t="s">
        <v>167</v>
      </c>
      <c r="H10984" s="119">
        <f t="shared" si="3544"/>
        <v>1.2909999999999855</v>
      </c>
      <c r="I10984" s="125" t="s">
        <v>6969</v>
      </c>
      <c r="J10984" s="125">
        <v>64932.74</v>
      </c>
      <c r="L10984" s="118">
        <v>0.7</v>
      </c>
    </row>
    <row r="10985" spans="1:12" x14ac:dyDescent="0.2">
      <c r="D10985" s="103"/>
      <c r="G10985" s="103"/>
    </row>
    <row r="10986" spans="1:12" x14ac:dyDescent="0.2">
      <c r="A10986" s="126" t="s">
        <v>6970</v>
      </c>
      <c r="B10986" s="127">
        <v>965729.96499999997</v>
      </c>
      <c r="C10986" s="127">
        <v>6467738.4529999997</v>
      </c>
      <c r="D10986" s="103" t="s">
        <v>167</v>
      </c>
      <c r="E10986" s="125">
        <v>595.27099999999996</v>
      </c>
      <c r="F10986" s="125">
        <v>0.58199999999999363</v>
      </c>
      <c r="G10986" s="103" t="s">
        <v>167</v>
      </c>
      <c r="H10986" s="119">
        <f t="shared" si="3544"/>
        <v>1.5819999999999936</v>
      </c>
      <c r="I10986" s="125" t="s">
        <v>6971</v>
      </c>
      <c r="J10986" s="125">
        <v>64935.99</v>
      </c>
      <c r="L10986" s="118">
        <v>0.9</v>
      </c>
    </row>
    <row r="10987" spans="1:12" x14ac:dyDescent="0.2">
      <c r="D10987" s="103"/>
      <c r="G10987" s="103"/>
    </row>
    <row r="10988" spans="1:12" x14ac:dyDescent="0.2">
      <c r="A10988" s="126">
        <v>4147</v>
      </c>
      <c r="B10988" s="127">
        <v>965732.576</v>
      </c>
      <c r="C10988" s="127">
        <v>6467735.4179999996</v>
      </c>
      <c r="D10988" s="103" t="s">
        <v>167</v>
      </c>
      <c r="E10988" s="125">
        <v>595.39099999999996</v>
      </c>
      <c r="F10988" s="125">
        <v>0.86199999999996635</v>
      </c>
      <c r="G10988" s="103" t="s">
        <v>167</v>
      </c>
      <c r="H10988" s="119">
        <f t="shared" si="3544"/>
        <v>1.8619999999999663</v>
      </c>
      <c r="I10988" s="125" t="s">
        <v>6972</v>
      </c>
      <c r="J10988" s="125">
        <v>64939.99</v>
      </c>
      <c r="L10988" s="118">
        <v>0.9</v>
      </c>
    </row>
    <row r="10989" spans="1:12" x14ac:dyDescent="0.2">
      <c r="D10989" s="103"/>
      <c r="G10989" s="103"/>
    </row>
    <row r="10990" spans="1:12" x14ac:dyDescent="0.2">
      <c r="A10990" s="126" t="s">
        <v>6973</v>
      </c>
      <c r="B10990" s="127">
        <v>965740.00600000005</v>
      </c>
      <c r="C10990" s="127">
        <v>6467726.9699999997</v>
      </c>
      <c r="D10990" s="103" t="s">
        <v>167</v>
      </c>
      <c r="E10990" s="125">
        <v>595.62800000000004</v>
      </c>
      <c r="F10990" s="125">
        <v>1.6240000000000236</v>
      </c>
      <c r="G10990" s="103" t="s">
        <v>167</v>
      </c>
      <c r="H10990" s="119">
        <f t="shared" si="3544"/>
        <v>2.6240000000000236</v>
      </c>
      <c r="I10990" s="125" t="s">
        <v>6974</v>
      </c>
      <c r="J10990" s="125">
        <v>64951.26</v>
      </c>
      <c r="L10990" s="118">
        <v>0.9</v>
      </c>
    </row>
    <row r="10991" spans="1:12" x14ac:dyDescent="0.2">
      <c r="D10991" s="103"/>
      <c r="G10991" s="103"/>
    </row>
    <row r="10992" spans="1:12" x14ac:dyDescent="0.2">
      <c r="A10992" s="126">
        <v>4148</v>
      </c>
      <c r="B10992" s="127">
        <v>965746.49199999997</v>
      </c>
      <c r="C10992" s="127">
        <v>6467719.4539999999</v>
      </c>
      <c r="D10992" s="103" t="s">
        <v>167</v>
      </c>
      <c r="E10992" s="125">
        <v>595.875</v>
      </c>
      <c r="F10992" s="125">
        <v>0.73000000000001819</v>
      </c>
      <c r="G10992" s="103" t="s">
        <v>167</v>
      </c>
      <c r="H10992" s="119">
        <f t="shared" si="3544"/>
        <v>1.7300000000000182</v>
      </c>
      <c r="I10992" s="125" t="s">
        <v>6975</v>
      </c>
      <c r="J10992" s="125">
        <v>64961.27</v>
      </c>
      <c r="L10992" s="118">
        <v>0.9</v>
      </c>
    </row>
    <row r="10993" spans="1:12" x14ac:dyDescent="0.2">
      <c r="D10993" s="103"/>
      <c r="G10993" s="103"/>
    </row>
    <row r="10994" spans="1:12" x14ac:dyDescent="0.2">
      <c r="A10994" s="126" t="s">
        <v>6976</v>
      </c>
      <c r="B10994" s="127">
        <v>965751.31799999997</v>
      </c>
      <c r="C10994" s="127">
        <v>6467713.8509999998</v>
      </c>
      <c r="D10994" s="103" t="s">
        <v>167</v>
      </c>
      <c r="E10994" s="125">
        <v>596.06100000000004</v>
      </c>
      <c r="F10994" s="125">
        <v>0.5080000000000382</v>
      </c>
      <c r="G10994" s="103" t="s">
        <v>167</v>
      </c>
      <c r="H10994" s="119">
        <f t="shared" si="3544"/>
        <v>1.3080000000000382</v>
      </c>
      <c r="I10994" s="125" t="s">
        <v>6977</v>
      </c>
      <c r="J10994" s="125">
        <v>64968.67</v>
      </c>
      <c r="L10994" s="118">
        <v>0.7</v>
      </c>
    </row>
    <row r="10995" spans="1:12" x14ac:dyDescent="0.2">
      <c r="D10995" s="103"/>
      <c r="G10995" s="103"/>
    </row>
    <row r="10996" spans="1:12" x14ac:dyDescent="0.2">
      <c r="A10996" s="126">
        <v>4149</v>
      </c>
      <c r="B10996" s="127">
        <v>965759.924</v>
      </c>
      <c r="C10996" s="127">
        <v>6467704.7510000002</v>
      </c>
      <c r="D10996" s="103" t="s">
        <v>167</v>
      </c>
      <c r="E10996" s="125">
        <v>596.40099999999995</v>
      </c>
      <c r="F10996" s="125">
        <v>0.56899999999995998</v>
      </c>
      <c r="G10996" s="103" t="s">
        <v>167</v>
      </c>
      <c r="H10996" s="119">
        <f t="shared" si="3544"/>
        <v>1.36899999999996</v>
      </c>
      <c r="I10996" s="125" t="s">
        <v>6978</v>
      </c>
      <c r="J10996" s="125">
        <v>64981.2</v>
      </c>
      <c r="L10996" s="118">
        <v>0.7</v>
      </c>
    </row>
    <row r="10997" spans="1:12" x14ac:dyDescent="0.2">
      <c r="D10997" s="103"/>
      <c r="G10997" s="103"/>
    </row>
    <row r="10998" spans="1:12" x14ac:dyDescent="0.2">
      <c r="A10998" s="126">
        <v>4150</v>
      </c>
      <c r="B10998" s="127">
        <v>965773.75</v>
      </c>
      <c r="C10998" s="127">
        <v>6467690.6739999996</v>
      </c>
      <c r="D10998" s="103" t="s">
        <v>167</v>
      </c>
      <c r="E10998" s="125">
        <v>596.923</v>
      </c>
      <c r="F10998" s="125">
        <v>0.58199999999999363</v>
      </c>
      <c r="G10998" s="103" t="s">
        <v>167</v>
      </c>
      <c r="H10998" s="119">
        <f t="shared" si="3544"/>
        <v>1.3819999999999937</v>
      </c>
      <c r="I10998" s="125" t="s">
        <v>6979</v>
      </c>
      <c r="J10998" s="125">
        <v>65000.94</v>
      </c>
      <c r="L10998" s="118">
        <v>0.7</v>
      </c>
    </row>
    <row r="10999" spans="1:12" x14ac:dyDescent="0.2">
      <c r="D10999" s="103"/>
      <c r="G10999" s="103"/>
    </row>
    <row r="11000" spans="1:12" x14ac:dyDescent="0.2">
      <c r="A11000" s="126">
        <v>4151</v>
      </c>
      <c r="B11000" s="127">
        <v>965787.64199999999</v>
      </c>
      <c r="C11000" s="127">
        <v>6467676.9239999996</v>
      </c>
      <c r="D11000" s="103" t="s">
        <v>167</v>
      </c>
      <c r="E11000" s="125">
        <v>597.351</v>
      </c>
      <c r="F11000" s="125">
        <v>0.57299999999997908</v>
      </c>
      <c r="G11000" s="103" t="s">
        <v>167</v>
      </c>
      <c r="H11000" s="119">
        <f t="shared" si="3544"/>
        <v>1.3729999999999791</v>
      </c>
      <c r="I11000" s="125" t="s">
        <v>6980</v>
      </c>
      <c r="J11000" s="125">
        <v>65020.49</v>
      </c>
      <c r="L11000" s="118">
        <v>0.7</v>
      </c>
    </row>
    <row r="11001" spans="1:12" x14ac:dyDescent="0.2">
      <c r="D11001" s="103"/>
      <c r="G11001" s="103"/>
    </row>
    <row r="11002" spans="1:12" x14ac:dyDescent="0.2">
      <c r="A11002" s="126">
        <v>4152</v>
      </c>
      <c r="B11002" s="127">
        <v>965802.33700000006</v>
      </c>
      <c r="C11002" s="127">
        <v>6467662.9819999998</v>
      </c>
      <c r="D11002" s="103" t="s">
        <v>167</v>
      </c>
      <c r="E11002" s="125">
        <v>597.82799999999997</v>
      </c>
      <c r="F11002" s="125">
        <v>0.48000000000001819</v>
      </c>
      <c r="G11002" s="103" t="s">
        <v>167</v>
      </c>
      <c r="H11002" s="119">
        <f t="shared" si="3544"/>
        <v>1.2800000000000182</v>
      </c>
      <c r="I11002" s="125" t="s">
        <v>6981</v>
      </c>
      <c r="J11002" s="125">
        <v>65040.75</v>
      </c>
      <c r="L11002" s="118">
        <v>0.7</v>
      </c>
    </row>
    <row r="11003" spans="1:12" x14ac:dyDescent="0.2">
      <c r="D11003" s="103"/>
      <c r="G11003" s="103"/>
    </row>
    <row r="11004" spans="1:12" x14ac:dyDescent="0.2">
      <c r="A11004" s="126">
        <v>4153</v>
      </c>
      <c r="B11004" s="127">
        <v>965816.73300000001</v>
      </c>
      <c r="C11004" s="127">
        <v>6467649.2829999998</v>
      </c>
      <c r="D11004" s="103" t="s">
        <v>167</v>
      </c>
      <c r="E11004" s="125">
        <v>598.303</v>
      </c>
      <c r="F11004" s="125">
        <v>0.52899999999999636</v>
      </c>
      <c r="G11004" s="103" t="s">
        <v>167</v>
      </c>
      <c r="H11004" s="119">
        <f t="shared" si="3544"/>
        <v>1.3289999999999964</v>
      </c>
      <c r="I11004" s="125" t="s">
        <v>6982</v>
      </c>
      <c r="J11004" s="125">
        <v>65060.63</v>
      </c>
      <c r="L11004" s="118">
        <v>0.7</v>
      </c>
    </row>
    <row r="11005" spans="1:12" x14ac:dyDescent="0.2">
      <c r="D11005" s="103"/>
      <c r="G11005" s="103"/>
    </row>
    <row r="11006" spans="1:12" x14ac:dyDescent="0.2">
      <c r="A11006" s="126">
        <v>4154</v>
      </c>
      <c r="B11006" s="127">
        <v>965831.10699999996</v>
      </c>
      <c r="C11006" s="127">
        <v>6467635.8799999999</v>
      </c>
      <c r="D11006" s="103" t="s">
        <v>167</v>
      </c>
      <c r="E11006" s="125">
        <v>598.73900000000003</v>
      </c>
      <c r="F11006" s="125">
        <v>0.54000000000007731</v>
      </c>
      <c r="G11006" s="103" t="s">
        <v>167</v>
      </c>
      <c r="H11006" s="119">
        <f t="shared" ref="H11006:H11068" si="3545">F11006+L11006+0.1</f>
        <v>1.3400000000000774</v>
      </c>
      <c r="I11006" s="125" t="s">
        <v>6983</v>
      </c>
      <c r="J11006" s="125">
        <v>65080.29</v>
      </c>
      <c r="L11006" s="118">
        <v>0.7</v>
      </c>
    </row>
    <row r="11007" spans="1:12" x14ac:dyDescent="0.2">
      <c r="D11007" s="103"/>
      <c r="G11007" s="103"/>
    </row>
    <row r="11008" spans="1:12" x14ac:dyDescent="0.2">
      <c r="A11008" s="126">
        <v>4155</v>
      </c>
      <c r="B11008" s="127">
        <v>965845.603</v>
      </c>
      <c r="C11008" s="127">
        <v>6467622.2010000004</v>
      </c>
      <c r="D11008" s="103" t="s">
        <v>167</v>
      </c>
      <c r="E11008" s="125">
        <v>599.22500000000002</v>
      </c>
      <c r="F11008" s="125">
        <v>0.52800000000002001</v>
      </c>
      <c r="G11008" s="103" t="s">
        <v>167</v>
      </c>
      <c r="H11008" s="119">
        <f t="shared" si="3545"/>
        <v>1.3280000000000201</v>
      </c>
      <c r="I11008" s="125" t="s">
        <v>6984</v>
      </c>
      <c r="J11008" s="125">
        <v>65100.23</v>
      </c>
      <c r="L11008" s="118">
        <v>0.7</v>
      </c>
    </row>
    <row r="11009" spans="1:12" x14ac:dyDescent="0.2">
      <c r="D11009" s="103"/>
      <c r="G11009" s="103"/>
    </row>
    <row r="11010" spans="1:12" x14ac:dyDescent="0.2">
      <c r="A11010" s="126">
        <v>4156</v>
      </c>
      <c r="B11010" s="127">
        <v>965860.29500000004</v>
      </c>
      <c r="C11010" s="127">
        <v>6467608.5530000003</v>
      </c>
      <c r="D11010" s="103" t="s">
        <v>167</v>
      </c>
      <c r="E11010" s="125">
        <v>599.66600000000005</v>
      </c>
      <c r="F11010" s="125">
        <v>0.49900000000002365</v>
      </c>
      <c r="G11010" s="103" t="s">
        <v>167</v>
      </c>
      <c r="H11010" s="119">
        <f t="shared" si="3545"/>
        <v>1.2990000000000237</v>
      </c>
      <c r="I11010" s="125" t="s">
        <v>6985</v>
      </c>
      <c r="J11010" s="125">
        <v>65120.29</v>
      </c>
      <c r="L11010" s="118">
        <v>0.7</v>
      </c>
    </row>
    <row r="11011" spans="1:12" x14ac:dyDescent="0.2">
      <c r="D11011" s="103"/>
      <c r="G11011" s="103"/>
    </row>
    <row r="11012" spans="1:12" x14ac:dyDescent="0.2">
      <c r="A11012" s="126">
        <v>4157</v>
      </c>
      <c r="B11012" s="127">
        <v>965874.85699999996</v>
      </c>
      <c r="C11012" s="127">
        <v>6467594.8279999997</v>
      </c>
      <c r="D11012" s="103" t="s">
        <v>167</v>
      </c>
      <c r="E11012" s="125">
        <v>600.13300000000004</v>
      </c>
      <c r="F11012" s="125">
        <v>0.50600000000008549</v>
      </c>
      <c r="G11012" s="103" t="s">
        <v>167</v>
      </c>
      <c r="H11012" s="119">
        <f t="shared" si="3545"/>
        <v>1.3060000000000855</v>
      </c>
      <c r="I11012" s="125" t="s">
        <v>6986</v>
      </c>
      <c r="J11012" s="125">
        <v>65140.3</v>
      </c>
      <c r="L11012" s="118">
        <v>0.7</v>
      </c>
    </row>
    <row r="11013" spans="1:12" x14ac:dyDescent="0.2">
      <c r="D11013" s="103"/>
      <c r="G11013" s="103"/>
    </row>
    <row r="11014" spans="1:12" x14ac:dyDescent="0.2">
      <c r="A11014" s="126">
        <v>4158</v>
      </c>
      <c r="B11014" s="127">
        <v>965889.52800000005</v>
      </c>
      <c r="C11014" s="127">
        <v>6467581.0199999996</v>
      </c>
      <c r="D11014" s="103" t="s">
        <v>167</v>
      </c>
      <c r="E11014" s="125">
        <v>600.61900000000003</v>
      </c>
      <c r="F11014" s="125">
        <v>0.49400000000002819</v>
      </c>
      <c r="G11014" s="103" t="s">
        <v>167</v>
      </c>
      <c r="H11014" s="119">
        <f t="shared" si="3545"/>
        <v>1.2940000000000282</v>
      </c>
      <c r="I11014" s="125" t="s">
        <v>6987</v>
      </c>
      <c r="J11014" s="125">
        <v>65160.45</v>
      </c>
      <c r="L11014" s="118">
        <v>0.7</v>
      </c>
    </row>
    <row r="11015" spans="1:12" x14ac:dyDescent="0.2">
      <c r="D11015" s="103"/>
      <c r="G11015" s="103"/>
    </row>
    <row r="11016" spans="1:12" x14ac:dyDescent="0.2">
      <c r="A11016" s="126">
        <v>4159</v>
      </c>
      <c r="B11016" s="127">
        <v>965903.84600000002</v>
      </c>
      <c r="C11016" s="127">
        <v>6467567.7019999996</v>
      </c>
      <c r="D11016" s="103" t="s">
        <v>167</v>
      </c>
      <c r="E11016" s="125">
        <v>601.07399999999996</v>
      </c>
      <c r="F11016" s="125">
        <v>0.49899999999990996</v>
      </c>
      <c r="G11016" s="103" t="s">
        <v>167</v>
      </c>
      <c r="H11016" s="119">
        <f t="shared" si="3545"/>
        <v>1.29899999999991</v>
      </c>
      <c r="I11016" s="125" t="s">
        <v>6988</v>
      </c>
      <c r="J11016" s="125">
        <v>65180.01</v>
      </c>
      <c r="L11016" s="118">
        <v>0.7</v>
      </c>
    </row>
    <row r="11017" spans="1:12" x14ac:dyDescent="0.2">
      <c r="D11017" s="103"/>
      <c r="G11017" s="103"/>
    </row>
    <row r="11018" spans="1:12" x14ac:dyDescent="0.2">
      <c r="A11018" s="126">
        <v>4160</v>
      </c>
      <c r="B11018" s="127">
        <v>965918.78599999996</v>
      </c>
      <c r="C11018" s="127">
        <v>6467553.665</v>
      </c>
      <c r="D11018" s="103" t="s">
        <v>167</v>
      </c>
      <c r="E11018" s="125">
        <v>601.53899999999999</v>
      </c>
      <c r="F11018" s="125">
        <v>0.55700000000001637</v>
      </c>
      <c r="G11018" s="103" t="s">
        <v>167</v>
      </c>
      <c r="H11018" s="119">
        <f t="shared" si="3545"/>
        <v>1.3570000000000164</v>
      </c>
      <c r="I11018" s="125" t="s">
        <v>6989</v>
      </c>
      <c r="J11018" s="125">
        <v>65200.52</v>
      </c>
      <c r="L11018" s="118">
        <v>0.7</v>
      </c>
    </row>
    <row r="11019" spans="1:12" x14ac:dyDescent="0.2">
      <c r="D11019" s="103"/>
      <c r="G11019" s="103"/>
    </row>
    <row r="11020" spans="1:12" x14ac:dyDescent="0.2">
      <c r="A11020" s="126">
        <v>4161</v>
      </c>
      <c r="B11020" s="127">
        <v>965933.18799999997</v>
      </c>
      <c r="C11020" s="127">
        <v>6467540.1349999998</v>
      </c>
      <c r="D11020" s="103" t="s">
        <v>167</v>
      </c>
      <c r="E11020" s="125">
        <v>601.98599999999999</v>
      </c>
      <c r="F11020" s="125">
        <v>0.52999999999997272</v>
      </c>
      <c r="G11020" s="103" t="s">
        <v>167</v>
      </c>
      <c r="H11020" s="119">
        <f t="shared" si="3545"/>
        <v>1.3299999999999728</v>
      </c>
      <c r="I11020" s="125" t="s">
        <v>6990</v>
      </c>
      <c r="J11020" s="125">
        <v>65220.28</v>
      </c>
      <c r="L11020" s="118">
        <v>0.7</v>
      </c>
    </row>
    <row r="11021" spans="1:12" x14ac:dyDescent="0.2">
      <c r="D11021" s="103"/>
      <c r="G11021" s="103"/>
    </row>
    <row r="11022" spans="1:12" x14ac:dyDescent="0.2">
      <c r="A11022" s="126">
        <v>4162</v>
      </c>
      <c r="B11022" s="127">
        <v>965947.79299999995</v>
      </c>
      <c r="C11022" s="127">
        <v>6467526.3300000001</v>
      </c>
      <c r="D11022" s="103" t="s">
        <v>167</v>
      </c>
      <c r="E11022" s="125">
        <v>602.42899999999997</v>
      </c>
      <c r="F11022" s="125">
        <v>0.55599999999992633</v>
      </c>
      <c r="G11022" s="103" t="s">
        <v>167</v>
      </c>
      <c r="H11022" s="119">
        <f t="shared" si="3545"/>
        <v>1.3559999999999264</v>
      </c>
      <c r="I11022" s="125" t="s">
        <v>6991</v>
      </c>
      <c r="J11022" s="125">
        <v>65240.39</v>
      </c>
      <c r="L11022" s="118">
        <v>0.7</v>
      </c>
    </row>
    <row r="11023" spans="1:12" x14ac:dyDescent="0.2">
      <c r="D11023" s="103"/>
      <c r="G11023" s="103"/>
    </row>
    <row r="11024" spans="1:12" x14ac:dyDescent="0.2">
      <c r="A11024" s="126">
        <v>4163</v>
      </c>
      <c r="B11024" s="127">
        <v>965962.402</v>
      </c>
      <c r="C11024" s="127">
        <v>6467512.1140000001</v>
      </c>
      <c r="D11024" s="103" t="s">
        <v>167</v>
      </c>
      <c r="E11024" s="125">
        <v>603.03</v>
      </c>
      <c r="F11024" s="125">
        <v>0.67399999999997817</v>
      </c>
      <c r="G11024" s="103" t="s">
        <v>167</v>
      </c>
      <c r="H11024" s="119">
        <f t="shared" si="3545"/>
        <v>1.4739999999999782</v>
      </c>
      <c r="I11024" s="125" t="s">
        <v>6992</v>
      </c>
      <c r="J11024" s="125">
        <v>65260.78</v>
      </c>
      <c r="L11024" s="118">
        <v>0.7</v>
      </c>
    </row>
    <row r="11025" spans="1:12" x14ac:dyDescent="0.2">
      <c r="D11025" s="103"/>
      <c r="G11025" s="103"/>
    </row>
    <row r="11026" spans="1:12" x14ac:dyDescent="0.2">
      <c r="A11026" s="126">
        <v>4164</v>
      </c>
      <c r="B11026" s="127">
        <v>965976.14099999995</v>
      </c>
      <c r="C11026" s="127">
        <v>6467498.5710000005</v>
      </c>
      <c r="D11026" s="103" t="s">
        <v>167</v>
      </c>
      <c r="E11026" s="125">
        <v>603.25699999999995</v>
      </c>
      <c r="F11026" s="125">
        <v>0.51599999999996271</v>
      </c>
      <c r="G11026" s="103" t="s">
        <v>167</v>
      </c>
      <c r="H11026" s="119">
        <f t="shared" si="3545"/>
        <v>1.3159999999999628</v>
      </c>
      <c r="I11026" s="125" t="s">
        <v>6993</v>
      </c>
      <c r="J11026" s="125">
        <v>65280.07</v>
      </c>
      <c r="L11026" s="118">
        <v>0.7</v>
      </c>
    </row>
    <row r="11027" spans="1:12" x14ac:dyDescent="0.2">
      <c r="D11027" s="103"/>
      <c r="G11027" s="103"/>
    </row>
    <row r="11028" spans="1:12" x14ac:dyDescent="0.2">
      <c r="A11028" s="126">
        <v>4165</v>
      </c>
      <c r="B11028" s="127">
        <v>965990.16799999995</v>
      </c>
      <c r="C11028" s="127">
        <v>6467484.1169999996</v>
      </c>
      <c r="D11028" s="103" t="s">
        <v>167</v>
      </c>
      <c r="E11028" s="125">
        <v>603.66800000000001</v>
      </c>
      <c r="F11028" s="125">
        <v>0.5080000000000382</v>
      </c>
      <c r="G11028" s="103" t="s">
        <v>167</v>
      </c>
      <c r="H11028" s="119">
        <f t="shared" si="3545"/>
        <v>1.3080000000000382</v>
      </c>
      <c r="I11028" s="125" t="s">
        <v>6994</v>
      </c>
      <c r="J11028" s="125">
        <v>65300.22</v>
      </c>
      <c r="L11028" s="118">
        <v>0.7</v>
      </c>
    </row>
    <row r="11029" spans="1:12" x14ac:dyDescent="0.2">
      <c r="D11029" s="103"/>
      <c r="G11029" s="103"/>
    </row>
    <row r="11030" spans="1:12" x14ac:dyDescent="0.2">
      <c r="A11030" s="126" t="s">
        <v>6995</v>
      </c>
      <c r="B11030" s="127">
        <v>965993.71600000001</v>
      </c>
      <c r="C11030" s="127">
        <v>6467480.7369999997</v>
      </c>
      <c r="D11030" s="103" t="s">
        <v>167</v>
      </c>
      <c r="E11030" s="125">
        <v>603.75599999999997</v>
      </c>
      <c r="F11030" s="125">
        <v>0.49900000000002365</v>
      </c>
      <c r="G11030" s="103" t="s">
        <v>167</v>
      </c>
      <c r="H11030" s="119">
        <f t="shared" si="3545"/>
        <v>1.2990000000000237</v>
      </c>
      <c r="I11030" s="125" t="s">
        <v>6996</v>
      </c>
      <c r="J11030" s="125">
        <v>65305.120000000003</v>
      </c>
      <c r="L11030" s="118">
        <v>0.7</v>
      </c>
    </row>
    <row r="11031" spans="1:12" x14ac:dyDescent="0.2">
      <c r="D11031" s="103"/>
      <c r="G11031" s="103"/>
    </row>
    <row r="11032" spans="1:12" x14ac:dyDescent="0.2">
      <c r="A11032" s="126">
        <v>4166</v>
      </c>
      <c r="B11032" s="127">
        <v>966004.12199999997</v>
      </c>
      <c r="C11032" s="127">
        <v>6467470.0089999996</v>
      </c>
      <c r="D11032" s="103" t="s">
        <v>167</v>
      </c>
      <c r="E11032" s="125">
        <v>604.02</v>
      </c>
      <c r="F11032" s="125">
        <v>0.47299999999995634</v>
      </c>
      <c r="G11032" s="103" t="s">
        <v>167</v>
      </c>
      <c r="H11032" s="119">
        <f t="shared" si="3545"/>
        <v>1.2729999999999564</v>
      </c>
      <c r="I11032" s="125" t="s">
        <v>6997</v>
      </c>
      <c r="J11032" s="125">
        <v>65320.07</v>
      </c>
      <c r="L11032" s="118">
        <v>0.7</v>
      </c>
    </row>
    <row r="11033" spans="1:12" x14ac:dyDescent="0.2">
      <c r="D11033" s="103"/>
      <c r="G11033" s="103"/>
    </row>
    <row r="11034" spans="1:12" x14ac:dyDescent="0.2">
      <c r="A11034" s="126">
        <v>4167</v>
      </c>
      <c r="B11034" s="127">
        <v>966018.18099999998</v>
      </c>
      <c r="C11034" s="127">
        <v>6467455.2810000004</v>
      </c>
      <c r="D11034" s="103" t="s">
        <v>167</v>
      </c>
      <c r="E11034" s="125">
        <v>604.36300000000006</v>
      </c>
      <c r="F11034" s="125">
        <v>0.50500000000010914</v>
      </c>
      <c r="G11034" s="103" t="s">
        <v>167</v>
      </c>
      <c r="H11034" s="119">
        <f t="shared" si="3545"/>
        <v>1.3050000000001092</v>
      </c>
      <c r="I11034" s="125" t="s">
        <v>6998</v>
      </c>
      <c r="J11034" s="125">
        <v>65340.43</v>
      </c>
      <c r="L11034" s="118">
        <v>0.7</v>
      </c>
    </row>
    <row r="11035" spans="1:12" x14ac:dyDescent="0.2">
      <c r="D11035" s="103"/>
      <c r="G11035" s="103"/>
    </row>
    <row r="11036" spans="1:12" x14ac:dyDescent="0.2">
      <c r="A11036" s="126">
        <v>4168</v>
      </c>
      <c r="B11036" s="127">
        <v>966031.27599999995</v>
      </c>
      <c r="C11036" s="127">
        <v>6467441.1440000003</v>
      </c>
      <c r="D11036" s="103" t="s">
        <v>167</v>
      </c>
      <c r="E11036" s="125">
        <v>604.70799999999997</v>
      </c>
      <c r="F11036" s="125">
        <v>0.49000000000000909</v>
      </c>
      <c r="G11036" s="103" t="s">
        <v>167</v>
      </c>
      <c r="H11036" s="119">
        <f t="shared" si="3545"/>
        <v>1.2900000000000091</v>
      </c>
      <c r="I11036" s="125" t="s">
        <v>6999</v>
      </c>
      <c r="J11036" s="125">
        <v>65359.7</v>
      </c>
      <c r="L11036" s="118">
        <v>0.7</v>
      </c>
    </row>
    <row r="11037" spans="1:12" x14ac:dyDescent="0.2">
      <c r="D11037" s="103"/>
      <c r="G11037" s="103"/>
    </row>
    <row r="11038" spans="1:12" x14ac:dyDescent="0.2">
      <c r="A11038" s="126" t="s">
        <v>7000</v>
      </c>
      <c r="B11038" s="127">
        <v>966039.28099999996</v>
      </c>
      <c r="C11038" s="127">
        <v>6467432.574</v>
      </c>
      <c r="D11038" s="103" t="s">
        <v>167</v>
      </c>
      <c r="E11038" s="125">
        <v>604.94899999999996</v>
      </c>
      <c r="F11038" s="125">
        <v>0.44899999999995543</v>
      </c>
      <c r="G11038" s="103" t="s">
        <v>167</v>
      </c>
      <c r="H11038" s="119">
        <f t="shared" si="3545"/>
        <v>1.2489999999999555</v>
      </c>
      <c r="I11038" s="125" t="s">
        <v>7001</v>
      </c>
      <c r="J11038" s="125">
        <v>65371.43</v>
      </c>
      <c r="L11038" s="118">
        <v>0.7</v>
      </c>
    </row>
    <row r="11039" spans="1:12" x14ac:dyDescent="0.2">
      <c r="D11039" s="103"/>
      <c r="G11039" s="103"/>
    </row>
    <row r="11040" spans="1:12" x14ac:dyDescent="0.2">
      <c r="A11040" s="126" t="s">
        <v>7002</v>
      </c>
      <c r="B11040" s="127">
        <v>966041.40300000005</v>
      </c>
      <c r="C11040" s="127">
        <v>6467430.1730000004</v>
      </c>
      <c r="D11040" s="103" t="s">
        <v>167</v>
      </c>
      <c r="E11040" s="125">
        <v>605.01499999999999</v>
      </c>
      <c r="F11040" s="125">
        <v>0.44700000000000273</v>
      </c>
      <c r="G11040" s="103" t="s">
        <v>167</v>
      </c>
      <c r="H11040" s="119">
        <f t="shared" si="3545"/>
        <v>1.2470000000000028</v>
      </c>
      <c r="I11040" s="125" t="s">
        <v>7003</v>
      </c>
      <c r="J11040" s="125">
        <v>65374.64</v>
      </c>
      <c r="L11040" s="118">
        <v>0.7</v>
      </c>
    </row>
    <row r="11041" spans="1:12" x14ac:dyDescent="0.2">
      <c r="D11041" s="103"/>
      <c r="G11041" s="103"/>
    </row>
    <row r="11042" spans="1:12" x14ac:dyDescent="0.2">
      <c r="A11042" s="126">
        <v>4169</v>
      </c>
      <c r="B11042" s="127">
        <v>966045.05900000001</v>
      </c>
      <c r="C11042" s="127">
        <v>6467426.0769999996</v>
      </c>
      <c r="D11042" s="103" t="s">
        <v>167</v>
      </c>
      <c r="E11042" s="125">
        <v>605.10400000000004</v>
      </c>
      <c r="F11042" s="125">
        <v>0.47700000000008913</v>
      </c>
      <c r="G11042" s="103" t="s">
        <v>167</v>
      </c>
      <c r="H11042" s="119">
        <f t="shared" si="3545"/>
        <v>1.2770000000000892</v>
      </c>
      <c r="I11042" s="125" t="s">
        <v>7004</v>
      </c>
      <c r="J11042" s="125">
        <v>65380.13</v>
      </c>
      <c r="L11042" s="118">
        <v>0.7</v>
      </c>
    </row>
    <row r="11043" spans="1:12" x14ac:dyDescent="0.2">
      <c r="D11043" s="103"/>
      <c r="G11043" s="103"/>
    </row>
    <row r="11044" spans="1:12" x14ac:dyDescent="0.2">
      <c r="A11044" s="126">
        <v>4171</v>
      </c>
      <c r="B11044" s="127">
        <v>966072.08299999998</v>
      </c>
      <c r="C11044" s="127">
        <v>6467396.2149999999</v>
      </c>
      <c r="D11044" s="103" t="s">
        <v>167</v>
      </c>
      <c r="E11044" s="125">
        <v>605.81299999999999</v>
      </c>
      <c r="F11044" s="125">
        <v>0.49000000000000909</v>
      </c>
      <c r="G11044" s="103" t="s">
        <v>167</v>
      </c>
      <c r="H11044" s="119">
        <f t="shared" si="3545"/>
        <v>1.2900000000000091</v>
      </c>
      <c r="I11044" s="125" t="s">
        <v>7005</v>
      </c>
      <c r="J11044" s="125">
        <v>65420.41</v>
      </c>
      <c r="L11044" s="118">
        <v>0.7</v>
      </c>
    </row>
    <row r="11045" spans="1:12" x14ac:dyDescent="0.2">
      <c r="D11045" s="103"/>
      <c r="G11045" s="103"/>
    </row>
    <row r="11046" spans="1:12" x14ac:dyDescent="0.2">
      <c r="A11046" s="126">
        <v>4172</v>
      </c>
      <c r="B11046" s="127">
        <v>966085.44</v>
      </c>
      <c r="C11046" s="127">
        <v>6467381.5379999997</v>
      </c>
      <c r="D11046" s="103" t="s">
        <v>167</v>
      </c>
      <c r="E11046" s="125">
        <v>606.19799999999998</v>
      </c>
      <c r="F11046" s="125">
        <v>0.50699999999994816</v>
      </c>
      <c r="G11046" s="103" t="s">
        <v>167</v>
      </c>
      <c r="H11046" s="119">
        <f t="shared" si="3545"/>
        <v>1.3069999999999482</v>
      </c>
      <c r="I11046" s="125" t="s">
        <v>7006</v>
      </c>
      <c r="J11046" s="125">
        <v>65440.26</v>
      </c>
      <c r="L11046" s="118">
        <v>0.7</v>
      </c>
    </row>
    <row r="11047" spans="1:12" x14ac:dyDescent="0.2">
      <c r="D11047" s="103"/>
      <c r="G11047" s="103"/>
    </row>
    <row r="11048" spans="1:12" x14ac:dyDescent="0.2">
      <c r="A11048" s="126">
        <v>4173</v>
      </c>
      <c r="B11048" s="127">
        <v>966098.86399999994</v>
      </c>
      <c r="C11048" s="127">
        <v>6467367.0480000004</v>
      </c>
      <c r="D11048" s="103" t="s">
        <v>167</v>
      </c>
      <c r="E11048" s="125">
        <v>606.52300000000002</v>
      </c>
      <c r="F11048" s="125">
        <v>0.53499999999996817</v>
      </c>
      <c r="G11048" s="103" t="s">
        <v>167</v>
      </c>
      <c r="H11048" s="119">
        <f t="shared" si="3545"/>
        <v>1.3349999999999682</v>
      </c>
      <c r="I11048" s="125" t="s">
        <v>7007</v>
      </c>
      <c r="J11048" s="125">
        <v>65460.01</v>
      </c>
      <c r="L11048" s="118">
        <v>0.7</v>
      </c>
    </row>
    <row r="11049" spans="1:12" x14ac:dyDescent="0.2">
      <c r="D11049" s="103"/>
      <c r="G11049" s="103"/>
    </row>
    <row r="11050" spans="1:12" x14ac:dyDescent="0.2">
      <c r="A11050" s="126" t="s">
        <v>7008</v>
      </c>
      <c r="B11050" s="127">
        <v>966107.03899999999</v>
      </c>
      <c r="C11050" s="127">
        <v>6467358.5269999998</v>
      </c>
      <c r="D11050" s="103" t="s">
        <v>167</v>
      </c>
      <c r="E11050" s="125">
        <v>606.66899999999998</v>
      </c>
      <c r="F11050" s="125">
        <v>0.5080000000000382</v>
      </c>
      <c r="G11050" s="103" t="s">
        <v>167</v>
      </c>
      <c r="H11050" s="119">
        <f t="shared" si="3545"/>
        <v>1.3080000000000382</v>
      </c>
      <c r="I11050" s="125" t="s">
        <v>7009</v>
      </c>
      <c r="J11050" s="125">
        <v>65471.82</v>
      </c>
      <c r="L11050" s="118">
        <v>0.7</v>
      </c>
    </row>
    <row r="11051" spans="1:12" x14ac:dyDescent="0.2">
      <c r="D11051" s="103"/>
      <c r="G11051" s="103"/>
    </row>
    <row r="11052" spans="1:12" x14ac:dyDescent="0.2">
      <c r="A11052" s="126">
        <v>4174</v>
      </c>
      <c r="B11052" s="127">
        <v>966117.12300000002</v>
      </c>
      <c r="C11052" s="127">
        <v>6467348.4189999998</v>
      </c>
      <c r="D11052" s="103" t="s">
        <v>167</v>
      </c>
      <c r="E11052" s="125">
        <v>606.899</v>
      </c>
      <c r="F11052" s="125">
        <v>0.48500000000001364</v>
      </c>
      <c r="G11052" s="103" t="s">
        <v>167</v>
      </c>
      <c r="H11052" s="119">
        <f t="shared" si="3545"/>
        <v>1.2850000000000137</v>
      </c>
      <c r="I11052" s="125" t="s">
        <v>7010</v>
      </c>
      <c r="J11052" s="125">
        <v>65486.1</v>
      </c>
      <c r="L11052" s="118">
        <v>0.7</v>
      </c>
    </row>
    <row r="11053" spans="1:12" x14ac:dyDescent="0.2">
      <c r="D11053" s="103"/>
      <c r="G11053" s="103"/>
    </row>
    <row r="11054" spans="1:12" x14ac:dyDescent="0.2">
      <c r="A11054" s="126" t="s">
        <v>7011</v>
      </c>
      <c r="B11054" s="127">
        <v>966122.62</v>
      </c>
      <c r="C11054" s="127">
        <v>6467342.8729999997</v>
      </c>
      <c r="D11054" s="103" t="s">
        <v>167</v>
      </c>
      <c r="E11054" s="125">
        <v>607.04100000000005</v>
      </c>
      <c r="F11054" s="125">
        <v>0.5</v>
      </c>
      <c r="G11054" s="103" t="s">
        <v>167</v>
      </c>
      <c r="H11054" s="119">
        <f t="shared" si="3545"/>
        <v>1.3</v>
      </c>
      <c r="I11054" s="125" t="s">
        <v>7012</v>
      </c>
      <c r="J11054" s="125">
        <v>65493.91</v>
      </c>
      <c r="L11054" s="118">
        <v>0.7</v>
      </c>
    </row>
    <row r="11055" spans="1:12" x14ac:dyDescent="0.2">
      <c r="D11055" s="103"/>
      <c r="G11055" s="103"/>
    </row>
    <row r="11056" spans="1:12" x14ac:dyDescent="0.2">
      <c r="A11056" s="126">
        <v>4175</v>
      </c>
      <c r="B11056" s="127">
        <v>966130.51199999999</v>
      </c>
      <c r="C11056" s="127">
        <v>6467335.307</v>
      </c>
      <c r="D11056" s="103" t="s">
        <v>167</v>
      </c>
      <c r="E11056" s="125">
        <v>607.22299999999996</v>
      </c>
      <c r="F11056" s="125">
        <v>0.46899999999993724</v>
      </c>
      <c r="G11056" s="103" t="s">
        <v>167</v>
      </c>
      <c r="H11056" s="119">
        <f t="shared" si="3545"/>
        <v>1.2689999999999373</v>
      </c>
      <c r="I11056" s="125" t="s">
        <v>7013</v>
      </c>
      <c r="J11056" s="125">
        <v>65504.85</v>
      </c>
      <c r="L11056" s="118">
        <v>0.7</v>
      </c>
    </row>
    <row r="11057" spans="1:12" x14ac:dyDescent="0.2">
      <c r="D11057" s="103"/>
      <c r="G11057" s="103"/>
    </row>
    <row r="11058" spans="1:12" x14ac:dyDescent="0.2">
      <c r="A11058" s="126">
        <v>4176</v>
      </c>
      <c r="B11058" s="127">
        <v>966142.14300000004</v>
      </c>
      <c r="C11058" s="127">
        <v>6467324.352</v>
      </c>
      <c r="D11058" s="103" t="s">
        <v>167</v>
      </c>
      <c r="E11058" s="125">
        <v>607.49199999999996</v>
      </c>
      <c r="F11058" s="125">
        <v>0.45099999999990814</v>
      </c>
      <c r="G11058" s="103" t="s">
        <v>167</v>
      </c>
      <c r="H11058" s="119">
        <f t="shared" si="3545"/>
        <v>1.2509999999999082</v>
      </c>
      <c r="I11058" s="125" t="s">
        <v>7014</v>
      </c>
      <c r="J11058" s="125">
        <v>65520.83</v>
      </c>
      <c r="L11058" s="118">
        <v>0.7</v>
      </c>
    </row>
    <row r="11059" spans="1:12" x14ac:dyDescent="0.2">
      <c r="D11059" s="103"/>
      <c r="G11059" s="103"/>
    </row>
    <row r="11060" spans="1:12" x14ac:dyDescent="0.2">
      <c r="A11060" s="126">
        <v>4177</v>
      </c>
      <c r="B11060" s="127">
        <v>966157.10699999996</v>
      </c>
      <c r="C11060" s="127">
        <v>6467311.0599999996</v>
      </c>
      <c r="D11060" s="103" t="s">
        <v>167</v>
      </c>
      <c r="E11060" s="125">
        <v>607.86300000000006</v>
      </c>
      <c r="F11060" s="125">
        <v>0.46000000000003638</v>
      </c>
      <c r="G11060" s="103" t="s">
        <v>167</v>
      </c>
      <c r="H11060" s="119">
        <f t="shared" si="3545"/>
        <v>1.2600000000000364</v>
      </c>
      <c r="I11060" s="125" t="s">
        <v>7015</v>
      </c>
      <c r="J11060" s="125">
        <v>65540.850000000006</v>
      </c>
      <c r="L11060" s="118">
        <v>0.7</v>
      </c>
    </row>
    <row r="11061" spans="1:12" x14ac:dyDescent="0.2">
      <c r="D11061" s="103"/>
      <c r="G11061" s="103"/>
    </row>
    <row r="11062" spans="1:12" x14ac:dyDescent="0.2">
      <c r="A11062" s="126">
        <v>4178</v>
      </c>
      <c r="B11062" s="127">
        <v>966172.60900000005</v>
      </c>
      <c r="C11062" s="127">
        <v>6467298.0219999999</v>
      </c>
      <c r="D11062" s="103" t="s">
        <v>167</v>
      </c>
      <c r="E11062" s="125">
        <v>608.21900000000005</v>
      </c>
      <c r="F11062" s="125">
        <v>0.46600000000000819</v>
      </c>
      <c r="G11062" s="103" t="s">
        <v>167</v>
      </c>
      <c r="H11062" s="119">
        <f t="shared" si="3545"/>
        <v>1.2660000000000082</v>
      </c>
      <c r="I11062" s="125" t="s">
        <v>7016</v>
      </c>
      <c r="J11062" s="125">
        <v>65561.11</v>
      </c>
      <c r="L11062" s="118">
        <v>0.7</v>
      </c>
    </row>
    <row r="11063" spans="1:12" x14ac:dyDescent="0.2">
      <c r="D11063" s="103"/>
      <c r="G11063" s="103"/>
    </row>
    <row r="11064" spans="1:12" x14ac:dyDescent="0.2">
      <c r="A11064" s="126" t="s">
        <v>7017</v>
      </c>
      <c r="B11064" s="127">
        <v>966187.64300000004</v>
      </c>
      <c r="C11064" s="127">
        <v>6467286.0590000004</v>
      </c>
      <c r="D11064" s="103" t="s">
        <v>167</v>
      </c>
      <c r="E11064" s="125">
        <v>608.58699999999999</v>
      </c>
      <c r="F11064" s="125">
        <v>0.44700000000000273</v>
      </c>
      <c r="G11064" s="103" t="s">
        <v>167</v>
      </c>
      <c r="H11064" s="119">
        <f t="shared" si="3545"/>
        <v>1.2470000000000028</v>
      </c>
      <c r="I11064" s="125" t="s">
        <v>7018</v>
      </c>
      <c r="J11064" s="125">
        <v>65580.320000000007</v>
      </c>
      <c r="L11064" s="118">
        <v>0.7</v>
      </c>
    </row>
    <row r="11065" spans="1:12" x14ac:dyDescent="0.2">
      <c r="D11065" s="103"/>
      <c r="G11065" s="103"/>
    </row>
    <row r="11066" spans="1:12" x14ac:dyDescent="0.2">
      <c r="A11066" s="126">
        <v>4179</v>
      </c>
      <c r="B11066" s="127">
        <v>966199.07200000004</v>
      </c>
      <c r="C11066" s="127">
        <v>6467277.2889999999</v>
      </c>
      <c r="D11066" s="103" t="s">
        <v>167</v>
      </c>
      <c r="E11066" s="125">
        <v>608.87099999999998</v>
      </c>
      <c r="F11066" s="125">
        <v>0.50699999999994816</v>
      </c>
      <c r="G11066" s="103" t="s">
        <v>167</v>
      </c>
      <c r="H11066" s="119">
        <f t="shared" si="3545"/>
        <v>1.3069999999999482</v>
      </c>
      <c r="I11066" s="125" t="s">
        <v>7019</v>
      </c>
      <c r="J11066" s="125">
        <v>65594.73000000001</v>
      </c>
      <c r="L11066" s="118">
        <v>0.7</v>
      </c>
    </row>
    <row r="11067" spans="1:12" x14ac:dyDescent="0.2">
      <c r="D11067" s="103"/>
      <c r="G11067" s="103"/>
    </row>
    <row r="11068" spans="1:12" x14ac:dyDescent="0.2">
      <c r="A11068" s="126" t="s">
        <v>7020</v>
      </c>
      <c r="B11068" s="127">
        <v>966203.63399999996</v>
      </c>
      <c r="C11068" s="127">
        <v>6467273.875</v>
      </c>
      <c r="D11068" s="103" t="s">
        <v>167</v>
      </c>
      <c r="E11068" s="125">
        <v>608.99099999999999</v>
      </c>
      <c r="F11068" s="125">
        <v>0.50699999999994816</v>
      </c>
      <c r="G11068" s="103" t="s">
        <v>167</v>
      </c>
      <c r="H11068" s="119">
        <f t="shared" si="3545"/>
        <v>1.3069999999999482</v>
      </c>
      <c r="I11068" s="125" t="s">
        <v>7021</v>
      </c>
      <c r="J11068" s="125">
        <v>65600.429999999993</v>
      </c>
      <c r="L11068" s="118">
        <v>0.7</v>
      </c>
    </row>
    <row r="11069" spans="1:12" x14ac:dyDescent="0.2">
      <c r="D11069" s="103"/>
      <c r="G11069" s="103"/>
    </row>
    <row r="11070" spans="1:12" x14ac:dyDescent="0.2">
      <c r="A11070" s="126">
        <v>4180</v>
      </c>
      <c r="B11070" s="127">
        <v>966211.10699999996</v>
      </c>
      <c r="C11070" s="127">
        <v>6467268.46</v>
      </c>
      <c r="D11070" s="103" t="s">
        <v>167</v>
      </c>
      <c r="E11070" s="125">
        <v>609.154</v>
      </c>
      <c r="F11070" s="125">
        <v>0.49500000000000455</v>
      </c>
      <c r="G11070" s="103" t="s">
        <v>167</v>
      </c>
      <c r="H11070" s="119">
        <f t="shared" ref="H11070:H11132" si="3546">F11070+L11070+0.1</f>
        <v>1.2950000000000046</v>
      </c>
      <c r="I11070" s="125" t="s">
        <v>7022</v>
      </c>
      <c r="J11070" s="125">
        <v>65609.66</v>
      </c>
      <c r="L11070" s="118">
        <v>0.7</v>
      </c>
    </row>
    <row r="11071" spans="1:12" x14ac:dyDescent="0.2">
      <c r="D11071" s="103"/>
      <c r="G11071" s="103"/>
    </row>
    <row r="11072" spans="1:12" x14ac:dyDescent="0.2">
      <c r="A11072" s="126">
        <v>4181</v>
      </c>
      <c r="B11072" s="127">
        <v>966219.86300000001</v>
      </c>
      <c r="C11072" s="127">
        <v>6467262.3320000004</v>
      </c>
      <c r="D11072" s="103" t="s">
        <v>167</v>
      </c>
      <c r="E11072" s="125">
        <v>609.34199999999998</v>
      </c>
      <c r="F11072" s="125">
        <v>0.49500000000000455</v>
      </c>
      <c r="G11072" s="103" t="s">
        <v>167</v>
      </c>
      <c r="H11072" s="119">
        <f t="shared" si="3546"/>
        <v>1.2950000000000046</v>
      </c>
      <c r="I11072" s="125" t="s">
        <v>7023</v>
      </c>
      <c r="J11072" s="125">
        <v>65620.350000000006</v>
      </c>
      <c r="L11072" s="118">
        <v>0.7</v>
      </c>
    </row>
    <row r="11073" spans="1:12" x14ac:dyDescent="0.2">
      <c r="D11073" s="103"/>
      <c r="G11073" s="103"/>
    </row>
    <row r="11074" spans="1:12" x14ac:dyDescent="0.2">
      <c r="A11074" s="126" t="s">
        <v>7024</v>
      </c>
      <c r="B11074" s="127">
        <v>966224.51100000006</v>
      </c>
      <c r="C11074" s="127">
        <v>6467259.1789999995</v>
      </c>
      <c r="D11074" s="103" t="s">
        <v>167</v>
      </c>
      <c r="E11074" s="125">
        <v>609.45299999999997</v>
      </c>
      <c r="F11074" s="125">
        <v>0.53499999999996817</v>
      </c>
      <c r="G11074" s="103" t="s">
        <v>167</v>
      </c>
      <c r="H11074" s="119">
        <f t="shared" si="3546"/>
        <v>1.3349999999999682</v>
      </c>
      <c r="I11074" s="125" t="s">
        <v>7025</v>
      </c>
      <c r="J11074" s="125">
        <v>65625.97</v>
      </c>
      <c r="L11074" s="118">
        <v>0.7</v>
      </c>
    </row>
    <row r="11075" spans="1:12" x14ac:dyDescent="0.2">
      <c r="D11075" s="103"/>
      <c r="G11075" s="103"/>
    </row>
    <row r="11076" spans="1:12" x14ac:dyDescent="0.2">
      <c r="A11076" s="126" t="s">
        <v>7026</v>
      </c>
      <c r="B11076" s="127">
        <v>966230.1</v>
      </c>
      <c r="C11076" s="127">
        <v>6467255.3799999999</v>
      </c>
      <c r="D11076" s="103" t="s">
        <v>167</v>
      </c>
      <c r="E11076" s="125">
        <v>609.56799999999998</v>
      </c>
      <c r="F11076" s="125">
        <v>0.51300000000003365</v>
      </c>
      <c r="G11076" s="103" t="s">
        <v>167</v>
      </c>
      <c r="H11076" s="119">
        <f t="shared" si="3546"/>
        <v>1.3130000000000337</v>
      </c>
      <c r="I11076" s="125" t="s">
        <v>7027</v>
      </c>
      <c r="J11076" s="125">
        <v>65632.72</v>
      </c>
      <c r="L11076" s="118">
        <v>0.7</v>
      </c>
    </row>
    <row r="11077" spans="1:12" x14ac:dyDescent="0.2">
      <c r="D11077" s="103"/>
      <c r="G11077" s="103"/>
    </row>
    <row r="11078" spans="1:12" x14ac:dyDescent="0.2">
      <c r="A11078" s="126">
        <v>4182</v>
      </c>
      <c r="B11078" s="127">
        <v>966234.91399999999</v>
      </c>
      <c r="C11078" s="127">
        <v>6467252.2019999996</v>
      </c>
      <c r="D11078" s="103" t="s">
        <v>167</v>
      </c>
      <c r="E11078" s="125">
        <v>609.68700000000001</v>
      </c>
      <c r="F11078" s="125">
        <v>0.59199999999998454</v>
      </c>
      <c r="G11078" s="103" t="s">
        <v>167</v>
      </c>
      <c r="H11078" s="119">
        <f t="shared" si="3546"/>
        <v>1.3919999999999846</v>
      </c>
      <c r="I11078" s="125" t="s">
        <v>7028</v>
      </c>
      <c r="J11078" s="125">
        <v>65638.489999999991</v>
      </c>
      <c r="L11078" s="118">
        <v>0.7</v>
      </c>
    </row>
    <row r="11079" spans="1:12" x14ac:dyDescent="0.2">
      <c r="D11079" s="103"/>
      <c r="G11079" s="103"/>
    </row>
    <row r="11080" spans="1:12" x14ac:dyDescent="0.2">
      <c r="A11080" s="126">
        <v>4183</v>
      </c>
      <c r="B11080" s="127">
        <v>966254.02500000002</v>
      </c>
      <c r="C11080" s="127">
        <v>6467240.4280000003</v>
      </c>
      <c r="D11080" s="103" t="s">
        <v>167</v>
      </c>
      <c r="E11080" s="125">
        <v>610.05399999999997</v>
      </c>
      <c r="F11080" s="125">
        <v>0.45299999999997453</v>
      </c>
      <c r="G11080" s="103" t="s">
        <v>167</v>
      </c>
      <c r="H11080" s="119">
        <f t="shared" si="3546"/>
        <v>1.2529999999999746</v>
      </c>
      <c r="I11080" s="125" t="s">
        <v>7029</v>
      </c>
      <c r="J11080" s="125">
        <v>65660.95</v>
      </c>
      <c r="L11080" s="118">
        <v>0.7</v>
      </c>
    </row>
    <row r="11081" spans="1:12" x14ac:dyDescent="0.2">
      <c r="D11081" s="103"/>
      <c r="G11081" s="103"/>
    </row>
    <row r="11082" spans="1:12" x14ac:dyDescent="0.2">
      <c r="A11082" s="126" t="s">
        <v>7030</v>
      </c>
      <c r="B11082" s="127">
        <v>966265.82700000005</v>
      </c>
      <c r="C11082" s="127">
        <v>6467232.9270000001</v>
      </c>
      <c r="D11082" s="103" t="s">
        <v>167</v>
      </c>
      <c r="E11082" s="125">
        <v>610.31200000000001</v>
      </c>
      <c r="F11082" s="125">
        <v>0.57600000000002183</v>
      </c>
      <c r="G11082" s="103" t="s">
        <v>167</v>
      </c>
      <c r="H11082" s="119">
        <f t="shared" si="3546"/>
        <v>1.3760000000000219</v>
      </c>
      <c r="I11082" s="125" t="s">
        <v>7031</v>
      </c>
      <c r="J11082" s="125">
        <v>65674.929999999993</v>
      </c>
      <c r="L11082" s="118">
        <v>0.7</v>
      </c>
    </row>
    <row r="11083" spans="1:12" x14ac:dyDescent="0.2">
      <c r="D11083" s="103"/>
      <c r="G11083" s="103"/>
    </row>
    <row r="11084" spans="1:12" x14ac:dyDescent="0.2">
      <c r="A11084" s="126">
        <v>4184</v>
      </c>
      <c r="B11084" s="127">
        <v>966270.34699999995</v>
      </c>
      <c r="C11084" s="127">
        <v>6467230.3559999997</v>
      </c>
      <c r="D11084" s="103" t="s">
        <v>167</v>
      </c>
      <c r="E11084" s="125">
        <v>610.43399999999997</v>
      </c>
      <c r="F11084" s="125">
        <v>0.48899999999991905</v>
      </c>
      <c r="G11084" s="103" t="s">
        <v>167</v>
      </c>
      <c r="H11084" s="119">
        <f t="shared" si="3546"/>
        <v>1.2889999999999191</v>
      </c>
      <c r="I11084" s="125" t="s">
        <v>7032</v>
      </c>
      <c r="J11084" s="125">
        <v>65680.13</v>
      </c>
      <c r="L11084" s="118">
        <v>0.7</v>
      </c>
    </row>
    <row r="11085" spans="1:12" x14ac:dyDescent="0.2">
      <c r="D11085" s="103"/>
      <c r="G11085" s="103"/>
    </row>
    <row r="11086" spans="1:12" x14ac:dyDescent="0.2">
      <c r="A11086" s="126">
        <v>4185</v>
      </c>
      <c r="B11086" s="127">
        <v>966288.245</v>
      </c>
      <c r="C11086" s="127">
        <v>6467220.2879999997</v>
      </c>
      <c r="D11086" s="103" t="s">
        <v>167</v>
      </c>
      <c r="E11086" s="125">
        <v>610.79700000000003</v>
      </c>
      <c r="F11086" s="125">
        <v>0.53300000000001546</v>
      </c>
      <c r="G11086" s="103" t="s">
        <v>167</v>
      </c>
      <c r="H11086" s="119">
        <f t="shared" si="3546"/>
        <v>1.3330000000000155</v>
      </c>
      <c r="I11086" s="125" t="s">
        <v>7033</v>
      </c>
      <c r="J11086" s="125">
        <v>65700.67</v>
      </c>
      <c r="L11086" s="118">
        <v>0.7</v>
      </c>
    </row>
    <row r="11087" spans="1:12" x14ac:dyDescent="0.2">
      <c r="D11087" s="103"/>
      <c r="G11087" s="103"/>
    </row>
    <row r="11088" spans="1:12" x14ac:dyDescent="0.2">
      <c r="A11088" s="126">
        <v>4186</v>
      </c>
      <c r="B11088" s="127">
        <v>966306.30900000001</v>
      </c>
      <c r="C11088" s="127">
        <v>6467210.8880000003</v>
      </c>
      <c r="D11088" s="103" t="s">
        <v>167</v>
      </c>
      <c r="E11088" s="125">
        <v>611.17999999999995</v>
      </c>
      <c r="F11088" s="125">
        <v>0.5909999999998945</v>
      </c>
      <c r="G11088" s="103" t="s">
        <v>167</v>
      </c>
      <c r="H11088" s="119">
        <f t="shared" si="3546"/>
        <v>1.3909999999998945</v>
      </c>
      <c r="I11088" s="125" t="s">
        <v>7034</v>
      </c>
      <c r="J11088" s="125">
        <v>65721.040000000008</v>
      </c>
      <c r="L11088" s="118">
        <v>0.7</v>
      </c>
    </row>
    <row r="11089" spans="1:12" x14ac:dyDescent="0.2">
      <c r="D11089" s="103"/>
      <c r="G11089" s="103"/>
    </row>
    <row r="11090" spans="1:12" x14ac:dyDescent="0.2">
      <c r="A11090" s="126" t="s">
        <v>7035</v>
      </c>
      <c r="B11090" s="127">
        <v>966310.86399999994</v>
      </c>
      <c r="C11090" s="127">
        <v>6467208.4800000004</v>
      </c>
      <c r="D11090" s="103" t="s">
        <v>167</v>
      </c>
      <c r="E11090" s="125">
        <v>611.27099999999996</v>
      </c>
      <c r="F11090" s="125">
        <v>0.58299999999996999</v>
      </c>
      <c r="G11090" s="103" t="s">
        <v>167</v>
      </c>
      <c r="H11090" s="119">
        <f t="shared" si="3546"/>
        <v>1.38299999999997</v>
      </c>
      <c r="I11090" s="125" t="s">
        <v>7036</v>
      </c>
      <c r="J11090" s="125">
        <v>65726.19</v>
      </c>
      <c r="L11090" s="118">
        <v>0.7</v>
      </c>
    </row>
    <row r="11091" spans="1:12" x14ac:dyDescent="0.2">
      <c r="D11091" s="103"/>
      <c r="G11091" s="103"/>
    </row>
    <row r="11092" spans="1:12" x14ac:dyDescent="0.2">
      <c r="A11092" s="126" t="s">
        <v>7037</v>
      </c>
      <c r="B11092" s="127">
        <v>966315.16099999996</v>
      </c>
      <c r="C11092" s="127">
        <v>6467206.5140000004</v>
      </c>
      <c r="D11092" s="103" t="s">
        <v>167</v>
      </c>
      <c r="E11092" s="125">
        <v>611.35</v>
      </c>
      <c r="F11092" s="125">
        <v>0.61099999999999</v>
      </c>
      <c r="G11092" s="103" t="s">
        <v>167</v>
      </c>
      <c r="H11092" s="119">
        <f t="shared" si="3546"/>
        <v>1.41099999999999</v>
      </c>
      <c r="I11092" s="125" t="s">
        <v>7038</v>
      </c>
      <c r="J11092" s="125">
        <v>65730.92</v>
      </c>
      <c r="L11092" s="118">
        <v>0.7</v>
      </c>
    </row>
    <row r="11093" spans="1:12" x14ac:dyDescent="0.2">
      <c r="D11093" s="103"/>
      <c r="G11093" s="103"/>
    </row>
    <row r="11094" spans="1:12" x14ac:dyDescent="0.2">
      <c r="A11094" s="126" t="s">
        <v>7039</v>
      </c>
      <c r="B11094" s="127">
        <v>966318.58100000001</v>
      </c>
      <c r="C11094" s="127">
        <v>6467205.4100000001</v>
      </c>
      <c r="D11094" s="103" t="s">
        <v>167</v>
      </c>
      <c r="E11094" s="125">
        <v>611.40800000000002</v>
      </c>
      <c r="F11094" s="125">
        <v>0.65600000000006276</v>
      </c>
      <c r="G11094" s="103" t="s">
        <v>167</v>
      </c>
      <c r="H11094" s="119">
        <f t="shared" si="3546"/>
        <v>1.4560000000000628</v>
      </c>
      <c r="I11094" s="125" t="s">
        <v>7040</v>
      </c>
      <c r="J11094" s="125">
        <v>65734.510000000009</v>
      </c>
      <c r="L11094" s="118">
        <v>0.7</v>
      </c>
    </row>
    <row r="11095" spans="1:12" x14ac:dyDescent="0.2">
      <c r="D11095" s="103"/>
      <c r="G11095" s="103"/>
    </row>
    <row r="11096" spans="1:12" x14ac:dyDescent="0.2">
      <c r="A11096" s="126">
        <v>4187</v>
      </c>
      <c r="B11096" s="127">
        <v>966323.94299999997</v>
      </c>
      <c r="C11096" s="127">
        <v>6467203.9519999996</v>
      </c>
      <c r="D11096" s="103" t="s">
        <v>167</v>
      </c>
      <c r="E11096" s="125">
        <v>611.43499999999995</v>
      </c>
      <c r="F11096" s="125">
        <v>0.62699999999995271</v>
      </c>
      <c r="G11096" s="103" t="s">
        <v>167</v>
      </c>
      <c r="H11096" s="119">
        <f t="shared" si="3546"/>
        <v>1.4269999999999528</v>
      </c>
      <c r="I11096" s="125" t="s">
        <v>7041</v>
      </c>
      <c r="J11096" s="125">
        <v>65740.070000000007</v>
      </c>
      <c r="L11096" s="118">
        <v>0.7</v>
      </c>
    </row>
    <row r="11097" spans="1:12" x14ac:dyDescent="0.2">
      <c r="D11097" s="103"/>
      <c r="G11097" s="103"/>
    </row>
    <row r="11098" spans="1:12" x14ac:dyDescent="0.2">
      <c r="A11098" s="126" t="s">
        <v>7042</v>
      </c>
      <c r="B11098" s="127">
        <v>966328.147</v>
      </c>
      <c r="C11098" s="127">
        <v>6467202.8119999999</v>
      </c>
      <c r="D11098" s="103" t="s">
        <v>167</v>
      </c>
      <c r="E11098" s="125">
        <v>611.48800000000006</v>
      </c>
      <c r="F11098" s="125">
        <v>0.6290000000000191</v>
      </c>
      <c r="G11098" s="103" t="s">
        <v>167</v>
      </c>
      <c r="H11098" s="119">
        <f t="shared" si="3546"/>
        <v>1.4290000000000191</v>
      </c>
      <c r="I11098" s="125" t="s">
        <v>7043</v>
      </c>
      <c r="J11098" s="125">
        <v>65744.42</v>
      </c>
      <c r="L11098" s="118">
        <v>0.7</v>
      </c>
    </row>
    <row r="11099" spans="1:12" x14ac:dyDescent="0.2">
      <c r="D11099" s="103"/>
      <c r="G11099" s="103"/>
    </row>
    <row r="11100" spans="1:12" x14ac:dyDescent="0.2">
      <c r="A11100" s="126" t="s">
        <v>7044</v>
      </c>
      <c r="B11100" s="127">
        <v>966332.62300000002</v>
      </c>
      <c r="C11100" s="127">
        <v>6467201.4270000001</v>
      </c>
      <c r="D11100" s="103" t="s">
        <v>167</v>
      </c>
      <c r="E11100" s="125">
        <v>611.54999999999995</v>
      </c>
      <c r="F11100" s="125">
        <v>0.59600000000000364</v>
      </c>
      <c r="G11100" s="103" t="s">
        <v>167</v>
      </c>
      <c r="H11100" s="119">
        <f t="shared" si="3546"/>
        <v>1.3960000000000037</v>
      </c>
      <c r="I11100" s="125" t="s">
        <v>7045</v>
      </c>
      <c r="J11100" s="125">
        <v>65749.11</v>
      </c>
      <c r="L11100" s="118">
        <v>0.7</v>
      </c>
    </row>
    <row r="11101" spans="1:12" x14ac:dyDescent="0.2">
      <c r="D11101" s="103"/>
      <c r="G11101" s="103"/>
    </row>
    <row r="11102" spans="1:12" x14ac:dyDescent="0.2">
      <c r="A11102" s="126" t="s">
        <v>7046</v>
      </c>
      <c r="B11102" s="127">
        <v>966336.27599999995</v>
      </c>
      <c r="C11102" s="127">
        <v>6467200.0269999998</v>
      </c>
      <c r="D11102" s="103" t="s">
        <v>167</v>
      </c>
      <c r="E11102" s="125">
        <v>611.55100000000004</v>
      </c>
      <c r="F11102" s="125">
        <v>0.56200000000001182</v>
      </c>
      <c r="G11102" s="103" t="s">
        <v>167</v>
      </c>
      <c r="H11102" s="119">
        <f t="shared" si="3546"/>
        <v>1.3620000000000119</v>
      </c>
      <c r="I11102" s="125" t="s">
        <v>7047</v>
      </c>
      <c r="J11102" s="125">
        <v>65753.01999999999</v>
      </c>
      <c r="L11102" s="118">
        <v>0.7</v>
      </c>
    </row>
    <row r="11103" spans="1:12" x14ac:dyDescent="0.2">
      <c r="D11103" s="103"/>
      <c r="G11103" s="103"/>
    </row>
    <row r="11104" spans="1:12" x14ac:dyDescent="0.2">
      <c r="A11104" s="126">
        <v>4188</v>
      </c>
      <c r="B11104" s="127">
        <v>966344.152</v>
      </c>
      <c r="C11104" s="127">
        <v>6467196.5159999998</v>
      </c>
      <c r="D11104" s="103" t="s">
        <v>167</v>
      </c>
      <c r="E11104" s="125">
        <v>611.69299999999998</v>
      </c>
      <c r="F11104" s="125">
        <v>0.56600000000003092</v>
      </c>
      <c r="G11104" s="103" t="s">
        <v>167</v>
      </c>
      <c r="H11104" s="119">
        <f t="shared" si="3546"/>
        <v>1.366000000000031</v>
      </c>
      <c r="I11104" s="125" t="s">
        <v>7048</v>
      </c>
      <c r="J11104" s="125">
        <v>65761.649999999994</v>
      </c>
      <c r="L11104" s="118">
        <v>0.7</v>
      </c>
    </row>
    <row r="11105" spans="1:12" x14ac:dyDescent="0.2">
      <c r="D11105" s="103"/>
      <c r="G11105" s="103"/>
    </row>
    <row r="11106" spans="1:12" x14ac:dyDescent="0.2">
      <c r="A11106" s="126" t="s">
        <v>7049</v>
      </c>
      <c r="B11106" s="127">
        <v>966350.73300000001</v>
      </c>
      <c r="C11106" s="127">
        <v>6467193.7130000005</v>
      </c>
      <c r="D11106" s="103" t="s">
        <v>167</v>
      </c>
      <c r="E11106" s="125">
        <v>611.82899999999995</v>
      </c>
      <c r="F11106" s="125">
        <v>0.6029999999999518</v>
      </c>
      <c r="G11106" s="103" t="s">
        <v>167</v>
      </c>
      <c r="H11106" s="119">
        <f t="shared" si="3546"/>
        <v>1.4029999999999518</v>
      </c>
      <c r="I11106" s="125" t="s">
        <v>7050</v>
      </c>
      <c r="J11106" s="125">
        <v>65768.800000000003</v>
      </c>
      <c r="L11106" s="118">
        <v>0.7</v>
      </c>
    </row>
    <row r="11107" spans="1:12" x14ac:dyDescent="0.2">
      <c r="D11107" s="103"/>
      <c r="G11107" s="103"/>
    </row>
    <row r="11108" spans="1:12" x14ac:dyDescent="0.2">
      <c r="A11108" s="126" t="s">
        <v>7051</v>
      </c>
      <c r="B11108" s="127">
        <v>966359.00100000005</v>
      </c>
      <c r="C11108" s="127">
        <v>6467190.3279999997</v>
      </c>
      <c r="D11108" s="103" t="s">
        <v>167</v>
      </c>
      <c r="E11108" s="125">
        <v>612.04999999999995</v>
      </c>
      <c r="F11108" s="125">
        <v>0.65699999999992542</v>
      </c>
      <c r="G11108" s="103" t="s">
        <v>167</v>
      </c>
      <c r="H11108" s="119">
        <f t="shared" si="3546"/>
        <v>1.6569999999999254</v>
      </c>
      <c r="I11108" s="125" t="s">
        <v>7052</v>
      </c>
      <c r="J11108" s="125">
        <v>65777.739999999991</v>
      </c>
      <c r="L11108" s="118">
        <v>0.9</v>
      </c>
    </row>
    <row r="11109" spans="1:12" x14ac:dyDescent="0.2">
      <c r="D11109" s="103"/>
      <c r="G11109" s="103"/>
    </row>
    <row r="11110" spans="1:12" x14ac:dyDescent="0.2">
      <c r="A11110" s="126">
        <v>4189</v>
      </c>
      <c r="B11110" s="127">
        <v>966362.50100000005</v>
      </c>
      <c r="C11110" s="127">
        <v>6467189.0010000002</v>
      </c>
      <c r="D11110" s="103" t="s">
        <v>167</v>
      </c>
      <c r="E11110" s="125">
        <v>612.10900000000004</v>
      </c>
      <c r="F11110" s="125">
        <v>0.90899999999999181</v>
      </c>
      <c r="G11110" s="103" t="s">
        <v>167</v>
      </c>
      <c r="H11110" s="119">
        <f t="shared" si="3546"/>
        <v>1.9089999999999918</v>
      </c>
      <c r="I11110" s="125" t="s">
        <v>7053</v>
      </c>
      <c r="J11110" s="125">
        <v>65780.45</v>
      </c>
      <c r="L11110" s="118">
        <v>0.9</v>
      </c>
    </row>
    <row r="11111" spans="1:12" x14ac:dyDescent="0.2">
      <c r="D11111" s="103"/>
      <c r="G11111" s="103"/>
    </row>
    <row r="11112" spans="1:12" x14ac:dyDescent="0.2">
      <c r="A11112" s="126" t="s">
        <v>7054</v>
      </c>
      <c r="B11112" s="127">
        <v>966366.48499999999</v>
      </c>
      <c r="C11112" s="127">
        <v>6467187.3169999998</v>
      </c>
      <c r="D11112" s="103" t="s">
        <v>167</v>
      </c>
      <c r="E11112" s="125">
        <v>612.17200000000003</v>
      </c>
      <c r="F11112" s="125">
        <v>1.3369999999999891</v>
      </c>
      <c r="G11112" s="103" t="s">
        <v>167</v>
      </c>
      <c r="H11112" s="119">
        <f t="shared" si="3546"/>
        <v>2.3369999999999891</v>
      </c>
      <c r="I11112" s="125" t="s">
        <v>7055</v>
      </c>
      <c r="J11112" s="125">
        <v>65784.94</v>
      </c>
      <c r="L11112" s="118">
        <v>0.9</v>
      </c>
    </row>
    <row r="11113" spans="1:12" x14ac:dyDescent="0.2">
      <c r="D11113" s="103"/>
      <c r="G11113" s="103"/>
    </row>
    <row r="11114" spans="1:12" x14ac:dyDescent="0.2">
      <c r="A11114" s="126" t="s">
        <v>7056</v>
      </c>
      <c r="B11114" s="127">
        <v>966369.66299999994</v>
      </c>
      <c r="C11114" s="127">
        <v>6467186.1270000003</v>
      </c>
      <c r="D11114" s="103" t="s">
        <v>167</v>
      </c>
      <c r="E11114" s="125">
        <v>612.18600000000004</v>
      </c>
      <c r="F11114" s="125">
        <v>1.4130000000000109</v>
      </c>
      <c r="G11114" s="103" t="s">
        <v>167</v>
      </c>
      <c r="H11114" s="119">
        <f t="shared" si="3546"/>
        <v>2.4130000000000109</v>
      </c>
      <c r="I11114" s="125" t="s">
        <v>7057</v>
      </c>
      <c r="J11114" s="125">
        <v>65788.649999999994</v>
      </c>
      <c r="L11114" s="118">
        <v>0.9</v>
      </c>
    </row>
    <row r="11115" spans="1:12" x14ac:dyDescent="0.2">
      <c r="D11115" s="103"/>
      <c r="G11115" s="103"/>
    </row>
    <row r="11116" spans="1:12" x14ac:dyDescent="0.2">
      <c r="A11116" s="126" t="s">
        <v>7058</v>
      </c>
      <c r="B11116" s="127">
        <v>966375.67599999998</v>
      </c>
      <c r="C11116" s="127">
        <v>6467184.1090000002</v>
      </c>
      <c r="D11116" s="103" t="s">
        <v>167</v>
      </c>
      <c r="E11116" s="125">
        <v>612.21199999999999</v>
      </c>
      <c r="F11116" s="125">
        <v>0.9959999999999809</v>
      </c>
      <c r="G11116" s="103" t="s">
        <v>167</v>
      </c>
      <c r="H11116" s="119">
        <f t="shared" si="3546"/>
        <v>1.7959999999999809</v>
      </c>
      <c r="I11116" s="125" t="s">
        <v>7059</v>
      </c>
      <c r="J11116" s="125">
        <v>65794.83</v>
      </c>
      <c r="L11116" s="118">
        <v>0.7</v>
      </c>
    </row>
    <row r="11117" spans="1:12" x14ac:dyDescent="0.2">
      <c r="D11117" s="103"/>
      <c r="G11117" s="103"/>
    </row>
    <row r="11118" spans="1:12" x14ac:dyDescent="0.2">
      <c r="A11118" s="126">
        <v>4190</v>
      </c>
      <c r="B11118" s="127">
        <v>966380.17599999998</v>
      </c>
      <c r="C11118" s="127">
        <v>6467182.5870000003</v>
      </c>
      <c r="D11118" s="103" t="s">
        <v>167</v>
      </c>
      <c r="E11118" s="125">
        <v>612.25599999999997</v>
      </c>
      <c r="F11118" s="125">
        <v>0.75</v>
      </c>
      <c r="G11118" s="103" t="s">
        <v>167</v>
      </c>
      <c r="H11118" s="119">
        <f t="shared" si="3546"/>
        <v>1.55</v>
      </c>
      <c r="I11118" s="125" t="s">
        <v>7060</v>
      </c>
      <c r="J11118" s="125">
        <v>65800.34</v>
      </c>
      <c r="L11118" s="118">
        <v>0.7</v>
      </c>
    </row>
    <row r="11119" spans="1:12" x14ac:dyDescent="0.2">
      <c r="D11119" s="103"/>
      <c r="G11119" s="103"/>
    </row>
    <row r="11120" spans="1:12" x14ac:dyDescent="0.2">
      <c r="A11120" s="126" t="s">
        <v>7061</v>
      </c>
      <c r="B11120" s="127">
        <v>966382.86</v>
      </c>
      <c r="C11120" s="127">
        <v>6467181.5460000001</v>
      </c>
      <c r="D11120" s="103" t="s">
        <v>167</v>
      </c>
      <c r="E11120" s="125">
        <v>612.34</v>
      </c>
      <c r="F11120" s="125">
        <v>0.80900000000008276</v>
      </c>
      <c r="G11120" s="103" t="s">
        <v>167</v>
      </c>
      <c r="H11120" s="119">
        <f t="shared" si="3546"/>
        <v>1.6090000000000828</v>
      </c>
      <c r="I11120" s="125" t="s">
        <v>7062</v>
      </c>
      <c r="J11120" s="125">
        <v>65803.22</v>
      </c>
      <c r="L11120" s="118">
        <v>0.7</v>
      </c>
    </row>
    <row r="11121" spans="1:12" x14ac:dyDescent="0.2">
      <c r="D11121" s="103"/>
      <c r="G11121" s="103"/>
    </row>
    <row r="11122" spans="1:12" x14ac:dyDescent="0.2">
      <c r="A11122" s="126">
        <v>4191</v>
      </c>
      <c r="B11122" s="127">
        <v>966397.90800000005</v>
      </c>
      <c r="C11122" s="127">
        <v>6467175.943</v>
      </c>
      <c r="D11122" s="103" t="s">
        <v>167</v>
      </c>
      <c r="E11122" s="125">
        <v>612.81399999999996</v>
      </c>
      <c r="F11122" s="125">
        <v>0.94999999999993179</v>
      </c>
      <c r="G11122" s="103" t="s">
        <v>167</v>
      </c>
      <c r="H11122" s="119">
        <f t="shared" si="3546"/>
        <v>1.7499999999999318</v>
      </c>
      <c r="I11122" s="125" t="s">
        <v>7063</v>
      </c>
      <c r="J11122" s="125">
        <v>65819.28</v>
      </c>
      <c r="L11122" s="118">
        <v>0.7</v>
      </c>
    </row>
    <row r="11123" spans="1:12" x14ac:dyDescent="0.2">
      <c r="D11123" s="103"/>
      <c r="G11123" s="103"/>
    </row>
    <row r="11124" spans="1:12" x14ac:dyDescent="0.2">
      <c r="A11124" s="126" t="s">
        <v>7064</v>
      </c>
      <c r="B11124" s="127">
        <v>966404.21600000001</v>
      </c>
      <c r="C11124" s="127">
        <v>6467174.0729999999</v>
      </c>
      <c r="D11124" s="103" t="s">
        <v>167</v>
      </c>
      <c r="E11124" s="125">
        <v>613.09400000000005</v>
      </c>
      <c r="F11124" s="125">
        <v>0.85099999999999909</v>
      </c>
      <c r="G11124" s="103" t="s">
        <v>167</v>
      </c>
      <c r="H11124" s="119">
        <f t="shared" si="3546"/>
        <v>1.6509999999999991</v>
      </c>
      <c r="I11124" s="125" t="s">
        <v>7065</v>
      </c>
      <c r="J11124" s="125">
        <v>65825.919999999998</v>
      </c>
      <c r="L11124" s="118">
        <v>0.7</v>
      </c>
    </row>
    <row r="11125" spans="1:12" x14ac:dyDescent="0.2">
      <c r="D11125" s="103"/>
      <c r="G11125" s="103"/>
    </row>
    <row r="11126" spans="1:12" x14ac:dyDescent="0.2">
      <c r="A11126" s="126" t="s">
        <v>7066</v>
      </c>
      <c r="B11126" s="127">
        <v>966413.42200000002</v>
      </c>
      <c r="C11126" s="127">
        <v>6467170.8130000001</v>
      </c>
      <c r="D11126" s="103" t="s">
        <v>167</v>
      </c>
      <c r="E11126" s="125">
        <v>613.17899999999997</v>
      </c>
      <c r="F11126" s="125">
        <v>0.52099999999995816</v>
      </c>
      <c r="G11126" s="103" t="s">
        <v>167</v>
      </c>
      <c r="H11126" s="119">
        <f t="shared" si="3546"/>
        <v>1.3209999999999582</v>
      </c>
      <c r="I11126" s="125" t="s">
        <v>7067</v>
      </c>
      <c r="J11126" s="125">
        <v>65835.649999999994</v>
      </c>
      <c r="L11126" s="118">
        <v>0.7</v>
      </c>
    </row>
    <row r="11127" spans="1:12" x14ac:dyDescent="0.2">
      <c r="D11127" s="103"/>
      <c r="G11127" s="103"/>
    </row>
    <row r="11128" spans="1:12" x14ac:dyDescent="0.2">
      <c r="A11128" s="126">
        <v>4192</v>
      </c>
      <c r="B11128" s="127">
        <v>966415.24100000004</v>
      </c>
      <c r="C11128" s="127">
        <v>6467170.3030000003</v>
      </c>
      <c r="D11128" s="103" t="s">
        <v>167</v>
      </c>
      <c r="E11128" s="125">
        <v>613.15</v>
      </c>
      <c r="F11128" s="125">
        <v>0.57600000000002183</v>
      </c>
      <c r="G11128" s="103" t="s">
        <v>167</v>
      </c>
      <c r="H11128" s="119">
        <f t="shared" si="3546"/>
        <v>1.5760000000000218</v>
      </c>
      <c r="I11128" s="125" t="s">
        <v>7068</v>
      </c>
      <c r="J11128" s="125">
        <v>65836.94</v>
      </c>
      <c r="L11128" s="118">
        <v>0.9</v>
      </c>
    </row>
    <row r="11129" spans="1:12" x14ac:dyDescent="0.2">
      <c r="D11129" s="103"/>
      <c r="G11129" s="103"/>
    </row>
    <row r="11130" spans="1:12" x14ac:dyDescent="0.2">
      <c r="A11130" s="126" t="s">
        <v>7069</v>
      </c>
      <c r="B11130" s="127">
        <v>966422.027</v>
      </c>
      <c r="C11130" s="127">
        <v>6467168.3459999999</v>
      </c>
      <c r="D11130" s="103" t="s">
        <v>167</v>
      </c>
      <c r="E11130" s="125">
        <v>613.27499999999998</v>
      </c>
      <c r="F11130" s="125">
        <v>1.1329999999999245</v>
      </c>
      <c r="G11130" s="103" t="s">
        <v>167</v>
      </c>
      <c r="H11130" s="119">
        <f t="shared" si="3546"/>
        <v>2.1329999999999245</v>
      </c>
      <c r="I11130" s="125" t="s">
        <v>7070</v>
      </c>
      <c r="J11130" s="125">
        <v>65844.61</v>
      </c>
      <c r="L11130" s="118">
        <v>0.9</v>
      </c>
    </row>
    <row r="11131" spans="1:12" x14ac:dyDescent="0.2">
      <c r="D11131" s="103"/>
      <c r="G11131" s="103"/>
    </row>
    <row r="11132" spans="1:12" x14ac:dyDescent="0.2">
      <c r="A11132" s="126" t="s">
        <v>7071</v>
      </c>
      <c r="B11132" s="127">
        <v>966425.36800000002</v>
      </c>
      <c r="C11132" s="127">
        <v>6467167.4800000004</v>
      </c>
      <c r="D11132" s="103" t="s">
        <v>167</v>
      </c>
      <c r="E11132" s="125">
        <v>613.30899999999997</v>
      </c>
      <c r="F11132" s="125">
        <v>1.5109999999999673</v>
      </c>
      <c r="G11132" s="103" t="s">
        <v>167</v>
      </c>
      <c r="H11132" s="119">
        <f t="shared" si="3546"/>
        <v>2.5109999999999673</v>
      </c>
      <c r="I11132" s="125" t="s">
        <v>7072</v>
      </c>
      <c r="J11132" s="125">
        <v>65848.08</v>
      </c>
      <c r="L11132" s="118">
        <v>0.9</v>
      </c>
    </row>
    <row r="11133" spans="1:12" x14ac:dyDescent="0.2">
      <c r="D11133" s="103"/>
      <c r="G11133" s="103"/>
    </row>
    <row r="11134" spans="1:12" x14ac:dyDescent="0.2">
      <c r="A11134" s="126" t="s">
        <v>7073</v>
      </c>
      <c r="B11134" s="127">
        <v>966427.20400000003</v>
      </c>
      <c r="C11134" s="127">
        <v>6467167.0999999996</v>
      </c>
      <c r="D11134" s="103" t="s">
        <v>167</v>
      </c>
      <c r="E11134" s="125">
        <v>613.33299999999997</v>
      </c>
      <c r="F11134" s="125">
        <v>1.6150000000000091</v>
      </c>
      <c r="G11134" s="103" t="s">
        <v>167</v>
      </c>
      <c r="H11134" s="119">
        <f t="shared" ref="H11134:H11196" si="3547">F11134+L11134+0.1</f>
        <v>2.6150000000000091</v>
      </c>
      <c r="I11134" s="125" t="s">
        <v>7074</v>
      </c>
      <c r="J11134" s="125">
        <v>65849.95</v>
      </c>
      <c r="L11134" s="118">
        <v>0.9</v>
      </c>
    </row>
    <row r="11135" spans="1:12" x14ac:dyDescent="0.2">
      <c r="D11135" s="103"/>
      <c r="G11135" s="103"/>
    </row>
    <row r="11136" spans="1:12" x14ac:dyDescent="0.2">
      <c r="A11136" s="126" t="s">
        <v>7075</v>
      </c>
      <c r="B11136" s="127">
        <v>966429.65599999996</v>
      </c>
      <c r="C11136" s="127">
        <v>6467166.8880000003</v>
      </c>
      <c r="D11136" s="103" t="s">
        <v>167</v>
      </c>
      <c r="E11136" s="125">
        <v>613.37699999999995</v>
      </c>
      <c r="F11136" s="125">
        <v>1.6179999999999382</v>
      </c>
      <c r="G11136" s="103" t="s">
        <v>167</v>
      </c>
      <c r="H11136" s="119">
        <f t="shared" si="3547"/>
        <v>2.6179999999999382</v>
      </c>
      <c r="I11136" s="125" t="s">
        <v>7076</v>
      </c>
      <c r="J11136" s="125">
        <v>65851.929999999993</v>
      </c>
      <c r="L11136" s="118">
        <v>0.9</v>
      </c>
    </row>
    <row r="11137" spans="1:12" x14ac:dyDescent="0.2">
      <c r="D11137" s="103"/>
      <c r="G11137" s="103"/>
    </row>
    <row r="11138" spans="1:12" x14ac:dyDescent="0.2">
      <c r="A11138" s="126" t="s">
        <v>7077</v>
      </c>
      <c r="B11138" s="127">
        <v>966434.09600000002</v>
      </c>
      <c r="C11138" s="127">
        <v>6467167.3559999997</v>
      </c>
      <c r="D11138" s="103" t="s">
        <v>167</v>
      </c>
      <c r="E11138" s="125">
        <v>613.73400000000004</v>
      </c>
      <c r="F11138" s="125">
        <v>1.3490000000000464</v>
      </c>
      <c r="G11138" s="103" t="s">
        <v>167</v>
      </c>
      <c r="H11138" s="119">
        <f t="shared" si="3547"/>
        <v>2.3490000000000464</v>
      </c>
      <c r="I11138" s="125" t="s">
        <v>7078</v>
      </c>
      <c r="J11138" s="125">
        <v>65856.34</v>
      </c>
      <c r="L11138" s="118">
        <v>0.9</v>
      </c>
    </row>
    <row r="11139" spans="1:12" x14ac:dyDescent="0.2">
      <c r="D11139" s="103"/>
      <c r="G11139" s="103"/>
    </row>
    <row r="11140" spans="1:12" x14ac:dyDescent="0.2">
      <c r="A11140" s="126">
        <v>4193</v>
      </c>
      <c r="B11140" s="127">
        <v>966437.80500000005</v>
      </c>
      <c r="C11140" s="127">
        <v>6467168.3389999997</v>
      </c>
      <c r="D11140" s="103" t="s">
        <v>167</v>
      </c>
      <c r="E11140" s="125">
        <v>613.87099999999998</v>
      </c>
      <c r="F11140" s="125">
        <v>1.1979999999999791</v>
      </c>
      <c r="G11140" s="103" t="s">
        <v>167</v>
      </c>
      <c r="H11140" s="119">
        <f t="shared" si="3547"/>
        <v>2.1979999999999791</v>
      </c>
      <c r="I11140" s="125" t="s">
        <v>7079</v>
      </c>
      <c r="J11140" s="125">
        <v>65860.78</v>
      </c>
      <c r="L11140" s="118">
        <v>0.9</v>
      </c>
    </row>
    <row r="11141" spans="1:12" x14ac:dyDescent="0.2">
      <c r="D11141" s="103"/>
      <c r="G11141" s="103"/>
    </row>
    <row r="11142" spans="1:12" x14ac:dyDescent="0.2">
      <c r="A11142" s="126" t="s">
        <v>7080</v>
      </c>
      <c r="B11142" s="127">
        <v>966444.14</v>
      </c>
      <c r="C11142" s="127">
        <v>6467171.3820000002</v>
      </c>
      <c r="D11142" s="103" t="s">
        <v>167</v>
      </c>
      <c r="E11142" s="125">
        <v>613.68799999999999</v>
      </c>
      <c r="F11142" s="125">
        <v>0.82699999999999818</v>
      </c>
      <c r="G11142" s="103" t="s">
        <v>167</v>
      </c>
      <c r="H11142" s="119">
        <f t="shared" si="3547"/>
        <v>1.3569999999999982</v>
      </c>
      <c r="I11142" s="125" t="s">
        <v>7081</v>
      </c>
      <c r="J11142" s="125">
        <v>65867.81</v>
      </c>
      <c r="L11142" s="118">
        <v>0.43</v>
      </c>
    </row>
    <row r="11143" spans="1:12" x14ac:dyDescent="0.2">
      <c r="D11143" s="103"/>
      <c r="G11143" s="103"/>
    </row>
    <row r="11144" spans="1:12" x14ac:dyDescent="0.2">
      <c r="A11144" s="126" t="s">
        <v>7082</v>
      </c>
      <c r="B11144" s="127">
        <v>966448.70799999998</v>
      </c>
      <c r="C11144" s="127">
        <v>6467173.7130000005</v>
      </c>
      <c r="D11144" s="103" t="s">
        <v>167</v>
      </c>
      <c r="E11144" s="125">
        <v>613.49300000000005</v>
      </c>
      <c r="F11144" s="125">
        <v>0.46000000000003638</v>
      </c>
      <c r="G11144" s="103" t="s">
        <v>167</v>
      </c>
      <c r="H11144" s="119">
        <f t="shared" si="3547"/>
        <v>0.9900000000000363</v>
      </c>
      <c r="I11144" s="125" t="s">
        <v>7083</v>
      </c>
      <c r="J11144" s="125">
        <v>65872.94</v>
      </c>
      <c r="L11144" s="118">
        <v>0.43</v>
      </c>
    </row>
    <row r="11145" spans="1:12" x14ac:dyDescent="0.2">
      <c r="D11145" s="103"/>
      <c r="G11145" s="103"/>
    </row>
    <row r="11146" spans="1:12" x14ac:dyDescent="0.2">
      <c r="A11146" s="126" t="s">
        <v>7084</v>
      </c>
      <c r="B11146" s="127">
        <v>966451.55200000003</v>
      </c>
      <c r="C11146" s="127">
        <v>6467174.5199999996</v>
      </c>
      <c r="D11146" s="103" t="s">
        <v>167</v>
      </c>
      <c r="E11146" s="125">
        <v>613.43799999999999</v>
      </c>
      <c r="F11146" s="125">
        <v>0.62299999999993361</v>
      </c>
      <c r="G11146" s="103" t="s">
        <v>167</v>
      </c>
      <c r="H11146" s="119">
        <f t="shared" si="3547"/>
        <v>1.1529999999999336</v>
      </c>
      <c r="I11146" s="125" t="s">
        <v>7085</v>
      </c>
      <c r="J11146" s="125">
        <v>65875.600000000006</v>
      </c>
      <c r="L11146" s="118">
        <v>0.43</v>
      </c>
    </row>
    <row r="11147" spans="1:12" x14ac:dyDescent="0.2">
      <c r="D11147" s="103"/>
      <c r="G11147" s="103"/>
    </row>
    <row r="11148" spans="1:12" x14ac:dyDescent="0.2">
      <c r="A11148" s="126">
        <v>4194</v>
      </c>
      <c r="B11148" s="127">
        <v>966454.81700000004</v>
      </c>
      <c r="C11148" s="127">
        <v>6467174.9819999998</v>
      </c>
      <c r="D11148" s="103" t="s">
        <v>167</v>
      </c>
      <c r="E11148" s="125">
        <v>613.43600000000004</v>
      </c>
      <c r="F11148" s="125">
        <v>0.63400000000001455</v>
      </c>
      <c r="G11148" s="103" t="s">
        <v>167</v>
      </c>
      <c r="H11148" s="119">
        <f t="shared" si="3547"/>
        <v>1.1640000000000146</v>
      </c>
      <c r="I11148" s="125" t="s">
        <v>7086</v>
      </c>
      <c r="J11148" s="125">
        <v>65879.209999999992</v>
      </c>
      <c r="L11148" s="118">
        <v>0.43</v>
      </c>
    </row>
    <row r="11149" spans="1:12" x14ac:dyDescent="0.2">
      <c r="D11149" s="103"/>
      <c r="G11149" s="103"/>
    </row>
    <row r="11150" spans="1:12" x14ac:dyDescent="0.2">
      <c r="A11150" s="126" t="s">
        <v>7087</v>
      </c>
      <c r="B11150" s="127">
        <v>966458.09100000001</v>
      </c>
      <c r="C11150" s="127">
        <v>6467175.2170000002</v>
      </c>
      <c r="D11150" s="103" t="s">
        <v>167</v>
      </c>
      <c r="E11150" s="125">
        <v>613.77300000000002</v>
      </c>
      <c r="F11150" s="125">
        <v>0.75700000000006185</v>
      </c>
      <c r="G11150" s="103" t="s">
        <v>167</v>
      </c>
      <c r="H11150" s="119">
        <f t="shared" si="3547"/>
        <v>1.2870000000000619</v>
      </c>
      <c r="I11150" s="125" t="s">
        <v>7088</v>
      </c>
      <c r="J11150" s="125">
        <v>65881.86</v>
      </c>
      <c r="L11150" s="118">
        <v>0.43</v>
      </c>
    </row>
    <row r="11151" spans="1:12" x14ac:dyDescent="0.2">
      <c r="D11151" s="103"/>
      <c r="G11151" s="103"/>
    </row>
    <row r="11152" spans="1:12" ht="15" x14ac:dyDescent="0.25">
      <c r="A11152" s="126" t="s">
        <v>7089</v>
      </c>
      <c r="B11152" s="127">
        <v>966461.63699999999</v>
      </c>
      <c r="C11152" s="127">
        <v>6467175.0279999999</v>
      </c>
      <c r="D11152" s="103" t="s">
        <v>167</v>
      </c>
      <c r="E11152" s="125">
        <v>614.70299999999997</v>
      </c>
      <c r="F11152" s="125">
        <v>1.3360000000000127</v>
      </c>
      <c r="G11152" s="103" t="s">
        <v>167</v>
      </c>
      <c r="H11152" s="119">
        <f t="shared" si="3547"/>
        <v>1.8660000000000128</v>
      </c>
      <c r="I11152" s="125" t="s">
        <v>7090</v>
      </c>
      <c r="J11152" s="125">
        <v>65917.070000000007</v>
      </c>
      <c r="K11152" s="129" t="s">
        <v>7097</v>
      </c>
      <c r="L11152" s="118">
        <v>0.43</v>
      </c>
    </row>
    <row r="11153" spans="1:12" x14ac:dyDescent="0.2">
      <c r="D11153" s="103"/>
      <c r="G11153" s="103"/>
    </row>
    <row r="11154" spans="1:12" x14ac:dyDescent="0.2">
      <c r="A11154" s="126" t="s">
        <v>7091</v>
      </c>
      <c r="B11154" s="127">
        <v>966464.46799999999</v>
      </c>
      <c r="C11154" s="127">
        <v>6467174.4479999999</v>
      </c>
      <c r="D11154" s="103" t="s">
        <v>167</v>
      </c>
      <c r="E11154" s="125">
        <v>615.22199999999998</v>
      </c>
      <c r="F11154" s="125">
        <v>1.4990000000000236</v>
      </c>
      <c r="G11154" s="103" t="s">
        <v>167</v>
      </c>
      <c r="H11154" s="119">
        <f t="shared" si="3547"/>
        <v>2.0290000000000235</v>
      </c>
      <c r="I11154" s="125" t="s">
        <v>7092</v>
      </c>
      <c r="J11154" s="125">
        <v>65919.989999999991</v>
      </c>
      <c r="L11154" s="118">
        <v>0.43</v>
      </c>
    </row>
    <row r="11155" spans="1:12" x14ac:dyDescent="0.2">
      <c r="D11155" s="103"/>
      <c r="G11155" s="103"/>
    </row>
    <row r="11156" spans="1:12" x14ac:dyDescent="0.2">
      <c r="A11156" s="126" t="s">
        <v>7093</v>
      </c>
      <c r="B11156" s="127">
        <v>966466.35600000003</v>
      </c>
      <c r="C11156" s="127">
        <v>6467173.983</v>
      </c>
      <c r="D11156" s="103" t="s">
        <v>167</v>
      </c>
      <c r="E11156" s="125">
        <v>615.56899999999996</v>
      </c>
      <c r="F11156" s="125">
        <v>1.7579999999999245</v>
      </c>
      <c r="G11156" s="103" t="s">
        <v>167</v>
      </c>
      <c r="H11156" s="119">
        <f t="shared" si="3547"/>
        <v>2.2879999999999248</v>
      </c>
      <c r="I11156" s="125" t="s">
        <v>7094</v>
      </c>
      <c r="J11156" s="125">
        <v>65921.53</v>
      </c>
      <c r="L11156" s="118">
        <v>0.43</v>
      </c>
    </row>
    <row r="11157" spans="1:12" x14ac:dyDescent="0.2">
      <c r="D11157" s="103"/>
      <c r="G11157" s="103"/>
    </row>
    <row r="11158" spans="1:12" x14ac:dyDescent="0.2">
      <c r="A11158" s="126">
        <v>4195</v>
      </c>
      <c r="B11158" s="127">
        <v>966473.04399999999</v>
      </c>
      <c r="C11158" s="127">
        <v>6467171.5530000003</v>
      </c>
      <c r="D11158" s="103" t="s">
        <v>167</v>
      </c>
      <c r="E11158" s="125">
        <v>616.54600000000005</v>
      </c>
      <c r="F11158" s="125">
        <v>2.4110000000000582</v>
      </c>
      <c r="G11158" s="103" t="s">
        <v>167</v>
      </c>
      <c r="H11158" s="119">
        <f t="shared" si="3547"/>
        <v>2.9410000000000585</v>
      </c>
      <c r="I11158" s="125" t="s">
        <v>7095</v>
      </c>
      <c r="J11158" s="125">
        <v>65929.06</v>
      </c>
      <c r="L11158" s="118">
        <v>0.43</v>
      </c>
    </row>
    <row r="11159" spans="1:12" x14ac:dyDescent="0.2">
      <c r="D11159" s="103"/>
      <c r="G11159" s="103"/>
    </row>
    <row r="11160" spans="1:12" x14ac:dyDescent="0.2">
      <c r="A11160" s="126">
        <v>4196</v>
      </c>
      <c r="B11160" s="127">
        <v>966479.67700000003</v>
      </c>
      <c r="C11160" s="127">
        <v>6467168.9950000001</v>
      </c>
      <c r="D11160" s="103" t="s">
        <v>167</v>
      </c>
      <c r="E11160" s="125">
        <v>617.31500000000005</v>
      </c>
      <c r="F11160" s="125">
        <v>3.2470000000000709</v>
      </c>
      <c r="G11160" s="103" t="s">
        <v>167</v>
      </c>
      <c r="H11160" s="119">
        <f t="shared" si="3547"/>
        <v>3.7770000000000712</v>
      </c>
      <c r="I11160" s="125" t="s">
        <v>7096</v>
      </c>
      <c r="J11160" s="125">
        <v>65936.010000000009</v>
      </c>
      <c r="L11160" s="118">
        <v>0.43</v>
      </c>
    </row>
    <row r="11161" spans="1:12" x14ac:dyDescent="0.2">
      <c r="D11161" s="103"/>
      <c r="G11161" s="103"/>
    </row>
    <row r="11162" spans="1:12" x14ac:dyDescent="0.2">
      <c r="A11162" s="126">
        <v>4200</v>
      </c>
      <c r="B11162" s="127">
        <v>966491.48400000005</v>
      </c>
      <c r="C11162" s="127">
        <v>6467163.7939999998</v>
      </c>
      <c r="D11162" s="103" t="s">
        <v>167</v>
      </c>
      <c r="E11162" s="125">
        <v>617.404</v>
      </c>
      <c r="F11162" s="125">
        <v>3.1040000000000418</v>
      </c>
      <c r="G11162" s="103" t="s">
        <v>167</v>
      </c>
      <c r="H11162" s="119">
        <f t="shared" si="3547"/>
        <v>3.6340000000000421</v>
      </c>
      <c r="I11162" s="125" t="s">
        <v>7098</v>
      </c>
      <c r="J11162" s="125">
        <v>65948.89</v>
      </c>
      <c r="L11162" s="118">
        <v>0.43</v>
      </c>
    </row>
    <row r="11163" spans="1:12" x14ac:dyDescent="0.2">
      <c r="D11163" s="103"/>
      <c r="F11163" s="125" t="s">
        <v>4726</v>
      </c>
      <c r="G11163" s="103"/>
    </row>
    <row r="11164" spans="1:12" x14ac:dyDescent="0.2">
      <c r="A11164" s="126" t="s">
        <v>7099</v>
      </c>
      <c r="B11164" s="127">
        <v>966495.77500000002</v>
      </c>
      <c r="C11164" s="127">
        <v>6467161.2400000002</v>
      </c>
      <c r="D11164" s="103" t="s">
        <v>167</v>
      </c>
      <c r="E11164" s="125">
        <v>616.99900000000002</v>
      </c>
      <c r="F11164" s="125">
        <v>2.6990000000000691</v>
      </c>
      <c r="G11164" s="103" t="s">
        <v>167</v>
      </c>
      <c r="H11164" s="119">
        <f t="shared" si="3547"/>
        <v>3.2290000000000694</v>
      </c>
      <c r="I11164" s="125" t="s">
        <v>7100</v>
      </c>
      <c r="J11164" s="125">
        <v>65953.89</v>
      </c>
      <c r="L11164" s="118">
        <v>0.43</v>
      </c>
    </row>
    <row r="11165" spans="1:12" x14ac:dyDescent="0.2">
      <c r="D11165" s="103"/>
      <c r="F11165" s="125" t="s">
        <v>4726</v>
      </c>
      <c r="G11165" s="103"/>
    </row>
    <row r="11166" spans="1:12" x14ac:dyDescent="0.2">
      <c r="A11166" s="126" t="s">
        <v>7101</v>
      </c>
      <c r="B11166" s="127">
        <v>966498.74800000002</v>
      </c>
      <c r="C11166" s="127">
        <v>6467159.0499999998</v>
      </c>
      <c r="D11166" s="103" t="s">
        <v>167</v>
      </c>
      <c r="E11166" s="125">
        <v>616.41700000000003</v>
      </c>
      <c r="F11166" s="125">
        <v>2.3369999999999891</v>
      </c>
      <c r="G11166" s="103" t="s">
        <v>167</v>
      </c>
      <c r="H11166" s="119">
        <f t="shared" si="3547"/>
        <v>2.8669999999999893</v>
      </c>
      <c r="I11166" s="125" t="s">
        <v>7102</v>
      </c>
      <c r="J11166" s="125">
        <v>65957.58</v>
      </c>
      <c r="L11166" s="118">
        <v>0.43</v>
      </c>
    </row>
    <row r="11167" spans="1:12" x14ac:dyDescent="0.2">
      <c r="D11167" s="103"/>
      <c r="F11167" s="125" t="s">
        <v>4726</v>
      </c>
      <c r="G11167" s="103"/>
    </row>
    <row r="11168" spans="1:12" x14ac:dyDescent="0.2">
      <c r="A11168" s="126">
        <v>4201</v>
      </c>
      <c r="B11168" s="127">
        <v>966503.299</v>
      </c>
      <c r="C11168" s="127">
        <v>6467154.1200000001</v>
      </c>
      <c r="D11168" s="103" t="s">
        <v>167</v>
      </c>
      <c r="E11168" s="125">
        <v>614.63499999999999</v>
      </c>
      <c r="F11168" s="125">
        <v>1.0249999999999773</v>
      </c>
      <c r="G11168" s="103" t="s">
        <v>167</v>
      </c>
      <c r="H11168" s="119">
        <f t="shared" si="3547"/>
        <v>1.8249999999999773</v>
      </c>
      <c r="I11168" s="125" t="s">
        <v>7103</v>
      </c>
      <c r="J11168" s="125">
        <v>65964.31</v>
      </c>
      <c r="L11168" s="118">
        <v>0.7</v>
      </c>
    </row>
    <row r="11169" spans="1:12" x14ac:dyDescent="0.2">
      <c r="D11169" s="103"/>
      <c r="F11169" s="125" t="s">
        <v>4726</v>
      </c>
      <c r="G11169" s="103"/>
    </row>
    <row r="11170" spans="1:12" x14ac:dyDescent="0.2">
      <c r="A11170" s="126" t="s">
        <v>7104</v>
      </c>
      <c r="B11170" s="127">
        <v>966506.451</v>
      </c>
      <c r="C11170" s="127">
        <v>6467150.6279999996</v>
      </c>
      <c r="D11170" s="103" t="s">
        <v>167</v>
      </c>
      <c r="E11170" s="125">
        <v>614.21</v>
      </c>
      <c r="F11170" s="125">
        <v>0.83000000000004093</v>
      </c>
      <c r="G11170" s="103" t="s">
        <v>167</v>
      </c>
      <c r="H11170" s="119">
        <f t="shared" si="3547"/>
        <v>1.630000000000041</v>
      </c>
      <c r="I11170" s="125" t="s">
        <v>7105</v>
      </c>
      <c r="J11170" s="125">
        <v>65969.01999999999</v>
      </c>
      <c r="L11170" s="118">
        <v>0.7</v>
      </c>
    </row>
    <row r="11171" spans="1:12" x14ac:dyDescent="0.2">
      <c r="D11171" s="103"/>
      <c r="F11171" s="125" t="s">
        <v>4726</v>
      </c>
      <c r="G11171" s="103"/>
    </row>
    <row r="11172" spans="1:12" x14ac:dyDescent="0.2">
      <c r="A11172" s="126" t="s">
        <v>7106</v>
      </c>
      <c r="B11172" s="127">
        <v>966508.88199999998</v>
      </c>
      <c r="C11172" s="127">
        <v>6467148.5439999998</v>
      </c>
      <c r="D11172" s="103" t="s">
        <v>167</v>
      </c>
      <c r="E11172" s="125">
        <v>614.21699999999998</v>
      </c>
      <c r="F11172" s="125">
        <v>0.74699999999995725</v>
      </c>
      <c r="G11172" s="103" t="s">
        <v>167</v>
      </c>
      <c r="H11172" s="119">
        <f t="shared" si="3547"/>
        <v>1.5469999999999573</v>
      </c>
      <c r="I11172" s="125" t="s">
        <v>7107</v>
      </c>
      <c r="J11172" s="125">
        <v>65972.22</v>
      </c>
      <c r="L11172" s="118">
        <v>0.7</v>
      </c>
    </row>
    <row r="11173" spans="1:12" x14ac:dyDescent="0.2">
      <c r="D11173" s="103"/>
      <c r="F11173" s="125" t="s">
        <v>4726</v>
      </c>
      <c r="G11173" s="103"/>
    </row>
    <row r="11174" spans="1:12" x14ac:dyDescent="0.2">
      <c r="A11174" s="126" t="s">
        <v>7108</v>
      </c>
      <c r="B11174" s="127">
        <v>966511.97600000002</v>
      </c>
      <c r="C11174" s="127">
        <v>6467146.9040000001</v>
      </c>
      <c r="D11174" s="103" t="s">
        <v>167</v>
      </c>
      <c r="E11174" s="125">
        <v>614.31500000000005</v>
      </c>
      <c r="F11174" s="125">
        <v>0.61500000000000909</v>
      </c>
      <c r="G11174" s="103" t="s">
        <v>167</v>
      </c>
      <c r="H11174" s="119">
        <f t="shared" si="3547"/>
        <v>1.4150000000000091</v>
      </c>
      <c r="I11174" s="125" t="s">
        <v>7109</v>
      </c>
      <c r="J11174" s="125">
        <v>65975.73000000001</v>
      </c>
      <c r="L11174" s="118">
        <v>0.7</v>
      </c>
    </row>
    <row r="11175" spans="1:12" x14ac:dyDescent="0.2">
      <c r="D11175" s="103"/>
      <c r="F11175" s="125" t="s">
        <v>4726</v>
      </c>
      <c r="G11175" s="103"/>
    </row>
    <row r="11176" spans="1:12" x14ac:dyDescent="0.2">
      <c r="A11176" s="126">
        <v>4202</v>
      </c>
      <c r="B11176" s="127">
        <v>966517.09600000002</v>
      </c>
      <c r="C11176" s="127">
        <v>6467145.0880000005</v>
      </c>
      <c r="D11176" s="103" t="s">
        <v>167</v>
      </c>
      <c r="E11176" s="125">
        <v>614.43100000000004</v>
      </c>
      <c r="F11176" s="125">
        <v>0.55100000000004457</v>
      </c>
      <c r="G11176" s="103" t="s">
        <v>167</v>
      </c>
      <c r="H11176" s="119">
        <f t="shared" si="3547"/>
        <v>1.3510000000000446</v>
      </c>
      <c r="I11176" s="125" t="s">
        <v>7110</v>
      </c>
      <c r="J11176" s="125">
        <v>65981.179999999993</v>
      </c>
      <c r="L11176" s="118">
        <v>0.7</v>
      </c>
    </row>
    <row r="11177" spans="1:12" x14ac:dyDescent="0.2">
      <c r="D11177" s="103"/>
      <c r="F11177" s="125" t="s">
        <v>4726</v>
      </c>
      <c r="G11177" s="103"/>
    </row>
    <row r="11178" spans="1:12" x14ac:dyDescent="0.2">
      <c r="A11178" s="126">
        <v>4203</v>
      </c>
      <c r="B11178" s="127">
        <v>966530.49199999997</v>
      </c>
      <c r="C11178" s="127">
        <v>6467141.9589999998</v>
      </c>
      <c r="D11178" s="103" t="s">
        <v>167</v>
      </c>
      <c r="E11178" s="125">
        <v>614.54999999999995</v>
      </c>
      <c r="F11178" s="125">
        <v>0.4799999999999045</v>
      </c>
      <c r="G11178" s="103" t="s">
        <v>167</v>
      </c>
      <c r="H11178" s="119">
        <f t="shared" si="3547"/>
        <v>1.2799999999999045</v>
      </c>
      <c r="I11178" s="125" t="s">
        <v>7111</v>
      </c>
      <c r="J11178" s="125">
        <v>65994.94</v>
      </c>
      <c r="L11178" s="118">
        <v>0.7</v>
      </c>
    </row>
    <row r="11179" spans="1:12" x14ac:dyDescent="0.2">
      <c r="D11179" s="103"/>
      <c r="F11179" s="125" t="s">
        <v>4726</v>
      </c>
      <c r="G11179" s="103"/>
    </row>
    <row r="11180" spans="1:12" x14ac:dyDescent="0.2">
      <c r="A11180" s="126">
        <v>4204</v>
      </c>
      <c r="B11180" s="127">
        <v>966549.929</v>
      </c>
      <c r="C11180" s="127">
        <v>6467137.8320000004</v>
      </c>
      <c r="D11180" s="103" t="s">
        <v>167</v>
      </c>
      <c r="E11180" s="125">
        <v>614.66999999999996</v>
      </c>
      <c r="F11180" s="125">
        <v>0.50999999999999091</v>
      </c>
      <c r="G11180" s="103" t="s">
        <v>167</v>
      </c>
      <c r="H11180" s="119">
        <f t="shared" si="3547"/>
        <v>1.3099999999999909</v>
      </c>
      <c r="I11180" s="125" t="s">
        <v>7112</v>
      </c>
      <c r="J11180" s="125">
        <v>66014.81</v>
      </c>
      <c r="L11180" s="118">
        <v>0.7</v>
      </c>
    </row>
    <row r="11181" spans="1:12" x14ac:dyDescent="0.2">
      <c r="D11181" s="103"/>
      <c r="F11181" s="125" t="s">
        <v>4726</v>
      </c>
      <c r="G11181" s="103"/>
    </row>
    <row r="11182" spans="1:12" x14ac:dyDescent="0.2">
      <c r="A11182" s="126">
        <v>4205</v>
      </c>
      <c r="B11182" s="127">
        <v>966561.13199999998</v>
      </c>
      <c r="C11182" s="127">
        <v>6467135.4280000003</v>
      </c>
      <c r="D11182" s="103" t="s">
        <v>167</v>
      </c>
      <c r="E11182" s="125">
        <v>614.87300000000005</v>
      </c>
      <c r="F11182" s="125">
        <v>0.58300000000008367</v>
      </c>
      <c r="G11182" s="103" t="s">
        <v>167</v>
      </c>
      <c r="H11182" s="119">
        <f t="shared" si="3547"/>
        <v>1.3830000000000837</v>
      </c>
      <c r="I11182" s="125" t="s">
        <v>7113</v>
      </c>
      <c r="J11182" s="125">
        <v>66026.26999999999</v>
      </c>
      <c r="L11182" s="118">
        <v>0.7</v>
      </c>
    </row>
    <row r="11183" spans="1:12" x14ac:dyDescent="0.2">
      <c r="D11183" s="103"/>
      <c r="F11183" s="125" t="s">
        <v>4726</v>
      </c>
      <c r="G11183" s="103"/>
    </row>
    <row r="11184" spans="1:12" x14ac:dyDescent="0.2">
      <c r="A11184" s="126">
        <v>4207</v>
      </c>
      <c r="B11184" s="127">
        <v>966609.38100000005</v>
      </c>
      <c r="C11184" s="127">
        <v>6467124.818</v>
      </c>
      <c r="D11184" s="103" t="s">
        <v>167</v>
      </c>
      <c r="E11184" s="125">
        <v>615.197</v>
      </c>
      <c r="F11184" s="125">
        <v>0.50699999999994816</v>
      </c>
      <c r="G11184" s="103" t="s">
        <v>167</v>
      </c>
      <c r="H11184" s="119">
        <f t="shared" si="3547"/>
        <v>1.3069999999999482</v>
      </c>
      <c r="I11184" s="125" t="s">
        <v>7114</v>
      </c>
      <c r="J11184" s="125">
        <v>66075.67</v>
      </c>
      <c r="L11184" s="118">
        <v>0.7</v>
      </c>
    </row>
    <row r="11185" spans="1:12" x14ac:dyDescent="0.2">
      <c r="D11185" s="103"/>
      <c r="F11185" s="125" t="s">
        <v>4726</v>
      </c>
      <c r="G11185" s="103"/>
    </row>
    <row r="11186" spans="1:12" x14ac:dyDescent="0.2">
      <c r="A11186" s="126">
        <v>4208</v>
      </c>
      <c r="B11186" s="127">
        <v>966620.48400000005</v>
      </c>
      <c r="C11186" s="127">
        <v>6467122.3660000004</v>
      </c>
      <c r="D11186" s="103" t="s">
        <v>167</v>
      </c>
      <c r="E11186" s="125">
        <v>615.35500000000002</v>
      </c>
      <c r="F11186" s="125">
        <v>0.52499999999997726</v>
      </c>
      <c r="G11186" s="103" t="s">
        <v>167</v>
      </c>
      <c r="H11186" s="119">
        <f t="shared" si="3547"/>
        <v>1.3249999999999773</v>
      </c>
      <c r="I11186" s="125" t="s">
        <v>7115</v>
      </c>
      <c r="J11186" s="125">
        <v>66087.05</v>
      </c>
      <c r="L11186" s="118">
        <v>0.7</v>
      </c>
    </row>
    <row r="11187" spans="1:12" x14ac:dyDescent="0.2">
      <c r="D11187" s="103"/>
      <c r="F11187" s="125" t="s">
        <v>4726</v>
      </c>
      <c r="G11187" s="103"/>
    </row>
    <row r="11188" spans="1:12" x14ac:dyDescent="0.2">
      <c r="A11188" s="126" t="s">
        <v>7116</v>
      </c>
      <c r="B11188" s="127">
        <v>966623.91099999996</v>
      </c>
      <c r="C11188" s="127">
        <v>6467121.7039999999</v>
      </c>
      <c r="D11188" s="103" t="s">
        <v>167</v>
      </c>
      <c r="E11188" s="125">
        <v>615.31799999999998</v>
      </c>
      <c r="F11188" s="125">
        <v>0.55799999999999272</v>
      </c>
      <c r="G11188" s="103" t="s">
        <v>167</v>
      </c>
      <c r="H11188" s="119">
        <f t="shared" si="3547"/>
        <v>1.3579999999999928</v>
      </c>
      <c r="I11188" s="125" t="s">
        <v>7117</v>
      </c>
      <c r="J11188" s="125">
        <v>66090.540000000008</v>
      </c>
      <c r="L11188" s="118">
        <v>0.7</v>
      </c>
    </row>
    <row r="11189" spans="1:12" x14ac:dyDescent="0.2">
      <c r="D11189" s="103"/>
      <c r="F11189" s="125" t="s">
        <v>4726</v>
      </c>
      <c r="G11189" s="103"/>
    </row>
    <row r="11190" spans="1:12" x14ac:dyDescent="0.2">
      <c r="A11190" s="126">
        <v>4209</v>
      </c>
      <c r="B11190" s="127">
        <v>966639.71699999995</v>
      </c>
      <c r="C11190" s="127">
        <v>6467118.5810000002</v>
      </c>
      <c r="D11190" s="103" t="s">
        <v>167</v>
      </c>
      <c r="E11190" s="125">
        <v>615.41499999999996</v>
      </c>
      <c r="F11190" s="125">
        <v>0.5949999999999136</v>
      </c>
      <c r="G11190" s="103" t="s">
        <v>167</v>
      </c>
      <c r="H11190" s="119">
        <f t="shared" si="3547"/>
        <v>1.3949999999999136</v>
      </c>
      <c r="I11190" s="125" t="s">
        <v>7118</v>
      </c>
      <c r="J11190" s="125">
        <v>66106.649999999994</v>
      </c>
      <c r="L11190" s="118">
        <v>0.7</v>
      </c>
    </row>
    <row r="11191" spans="1:12" x14ac:dyDescent="0.2">
      <c r="D11191" s="103"/>
      <c r="F11191" s="125" t="s">
        <v>4726</v>
      </c>
      <c r="G11191" s="103"/>
    </row>
    <row r="11192" spans="1:12" x14ac:dyDescent="0.2">
      <c r="A11192" s="126">
        <v>4210</v>
      </c>
      <c r="B11192" s="127">
        <v>966659.78</v>
      </c>
      <c r="C11192" s="127">
        <v>6467114.7439999999</v>
      </c>
      <c r="D11192" s="103" t="s">
        <v>167</v>
      </c>
      <c r="E11192" s="125">
        <v>615.59100000000001</v>
      </c>
      <c r="F11192" s="125">
        <v>0.55100000000004457</v>
      </c>
      <c r="G11192" s="103" t="s">
        <v>167</v>
      </c>
      <c r="H11192" s="119">
        <f t="shared" si="3547"/>
        <v>1.3510000000000446</v>
      </c>
      <c r="I11192" s="125" t="s">
        <v>7119</v>
      </c>
      <c r="J11192" s="125">
        <v>66127.08</v>
      </c>
      <c r="L11192" s="118">
        <v>0.7</v>
      </c>
    </row>
    <row r="11193" spans="1:12" x14ac:dyDescent="0.2">
      <c r="D11193" s="103"/>
      <c r="F11193" s="125" t="s">
        <v>4726</v>
      </c>
      <c r="G11193" s="103"/>
    </row>
    <row r="11194" spans="1:12" x14ac:dyDescent="0.2">
      <c r="A11194" s="126" t="s">
        <v>7120</v>
      </c>
      <c r="B11194" s="127">
        <v>966674.36600000004</v>
      </c>
      <c r="C11194" s="127">
        <v>6467112.2390000001</v>
      </c>
      <c r="D11194" s="103" t="s">
        <v>167</v>
      </c>
      <c r="E11194" s="125">
        <v>615.64099999999996</v>
      </c>
      <c r="F11194" s="125">
        <v>0.48099999999999454</v>
      </c>
      <c r="G11194" s="103" t="s">
        <v>167</v>
      </c>
      <c r="H11194" s="119">
        <f t="shared" si="3547"/>
        <v>1.2809999999999946</v>
      </c>
      <c r="I11194" s="125" t="s">
        <v>7121</v>
      </c>
      <c r="J11194" s="125">
        <v>66141.88</v>
      </c>
      <c r="L11194" s="118">
        <v>0.7</v>
      </c>
    </row>
    <row r="11195" spans="1:12" x14ac:dyDescent="0.2">
      <c r="D11195" s="103"/>
      <c r="F11195" s="125" t="s">
        <v>4726</v>
      </c>
      <c r="G11195" s="103"/>
    </row>
    <row r="11196" spans="1:12" x14ac:dyDescent="0.2">
      <c r="A11196" s="126">
        <v>4211</v>
      </c>
      <c r="B11196" s="127">
        <v>966679.07499999995</v>
      </c>
      <c r="C11196" s="127">
        <v>6467111.2259999998</v>
      </c>
      <c r="D11196" s="103" t="s">
        <v>167</v>
      </c>
      <c r="E11196" s="125">
        <v>615.66899999999998</v>
      </c>
      <c r="F11196" s="125">
        <v>0.47899999999992815</v>
      </c>
      <c r="G11196" s="103" t="s">
        <v>167</v>
      </c>
      <c r="H11196" s="119">
        <f t="shared" si="3547"/>
        <v>1.2789999999999282</v>
      </c>
      <c r="I11196" s="125" t="s">
        <v>7122</v>
      </c>
      <c r="J11196" s="125">
        <v>66146.69</v>
      </c>
      <c r="L11196" s="118">
        <v>0.7</v>
      </c>
    </row>
    <row r="11197" spans="1:12" x14ac:dyDescent="0.2">
      <c r="D11197" s="103"/>
      <c r="F11197" s="125" t="s">
        <v>4726</v>
      </c>
      <c r="G11197" s="103"/>
    </row>
    <row r="11198" spans="1:12" x14ac:dyDescent="0.2">
      <c r="A11198" s="126" t="s">
        <v>7123</v>
      </c>
      <c r="B11198" s="127">
        <v>966687.65500000003</v>
      </c>
      <c r="C11198" s="127">
        <v>6467109.2280000001</v>
      </c>
      <c r="D11198" s="103" t="s">
        <v>167</v>
      </c>
      <c r="E11198" s="125">
        <v>615.76700000000005</v>
      </c>
      <c r="F11198" s="125">
        <v>0.52700000000004366</v>
      </c>
      <c r="G11198" s="103" t="s">
        <v>167</v>
      </c>
      <c r="H11198" s="119">
        <f t="shared" ref="H11198:H11260" si="3548">F11198+L11198+0.1</f>
        <v>1.3270000000000437</v>
      </c>
      <c r="I11198" s="125" t="s">
        <v>7124</v>
      </c>
      <c r="J11198" s="125">
        <v>66155.5</v>
      </c>
      <c r="L11198" s="118">
        <v>0.7</v>
      </c>
    </row>
    <row r="11199" spans="1:12" x14ac:dyDescent="0.2">
      <c r="D11199" s="103"/>
      <c r="F11199" s="125" t="s">
        <v>4726</v>
      </c>
      <c r="G11199" s="103"/>
    </row>
    <row r="11200" spans="1:12" x14ac:dyDescent="0.2">
      <c r="A11200" s="126">
        <v>4212</v>
      </c>
      <c r="B11200" s="127">
        <v>966697.65500000003</v>
      </c>
      <c r="C11200" s="127">
        <v>6467106.9809999997</v>
      </c>
      <c r="D11200" s="103" t="s">
        <v>167</v>
      </c>
      <c r="E11200" s="125">
        <v>615.87300000000005</v>
      </c>
      <c r="F11200" s="125">
        <v>0.59300000000007458</v>
      </c>
      <c r="G11200" s="103" t="s">
        <v>167</v>
      </c>
      <c r="H11200" s="119">
        <f t="shared" si="3548"/>
        <v>1.3930000000000746</v>
      </c>
      <c r="I11200" s="125" t="s">
        <v>7125</v>
      </c>
      <c r="J11200" s="125">
        <v>66165.75</v>
      </c>
      <c r="L11200" s="118">
        <v>0.7</v>
      </c>
    </row>
    <row r="11201" spans="1:12" x14ac:dyDescent="0.2">
      <c r="D11201" s="103"/>
      <c r="F11201" s="125" t="s">
        <v>4726</v>
      </c>
      <c r="G11201" s="103"/>
    </row>
    <row r="11202" spans="1:12" x14ac:dyDescent="0.2">
      <c r="A11202" s="126" t="s">
        <v>7126</v>
      </c>
      <c r="B11202" s="127">
        <v>966706.45400000003</v>
      </c>
      <c r="C11202" s="127">
        <v>6467105.1919999998</v>
      </c>
      <c r="D11202" s="103" t="s">
        <v>167</v>
      </c>
      <c r="E11202" s="125">
        <v>615.92100000000005</v>
      </c>
      <c r="F11202" s="125">
        <v>0.52100000000007185</v>
      </c>
      <c r="G11202" s="103" t="s">
        <v>167</v>
      </c>
      <c r="H11202" s="119">
        <f t="shared" si="3548"/>
        <v>1.3210000000000719</v>
      </c>
      <c r="I11202" s="125" t="s">
        <v>7127</v>
      </c>
      <c r="J11202" s="125">
        <v>66174.73000000001</v>
      </c>
      <c r="L11202" s="118">
        <v>0.7</v>
      </c>
    </row>
    <row r="11203" spans="1:12" x14ac:dyDescent="0.2">
      <c r="D11203" s="103"/>
      <c r="F11203" s="125" t="s">
        <v>4726</v>
      </c>
      <c r="G11203" s="103"/>
    </row>
    <row r="11204" spans="1:12" x14ac:dyDescent="0.2">
      <c r="A11204" s="126">
        <v>4213</v>
      </c>
      <c r="B11204" s="127">
        <v>966718.63100000005</v>
      </c>
      <c r="C11204" s="127">
        <v>6467102.9110000003</v>
      </c>
      <c r="D11204" s="103" t="s">
        <v>167</v>
      </c>
      <c r="E11204" s="125">
        <v>615.98599999999999</v>
      </c>
      <c r="F11204" s="125">
        <v>0.50599999999997181</v>
      </c>
      <c r="G11204" s="103" t="s">
        <v>167</v>
      </c>
      <c r="H11204" s="119">
        <f t="shared" si="3548"/>
        <v>1.3059999999999719</v>
      </c>
      <c r="I11204" s="125" t="s">
        <v>7128</v>
      </c>
      <c r="J11204" s="125">
        <v>66187.12</v>
      </c>
      <c r="L11204" s="118">
        <v>0.7</v>
      </c>
    </row>
    <row r="11205" spans="1:12" x14ac:dyDescent="0.2">
      <c r="D11205" s="103"/>
      <c r="F11205" s="125" t="s">
        <v>4726</v>
      </c>
      <c r="G11205" s="103"/>
    </row>
    <row r="11206" spans="1:12" x14ac:dyDescent="0.2">
      <c r="A11206" s="126">
        <v>4214</v>
      </c>
      <c r="B11206" s="127">
        <v>966738.24399999995</v>
      </c>
      <c r="C11206" s="127">
        <v>6467099.2630000003</v>
      </c>
      <c r="D11206" s="103" t="s">
        <v>167</v>
      </c>
      <c r="E11206" s="125">
        <v>616.13900000000001</v>
      </c>
      <c r="F11206" s="125">
        <v>0.51900000000000546</v>
      </c>
      <c r="G11206" s="103" t="s">
        <v>167</v>
      </c>
      <c r="H11206" s="119">
        <f t="shared" si="3548"/>
        <v>1.3190000000000055</v>
      </c>
      <c r="I11206" s="125" t="s">
        <v>7129</v>
      </c>
      <c r="J11206" s="125">
        <v>66207.070000000007</v>
      </c>
      <c r="L11206" s="118">
        <v>0.7</v>
      </c>
    </row>
    <row r="11207" spans="1:12" x14ac:dyDescent="0.2">
      <c r="D11207" s="103"/>
      <c r="F11207" s="125" t="s">
        <v>4726</v>
      </c>
      <c r="G11207" s="103"/>
    </row>
    <row r="11208" spans="1:12" x14ac:dyDescent="0.2">
      <c r="A11208" s="126">
        <v>4215</v>
      </c>
      <c r="B11208" s="127">
        <v>966758.03099999996</v>
      </c>
      <c r="C11208" s="127">
        <v>6467095.5460000001</v>
      </c>
      <c r="D11208" s="103" t="s">
        <v>167</v>
      </c>
      <c r="E11208" s="125">
        <v>616.27300000000002</v>
      </c>
      <c r="F11208" s="125">
        <v>0.52300000000002456</v>
      </c>
      <c r="G11208" s="103" t="s">
        <v>167</v>
      </c>
      <c r="H11208" s="119">
        <f t="shared" si="3548"/>
        <v>1.3230000000000246</v>
      </c>
      <c r="I11208" s="125" t="s">
        <v>7130</v>
      </c>
      <c r="J11208" s="125">
        <v>66227.199999999997</v>
      </c>
      <c r="L11208" s="118">
        <v>0.7</v>
      </c>
    </row>
    <row r="11209" spans="1:12" x14ac:dyDescent="0.2">
      <c r="D11209" s="103"/>
      <c r="F11209" s="125" t="s">
        <v>4726</v>
      </c>
      <c r="G11209" s="103"/>
    </row>
    <row r="11210" spans="1:12" x14ac:dyDescent="0.2">
      <c r="A11210" s="126">
        <v>4216</v>
      </c>
      <c r="B11210" s="127">
        <v>966777.58400000003</v>
      </c>
      <c r="C11210" s="127">
        <v>6467091.9469999997</v>
      </c>
      <c r="D11210" s="103" t="s">
        <v>167</v>
      </c>
      <c r="E11210" s="125">
        <v>616.42899999999997</v>
      </c>
      <c r="F11210" s="125">
        <v>0.49900000000002365</v>
      </c>
      <c r="G11210" s="103" t="s">
        <v>167</v>
      </c>
      <c r="H11210" s="119">
        <f t="shared" si="3548"/>
        <v>1.2990000000000237</v>
      </c>
      <c r="I11210" s="125" t="s">
        <v>7131</v>
      </c>
      <c r="J11210" s="125">
        <v>66247.09</v>
      </c>
      <c r="L11210" s="118">
        <v>0.7</v>
      </c>
    </row>
    <row r="11211" spans="1:12" x14ac:dyDescent="0.2">
      <c r="D11211" s="103"/>
      <c r="F11211" s="125" t="s">
        <v>4726</v>
      </c>
      <c r="G11211" s="103"/>
    </row>
    <row r="11212" spans="1:12" x14ac:dyDescent="0.2">
      <c r="A11212" s="126">
        <v>4217</v>
      </c>
      <c r="B11212" s="127">
        <v>966797.12399999995</v>
      </c>
      <c r="C11212" s="127">
        <v>6467088.3219999997</v>
      </c>
      <c r="D11212" s="103" t="s">
        <v>167</v>
      </c>
      <c r="E11212" s="125">
        <v>616.58500000000004</v>
      </c>
      <c r="F11212" s="125">
        <v>0.47500000000002274</v>
      </c>
      <c r="G11212" s="103" t="s">
        <v>167</v>
      </c>
      <c r="H11212" s="119">
        <f t="shared" si="3548"/>
        <v>1.2750000000000228</v>
      </c>
      <c r="I11212" s="125" t="s">
        <v>7132</v>
      </c>
      <c r="J11212" s="125">
        <v>66266.959999999992</v>
      </c>
      <c r="L11212" s="118">
        <v>0.7</v>
      </c>
    </row>
    <row r="11213" spans="1:12" x14ac:dyDescent="0.2">
      <c r="D11213" s="103"/>
      <c r="F11213" s="125" t="s">
        <v>4726</v>
      </c>
      <c r="G11213" s="103"/>
    </row>
    <row r="11214" spans="1:12" x14ac:dyDescent="0.2">
      <c r="A11214" s="126">
        <v>4218</v>
      </c>
      <c r="B11214" s="127">
        <v>966816.73400000005</v>
      </c>
      <c r="C11214" s="127">
        <v>6467084.659</v>
      </c>
      <c r="D11214" s="103" t="s">
        <v>167</v>
      </c>
      <c r="E11214" s="125">
        <v>616.78</v>
      </c>
      <c r="F11214" s="125">
        <v>0.56999999999993634</v>
      </c>
      <c r="G11214" s="103" t="s">
        <v>167</v>
      </c>
      <c r="H11214" s="119">
        <f t="shared" si="3548"/>
        <v>1.3699999999999364</v>
      </c>
      <c r="I11214" s="125" t="s">
        <v>7133</v>
      </c>
      <c r="J11214" s="125">
        <v>66286.91</v>
      </c>
      <c r="L11214" s="118">
        <v>0.7</v>
      </c>
    </row>
    <row r="11215" spans="1:12" x14ac:dyDescent="0.2">
      <c r="D11215" s="103"/>
      <c r="F11215" s="125" t="s">
        <v>4726</v>
      </c>
      <c r="G11215" s="103"/>
    </row>
    <row r="11216" spans="1:12" x14ac:dyDescent="0.2">
      <c r="A11216" s="126">
        <v>4219</v>
      </c>
      <c r="B11216" s="127">
        <v>966836.63199999998</v>
      </c>
      <c r="C11216" s="127">
        <v>6467081.0580000002</v>
      </c>
      <c r="D11216" s="103" t="s">
        <v>167</v>
      </c>
      <c r="E11216" s="125">
        <v>616.89599999999996</v>
      </c>
      <c r="F11216" s="125">
        <v>0.56599999999991724</v>
      </c>
      <c r="G11216" s="103" t="s">
        <v>167</v>
      </c>
      <c r="H11216" s="119">
        <f t="shared" si="3548"/>
        <v>1.3659999999999173</v>
      </c>
      <c r="I11216" s="125" t="s">
        <v>7134</v>
      </c>
      <c r="J11216" s="125">
        <v>66307.13</v>
      </c>
      <c r="L11216" s="118">
        <v>0.7</v>
      </c>
    </row>
    <row r="11217" spans="1:12" x14ac:dyDescent="0.2">
      <c r="D11217" s="103"/>
      <c r="F11217" s="125" t="s">
        <v>4726</v>
      </c>
      <c r="G11217" s="103"/>
    </row>
    <row r="11218" spans="1:12" x14ac:dyDescent="0.2">
      <c r="A11218" s="126">
        <v>4220</v>
      </c>
      <c r="B11218" s="127">
        <v>966856.58100000001</v>
      </c>
      <c r="C11218" s="127">
        <v>6467077.2599999998</v>
      </c>
      <c r="D11218" s="103" t="s">
        <v>167</v>
      </c>
      <c r="E11218" s="125">
        <v>617.06700000000001</v>
      </c>
      <c r="F11218" s="125">
        <v>0.49699999999995725</v>
      </c>
      <c r="G11218" s="103" t="s">
        <v>167</v>
      </c>
      <c r="H11218" s="119">
        <f t="shared" si="3548"/>
        <v>1.2969999999999573</v>
      </c>
      <c r="I11218" s="125" t="s">
        <v>7135</v>
      </c>
      <c r="J11218" s="125">
        <v>66327.44</v>
      </c>
      <c r="L11218" s="118">
        <v>0.7</v>
      </c>
    </row>
    <row r="11219" spans="1:12" x14ac:dyDescent="0.2">
      <c r="D11219" s="103"/>
      <c r="F11219" s="125" t="s">
        <v>4726</v>
      </c>
      <c r="G11219" s="103"/>
    </row>
    <row r="11220" spans="1:12" x14ac:dyDescent="0.2">
      <c r="A11220" s="126">
        <v>4221</v>
      </c>
      <c r="B11220" s="127">
        <v>966875.88100000005</v>
      </c>
      <c r="C11220" s="127">
        <v>6467073.6050000004</v>
      </c>
      <c r="D11220" s="103" t="s">
        <v>167</v>
      </c>
      <c r="E11220" s="125">
        <v>617.30600000000004</v>
      </c>
      <c r="F11220" s="125">
        <v>0.50600000000008549</v>
      </c>
      <c r="G11220" s="103" t="s">
        <v>167</v>
      </c>
      <c r="H11220" s="119">
        <f t="shared" si="3548"/>
        <v>1.3060000000000855</v>
      </c>
      <c r="I11220" s="125" t="s">
        <v>7136</v>
      </c>
      <c r="J11220" s="125">
        <v>66347.08</v>
      </c>
      <c r="L11220" s="118">
        <v>0.7</v>
      </c>
    </row>
    <row r="11221" spans="1:12" x14ac:dyDescent="0.2">
      <c r="D11221" s="103"/>
      <c r="F11221" s="125" t="s">
        <v>4726</v>
      </c>
      <c r="G11221" s="103"/>
    </row>
    <row r="11222" spans="1:12" x14ac:dyDescent="0.2">
      <c r="A11222" s="126">
        <v>4222</v>
      </c>
      <c r="B11222" s="127">
        <v>966895.33400000003</v>
      </c>
      <c r="C11222" s="127">
        <v>6467069.8890000004</v>
      </c>
      <c r="D11222" s="103" t="s">
        <v>167</v>
      </c>
      <c r="E11222" s="125">
        <v>617.56799999999998</v>
      </c>
      <c r="F11222" s="125">
        <v>0.5180000000000291</v>
      </c>
      <c r="G11222" s="103" t="s">
        <v>167</v>
      </c>
      <c r="H11222" s="119">
        <f t="shared" si="3548"/>
        <v>1.3180000000000291</v>
      </c>
      <c r="I11222" s="125" t="s">
        <v>7137</v>
      </c>
      <c r="J11222" s="125">
        <v>66366.89</v>
      </c>
      <c r="L11222" s="118">
        <v>0.7</v>
      </c>
    </row>
    <row r="11223" spans="1:12" x14ac:dyDescent="0.2">
      <c r="D11223" s="103"/>
      <c r="F11223" s="125" t="s">
        <v>4726</v>
      </c>
      <c r="G11223" s="103"/>
    </row>
    <row r="11224" spans="1:12" x14ac:dyDescent="0.2">
      <c r="A11224" s="126">
        <v>4223</v>
      </c>
      <c r="B11224" s="127">
        <v>966914.79599999997</v>
      </c>
      <c r="C11224" s="127">
        <v>6467065.9859999996</v>
      </c>
      <c r="D11224" s="103" t="s">
        <v>167</v>
      </c>
      <c r="E11224" s="125">
        <v>617.82000000000005</v>
      </c>
      <c r="F11224" s="125">
        <v>0.5</v>
      </c>
      <c r="G11224" s="103" t="s">
        <v>167</v>
      </c>
      <c r="H11224" s="119">
        <f t="shared" si="3548"/>
        <v>1.3</v>
      </c>
      <c r="I11224" s="125" t="s">
        <v>7138</v>
      </c>
      <c r="J11224" s="125">
        <v>66386.739999999991</v>
      </c>
      <c r="L11224" s="118">
        <v>0.7</v>
      </c>
    </row>
    <row r="11225" spans="1:12" x14ac:dyDescent="0.2">
      <c r="D11225" s="103"/>
      <c r="F11225" s="125" t="s">
        <v>4726</v>
      </c>
      <c r="G11225" s="103"/>
    </row>
    <row r="11226" spans="1:12" x14ac:dyDescent="0.2">
      <c r="A11226" s="126">
        <v>4224</v>
      </c>
      <c r="B11226" s="127">
        <v>966934.38300000003</v>
      </c>
      <c r="C11226" s="127">
        <v>6467061.6169999996</v>
      </c>
      <c r="D11226" s="103" t="s">
        <v>167</v>
      </c>
      <c r="E11226" s="125">
        <v>618.08699999999999</v>
      </c>
      <c r="F11226" s="125">
        <v>0.51699999999993906</v>
      </c>
      <c r="G11226" s="103" t="s">
        <v>167</v>
      </c>
      <c r="H11226" s="119">
        <f t="shared" si="3548"/>
        <v>1.3169999999999391</v>
      </c>
      <c r="I11226" s="125" t="s">
        <v>7139</v>
      </c>
      <c r="J11226" s="125">
        <v>66406.81</v>
      </c>
      <c r="L11226" s="118">
        <v>0.7</v>
      </c>
    </row>
    <row r="11227" spans="1:12" x14ac:dyDescent="0.2">
      <c r="D11227" s="103"/>
      <c r="F11227" s="125" t="s">
        <v>4726</v>
      </c>
      <c r="G11227" s="103"/>
    </row>
    <row r="11228" spans="1:12" x14ac:dyDescent="0.2">
      <c r="A11228" s="126">
        <v>4225</v>
      </c>
      <c r="B11228" s="127">
        <v>966954.10600000003</v>
      </c>
      <c r="C11228" s="127">
        <v>6467056.7039999999</v>
      </c>
      <c r="D11228" s="103" t="s">
        <v>167</v>
      </c>
      <c r="E11228" s="125">
        <v>618.32299999999998</v>
      </c>
      <c r="F11228" s="125">
        <v>0.53300000000001546</v>
      </c>
      <c r="G11228" s="103" t="s">
        <v>167</v>
      </c>
      <c r="H11228" s="119">
        <f t="shared" si="3548"/>
        <v>1.3330000000000155</v>
      </c>
      <c r="I11228" s="125" t="s">
        <v>7140</v>
      </c>
      <c r="J11228" s="125">
        <v>66427.14</v>
      </c>
      <c r="L11228" s="118">
        <v>0.7</v>
      </c>
    </row>
    <row r="11229" spans="1:12" x14ac:dyDescent="0.2">
      <c r="D11229" s="103"/>
      <c r="F11229" s="125" t="s">
        <v>4726</v>
      </c>
      <c r="G11229" s="103"/>
    </row>
    <row r="11230" spans="1:12" x14ac:dyDescent="0.2">
      <c r="A11230" s="126">
        <v>4226</v>
      </c>
      <c r="B11230" s="127">
        <v>966973.06799999997</v>
      </c>
      <c r="C11230" s="127">
        <v>6467051.3770000003</v>
      </c>
      <c r="D11230" s="103" t="s">
        <v>167</v>
      </c>
      <c r="E11230" s="125">
        <v>618.52</v>
      </c>
      <c r="F11230" s="125">
        <v>0.51999999999998181</v>
      </c>
      <c r="G11230" s="103" t="s">
        <v>167</v>
      </c>
      <c r="H11230" s="119">
        <f t="shared" si="3548"/>
        <v>1.3199999999999819</v>
      </c>
      <c r="I11230" s="125" t="s">
        <v>7141</v>
      </c>
      <c r="J11230" s="125">
        <v>66446.84</v>
      </c>
      <c r="L11230" s="118">
        <v>0.7</v>
      </c>
    </row>
    <row r="11231" spans="1:12" x14ac:dyDescent="0.2">
      <c r="D11231" s="103"/>
      <c r="F11231" s="125" t="s">
        <v>4726</v>
      </c>
      <c r="G11231" s="103"/>
    </row>
    <row r="11232" spans="1:12" x14ac:dyDescent="0.2">
      <c r="A11232" s="126">
        <v>4227</v>
      </c>
      <c r="B11232" s="127">
        <v>966992.11399999994</v>
      </c>
      <c r="C11232" s="127">
        <v>6467045.4469999997</v>
      </c>
      <c r="D11232" s="103" t="s">
        <v>167</v>
      </c>
      <c r="E11232" s="125">
        <v>618.64099999999996</v>
      </c>
      <c r="F11232" s="125">
        <v>0.51099999999996726</v>
      </c>
      <c r="G11232" s="103" t="s">
        <v>167</v>
      </c>
      <c r="H11232" s="119">
        <f t="shared" si="3548"/>
        <v>1.3109999999999673</v>
      </c>
      <c r="I11232" s="125" t="s">
        <v>7142</v>
      </c>
      <c r="J11232" s="125">
        <v>66466.78</v>
      </c>
      <c r="L11232" s="118">
        <v>0.7</v>
      </c>
    </row>
    <row r="11233" spans="1:12" x14ac:dyDescent="0.2">
      <c r="D11233" s="103"/>
      <c r="F11233" s="125" t="s">
        <v>4726</v>
      </c>
      <c r="G11233" s="103"/>
    </row>
    <row r="11234" spans="1:12" x14ac:dyDescent="0.2">
      <c r="A11234" s="126">
        <v>4228</v>
      </c>
      <c r="B11234" s="127">
        <v>967011.56599999999</v>
      </c>
      <c r="C11234" s="127">
        <v>6467038.5329999998</v>
      </c>
      <c r="D11234" s="103" t="s">
        <v>167</v>
      </c>
      <c r="E11234" s="125">
        <v>618.79700000000003</v>
      </c>
      <c r="F11234" s="125">
        <v>0.56700000000000728</v>
      </c>
      <c r="G11234" s="103" t="s">
        <v>167</v>
      </c>
      <c r="H11234" s="119">
        <f t="shared" si="3548"/>
        <v>1.3670000000000073</v>
      </c>
      <c r="I11234" s="125" t="s">
        <v>7143</v>
      </c>
      <c r="J11234" s="125">
        <v>66487.429999999993</v>
      </c>
      <c r="L11234" s="118">
        <v>0.7</v>
      </c>
    </row>
    <row r="11235" spans="1:12" x14ac:dyDescent="0.2">
      <c r="D11235" s="103"/>
      <c r="F11235" s="125" t="s">
        <v>4726</v>
      </c>
      <c r="G11235" s="103"/>
    </row>
    <row r="11236" spans="1:12" x14ac:dyDescent="0.2">
      <c r="A11236" s="126">
        <v>4229</v>
      </c>
      <c r="B11236" s="127">
        <v>967030.19299999997</v>
      </c>
      <c r="C11236" s="127">
        <v>6467031.3109999998</v>
      </c>
      <c r="D11236" s="103" t="s">
        <v>167</v>
      </c>
      <c r="E11236" s="125">
        <v>618.92100000000005</v>
      </c>
      <c r="F11236" s="125">
        <v>0.58100000000001728</v>
      </c>
      <c r="G11236" s="103" t="s">
        <v>167</v>
      </c>
      <c r="H11236" s="119">
        <f t="shared" si="3548"/>
        <v>1.3810000000000173</v>
      </c>
      <c r="I11236" s="125" t="s">
        <v>7144</v>
      </c>
      <c r="J11236" s="125">
        <v>66507.41</v>
      </c>
      <c r="L11236" s="118">
        <v>0.7</v>
      </c>
    </row>
    <row r="11237" spans="1:12" x14ac:dyDescent="0.2">
      <c r="D11237" s="103"/>
      <c r="F11237" s="125" t="s">
        <v>4726</v>
      </c>
      <c r="G11237" s="103"/>
    </row>
    <row r="11238" spans="1:12" x14ac:dyDescent="0.2">
      <c r="A11238" s="126">
        <v>4230</v>
      </c>
      <c r="B11238" s="127">
        <v>967048.402</v>
      </c>
      <c r="C11238" s="127">
        <v>6467023.568</v>
      </c>
      <c r="D11238" s="103" t="s">
        <v>167</v>
      </c>
      <c r="E11238" s="125">
        <v>618.99699999999996</v>
      </c>
      <c r="F11238" s="125">
        <v>0.53699999999992087</v>
      </c>
      <c r="G11238" s="103" t="s">
        <v>167</v>
      </c>
      <c r="H11238" s="119">
        <f t="shared" si="3548"/>
        <v>1.3369999999999209</v>
      </c>
      <c r="I11238" s="125" t="s">
        <v>7145</v>
      </c>
      <c r="J11238" s="125">
        <v>66527.19</v>
      </c>
      <c r="L11238" s="118">
        <v>0.7</v>
      </c>
    </row>
    <row r="11239" spans="1:12" x14ac:dyDescent="0.2">
      <c r="D11239" s="103"/>
      <c r="F11239" s="125" t="s">
        <v>4726</v>
      </c>
      <c r="G11239" s="103"/>
    </row>
    <row r="11240" spans="1:12" x14ac:dyDescent="0.2">
      <c r="A11240" s="126">
        <v>4231</v>
      </c>
      <c r="B11240" s="127">
        <v>967066.50199999998</v>
      </c>
      <c r="C11240" s="127">
        <v>6467015.2999999998</v>
      </c>
      <c r="D11240" s="103" t="s">
        <v>167</v>
      </c>
      <c r="E11240" s="125">
        <v>619.04100000000005</v>
      </c>
      <c r="F11240" s="125">
        <v>0.55100000000004457</v>
      </c>
      <c r="G11240" s="103" t="s">
        <v>167</v>
      </c>
      <c r="H11240" s="119">
        <f t="shared" si="3548"/>
        <v>1.3510000000000446</v>
      </c>
      <c r="I11240" s="125" t="s">
        <v>7146</v>
      </c>
      <c r="J11240" s="125">
        <v>66547.09</v>
      </c>
      <c r="L11240" s="118">
        <v>0.7</v>
      </c>
    </row>
    <row r="11241" spans="1:12" x14ac:dyDescent="0.2">
      <c r="D11241" s="103"/>
      <c r="F11241" s="125" t="s">
        <v>4726</v>
      </c>
      <c r="G11241" s="103"/>
    </row>
    <row r="11242" spans="1:12" x14ac:dyDescent="0.2">
      <c r="A11242" s="126" t="s">
        <v>7147</v>
      </c>
      <c r="B11242" s="127">
        <v>967079.679</v>
      </c>
      <c r="C11242" s="127">
        <v>6467008.9970000004</v>
      </c>
      <c r="D11242" s="103" t="s">
        <v>167</v>
      </c>
      <c r="E11242" s="125">
        <v>619.04899999999998</v>
      </c>
      <c r="F11242" s="125">
        <v>0.54899999999997817</v>
      </c>
      <c r="G11242" s="103" t="s">
        <v>167</v>
      </c>
      <c r="H11242" s="119">
        <f t="shared" si="3548"/>
        <v>1.3489999999999782</v>
      </c>
      <c r="I11242" s="125" t="s">
        <v>7148</v>
      </c>
      <c r="J11242" s="125">
        <v>66561.7</v>
      </c>
      <c r="L11242" s="118">
        <v>0.7</v>
      </c>
    </row>
    <row r="11243" spans="1:12" x14ac:dyDescent="0.2">
      <c r="D11243" s="103"/>
      <c r="F11243" s="125" t="s">
        <v>4726</v>
      </c>
      <c r="G11243" s="103"/>
    </row>
    <row r="11244" spans="1:12" x14ac:dyDescent="0.2">
      <c r="A11244" s="126">
        <v>4232</v>
      </c>
      <c r="B11244" s="127">
        <v>967084.47400000005</v>
      </c>
      <c r="C11244" s="127">
        <v>6467006.7819999997</v>
      </c>
      <c r="D11244" s="103" t="s">
        <v>167</v>
      </c>
      <c r="E11244" s="125">
        <v>619.03899999999999</v>
      </c>
      <c r="F11244" s="125">
        <v>0.55899999999996908</v>
      </c>
      <c r="G11244" s="103" t="s">
        <v>167</v>
      </c>
      <c r="H11244" s="119">
        <f t="shared" si="3548"/>
        <v>1.0889999999999691</v>
      </c>
      <c r="I11244" s="125" t="s">
        <v>7149</v>
      </c>
      <c r="J11244" s="125">
        <v>66566.98000000001</v>
      </c>
      <c r="L11244" s="118">
        <v>0.43</v>
      </c>
    </row>
    <row r="11245" spans="1:12" x14ac:dyDescent="0.2">
      <c r="D11245" s="103"/>
      <c r="G11245" s="103"/>
    </row>
    <row r="11246" spans="1:12" x14ac:dyDescent="0.2">
      <c r="A11246" s="126" t="s">
        <v>7150</v>
      </c>
      <c r="B11246" s="127">
        <v>967089.68900000001</v>
      </c>
      <c r="C11246" s="127">
        <v>6467004.3499999996</v>
      </c>
      <c r="D11246" s="103" t="s">
        <v>167</v>
      </c>
      <c r="E11246" s="125">
        <v>619.04</v>
      </c>
      <c r="F11246" s="125">
        <v>0.53999999999996362</v>
      </c>
      <c r="G11246" s="103" t="s">
        <v>167</v>
      </c>
      <c r="H11246" s="119">
        <f t="shared" si="3548"/>
        <v>1.0699999999999636</v>
      </c>
      <c r="I11246" s="125" t="s">
        <v>7151</v>
      </c>
      <c r="J11246" s="125">
        <v>66572.739999999991</v>
      </c>
      <c r="L11246" s="118">
        <v>0.43</v>
      </c>
    </row>
    <row r="11247" spans="1:12" x14ac:dyDescent="0.2">
      <c r="D11247" s="103"/>
      <c r="G11247" s="103"/>
    </row>
    <row r="11248" spans="1:12" x14ac:dyDescent="0.2">
      <c r="A11248" s="126" t="s">
        <v>7152</v>
      </c>
      <c r="B11248" s="127">
        <v>967095.97900000005</v>
      </c>
      <c r="C11248" s="127">
        <v>6467000.9910000004</v>
      </c>
      <c r="D11248" s="103" t="s">
        <v>167</v>
      </c>
      <c r="E11248" s="125">
        <v>619.05100000000004</v>
      </c>
      <c r="F11248" s="125">
        <v>0.52100000000007185</v>
      </c>
      <c r="G11248" s="103" t="s">
        <v>167</v>
      </c>
      <c r="H11248" s="119">
        <f t="shared" si="3548"/>
        <v>1.0510000000000719</v>
      </c>
      <c r="I11248" s="125" t="s">
        <v>7153</v>
      </c>
      <c r="J11248" s="125">
        <v>66579.87</v>
      </c>
      <c r="L11248" s="118">
        <v>0.43</v>
      </c>
    </row>
    <row r="11249" spans="1:12" x14ac:dyDescent="0.2">
      <c r="D11249" s="103"/>
      <c r="G11249" s="103"/>
    </row>
    <row r="11250" spans="1:12" x14ac:dyDescent="0.2">
      <c r="A11250" s="126">
        <v>4233</v>
      </c>
      <c r="B11250" s="127">
        <v>967102.24399999995</v>
      </c>
      <c r="C11250" s="127">
        <v>6466997.824</v>
      </c>
      <c r="D11250" s="103" t="s">
        <v>167</v>
      </c>
      <c r="E11250" s="125">
        <v>619.06100000000004</v>
      </c>
      <c r="F11250" s="125">
        <v>0.55100000000004457</v>
      </c>
      <c r="G11250" s="103" t="s">
        <v>167</v>
      </c>
      <c r="H11250" s="119">
        <f t="shared" si="3548"/>
        <v>1.0810000000000446</v>
      </c>
      <c r="I11250" s="125" t="s">
        <v>7154</v>
      </c>
      <c r="J11250" s="125">
        <v>66586.89</v>
      </c>
      <c r="L11250" s="118">
        <v>0.43</v>
      </c>
    </row>
    <row r="11251" spans="1:12" x14ac:dyDescent="0.2">
      <c r="D11251" s="103"/>
      <c r="G11251" s="103"/>
    </row>
    <row r="11252" spans="1:12" x14ac:dyDescent="0.2">
      <c r="A11252" s="126" t="s">
        <v>7155</v>
      </c>
      <c r="B11252" s="127">
        <v>967109.40399999998</v>
      </c>
      <c r="C11252" s="127">
        <v>6466994.0860000001</v>
      </c>
      <c r="D11252" s="103" t="s">
        <v>167</v>
      </c>
      <c r="E11252" s="125">
        <v>619.07100000000003</v>
      </c>
      <c r="F11252" s="125">
        <v>0.53100000000006276</v>
      </c>
      <c r="G11252" s="103" t="s">
        <v>167</v>
      </c>
      <c r="H11252" s="119">
        <f t="shared" si="3548"/>
        <v>1.0610000000000628</v>
      </c>
      <c r="I11252" s="125" t="s">
        <v>7156</v>
      </c>
      <c r="J11252" s="125">
        <v>66594.959999999992</v>
      </c>
      <c r="L11252" s="118">
        <v>0.43</v>
      </c>
    </row>
    <row r="11253" spans="1:12" x14ac:dyDescent="0.2">
      <c r="D11253" s="103"/>
      <c r="G11253" s="103"/>
    </row>
    <row r="11254" spans="1:12" x14ac:dyDescent="0.2">
      <c r="A11254" s="126">
        <v>4234</v>
      </c>
      <c r="B11254" s="127">
        <v>967119.84699999995</v>
      </c>
      <c r="C11254" s="127">
        <v>6466988.3140000002</v>
      </c>
      <c r="D11254" s="103" t="s">
        <v>167</v>
      </c>
      <c r="E11254" s="125">
        <v>619.07399999999996</v>
      </c>
      <c r="F11254" s="125">
        <v>0.50399999999990541</v>
      </c>
      <c r="G11254" s="103" t="s">
        <v>167</v>
      </c>
      <c r="H11254" s="119">
        <f t="shared" si="3548"/>
        <v>1.3039999999999055</v>
      </c>
      <c r="I11254" s="125" t="s">
        <v>7157</v>
      </c>
      <c r="J11254" s="125">
        <v>66606.899999999994</v>
      </c>
      <c r="L11254" s="118">
        <v>0.7</v>
      </c>
    </row>
    <row r="11255" spans="1:12" x14ac:dyDescent="0.2">
      <c r="D11255" s="103"/>
      <c r="G11255" s="103"/>
    </row>
    <row r="11256" spans="1:12" x14ac:dyDescent="0.2">
      <c r="A11256" s="126">
        <v>4235</v>
      </c>
      <c r="B11256" s="127">
        <v>967137.70499999996</v>
      </c>
      <c r="C11256" s="127">
        <v>6466978.8949999996</v>
      </c>
      <c r="D11256" s="103" t="s">
        <v>167</v>
      </c>
      <c r="E11256" s="125">
        <v>619.20000000000005</v>
      </c>
      <c r="F11256" s="125">
        <v>0.57000000000005002</v>
      </c>
      <c r="G11256" s="103" t="s">
        <v>167</v>
      </c>
      <c r="H11256" s="119">
        <f t="shared" si="3548"/>
        <v>1.3700000000000501</v>
      </c>
      <c r="I11256" s="125" t="s">
        <v>7158</v>
      </c>
      <c r="J11256" s="125">
        <v>66627.09</v>
      </c>
      <c r="L11256" s="118">
        <v>0.7</v>
      </c>
    </row>
    <row r="11257" spans="1:12" x14ac:dyDescent="0.2">
      <c r="D11257" s="103"/>
      <c r="G11257" s="103"/>
    </row>
    <row r="11258" spans="1:12" x14ac:dyDescent="0.2">
      <c r="A11258" s="126">
        <v>4236</v>
      </c>
      <c r="B11258" s="127">
        <v>967155.84600000002</v>
      </c>
      <c r="C11258" s="127">
        <v>6466969.2989999996</v>
      </c>
      <c r="D11258" s="103" t="s">
        <v>167</v>
      </c>
      <c r="E11258" s="125">
        <v>619.33299999999997</v>
      </c>
      <c r="F11258" s="125">
        <v>0.52300000000002456</v>
      </c>
      <c r="G11258" s="103" t="s">
        <v>167</v>
      </c>
      <c r="H11258" s="119">
        <f t="shared" si="3548"/>
        <v>1.3230000000000246</v>
      </c>
      <c r="I11258" s="125" t="s">
        <v>7159</v>
      </c>
      <c r="J11258" s="125">
        <v>66647.61</v>
      </c>
      <c r="L11258" s="118">
        <v>0.7</v>
      </c>
    </row>
    <row r="11259" spans="1:12" x14ac:dyDescent="0.2">
      <c r="D11259" s="103"/>
      <c r="G11259" s="103"/>
    </row>
    <row r="11260" spans="1:12" x14ac:dyDescent="0.2">
      <c r="A11260" s="126">
        <v>4237</v>
      </c>
      <c r="B11260" s="127">
        <v>967173.40599999996</v>
      </c>
      <c r="C11260" s="127">
        <v>6466960.0779999997</v>
      </c>
      <c r="D11260" s="103" t="s">
        <v>167</v>
      </c>
      <c r="E11260" s="125">
        <v>619.447</v>
      </c>
      <c r="F11260" s="125">
        <v>0.49699999999995725</v>
      </c>
      <c r="G11260" s="103" t="s">
        <v>167</v>
      </c>
      <c r="H11260" s="119">
        <f t="shared" si="3548"/>
        <v>1.2969999999999573</v>
      </c>
      <c r="I11260" s="125" t="s">
        <v>7160</v>
      </c>
      <c r="J11260" s="125">
        <v>66667.44</v>
      </c>
      <c r="L11260" s="118">
        <v>0.7</v>
      </c>
    </row>
    <row r="11261" spans="1:12" x14ac:dyDescent="0.2">
      <c r="D11261" s="103"/>
      <c r="G11261" s="103"/>
    </row>
    <row r="11262" spans="1:12" x14ac:dyDescent="0.2">
      <c r="A11262" s="126">
        <v>4238</v>
      </c>
      <c r="B11262" s="127">
        <v>967190.96900000004</v>
      </c>
      <c r="C11262" s="127">
        <v>6466950.8289999999</v>
      </c>
      <c r="D11262" s="103" t="s">
        <v>167</v>
      </c>
      <c r="E11262" s="125">
        <v>619.59799999999996</v>
      </c>
      <c r="F11262" s="125">
        <v>0.4779999999999518</v>
      </c>
      <c r="G11262" s="103" t="s">
        <v>167</v>
      </c>
      <c r="H11262" s="119">
        <f t="shared" ref="H11262:H11324" si="3549">F11262+L11262+0.1</f>
        <v>1.2779999999999518</v>
      </c>
      <c r="I11262" s="125" t="s">
        <v>7161</v>
      </c>
      <c r="J11262" s="125">
        <v>66687.290000000008</v>
      </c>
      <c r="L11262" s="118">
        <v>0.7</v>
      </c>
    </row>
    <row r="11263" spans="1:12" x14ac:dyDescent="0.2">
      <c r="D11263" s="103"/>
      <c r="G11263" s="103"/>
    </row>
    <row r="11264" spans="1:12" x14ac:dyDescent="0.2">
      <c r="A11264" s="126">
        <v>4239</v>
      </c>
      <c r="B11264" s="127">
        <v>967208.78500000003</v>
      </c>
      <c r="C11264" s="127">
        <v>6466941.3590000002</v>
      </c>
      <c r="D11264" s="103" t="s">
        <v>167</v>
      </c>
      <c r="E11264" s="125">
        <v>619.755</v>
      </c>
      <c r="F11264" s="125">
        <v>0.50499999999999545</v>
      </c>
      <c r="G11264" s="103" t="s">
        <v>167</v>
      </c>
      <c r="H11264" s="119">
        <f t="shared" si="3549"/>
        <v>1.3049999999999955</v>
      </c>
      <c r="I11264" s="125" t="s">
        <v>7162</v>
      </c>
      <c r="J11264" s="125">
        <v>66707.47</v>
      </c>
      <c r="L11264" s="118">
        <v>0.7</v>
      </c>
    </row>
    <row r="11265" spans="1:12" x14ac:dyDescent="0.2">
      <c r="D11265" s="103"/>
      <c r="G11265" s="103"/>
    </row>
    <row r="11266" spans="1:12" x14ac:dyDescent="0.2">
      <c r="A11266" s="126">
        <v>4240</v>
      </c>
      <c r="B11266" s="127">
        <v>967226.50899999996</v>
      </c>
      <c r="C11266" s="127">
        <v>6466932.4009999996</v>
      </c>
      <c r="D11266" s="103" t="s">
        <v>167</v>
      </c>
      <c r="E11266" s="125">
        <v>619.90300000000002</v>
      </c>
      <c r="F11266" s="125">
        <v>0.51300000000003365</v>
      </c>
      <c r="G11266" s="103" t="s">
        <v>167</v>
      </c>
      <c r="H11266" s="119">
        <f t="shared" si="3549"/>
        <v>1.3130000000000337</v>
      </c>
      <c r="I11266" s="125" t="s">
        <v>7163</v>
      </c>
      <c r="J11266" s="125">
        <v>66727.33</v>
      </c>
      <c r="L11266" s="118">
        <v>0.7</v>
      </c>
    </row>
    <row r="11267" spans="1:12" x14ac:dyDescent="0.2">
      <c r="D11267" s="103"/>
      <c r="G11267" s="103"/>
    </row>
    <row r="11268" spans="1:12" x14ac:dyDescent="0.2">
      <c r="A11268" s="126" t="s">
        <v>7164</v>
      </c>
      <c r="B11268" s="127">
        <v>967231.38100000005</v>
      </c>
      <c r="C11268" s="127">
        <v>6466929.5939999996</v>
      </c>
      <c r="D11268" s="103" t="s">
        <v>167</v>
      </c>
      <c r="E11268" s="125">
        <v>619.93200000000002</v>
      </c>
      <c r="F11268" s="125">
        <v>0.65200000000004366</v>
      </c>
      <c r="G11268" s="103" t="s">
        <v>167</v>
      </c>
      <c r="H11268" s="119">
        <f t="shared" si="3549"/>
        <v>1.6520000000000437</v>
      </c>
      <c r="I11268" s="125" t="s">
        <v>7165</v>
      </c>
      <c r="J11268" s="125">
        <v>66732.95</v>
      </c>
      <c r="L11268" s="118">
        <v>0.9</v>
      </c>
    </row>
    <row r="11269" spans="1:12" x14ac:dyDescent="0.2">
      <c r="D11269" s="103"/>
      <c r="G11269" s="103"/>
    </row>
    <row r="11270" spans="1:12" x14ac:dyDescent="0.2">
      <c r="A11270" s="126" t="s">
        <v>7166</v>
      </c>
      <c r="B11270" s="127">
        <v>967238.902</v>
      </c>
      <c r="C11270" s="127">
        <v>6466925.9720000001</v>
      </c>
      <c r="D11270" s="103" t="s">
        <v>167</v>
      </c>
      <c r="E11270" s="125">
        <v>619.99599999999998</v>
      </c>
      <c r="F11270" s="125">
        <v>1.3160000000000309</v>
      </c>
      <c r="G11270" s="103" t="s">
        <v>167</v>
      </c>
      <c r="H11270" s="119">
        <f t="shared" si="3549"/>
        <v>2.3160000000000309</v>
      </c>
      <c r="I11270" s="125" t="s">
        <v>7167</v>
      </c>
      <c r="J11270" s="125">
        <v>66741.33</v>
      </c>
      <c r="L11270" s="118">
        <v>0.9</v>
      </c>
    </row>
    <row r="11271" spans="1:12" x14ac:dyDescent="0.2">
      <c r="D11271" s="103"/>
      <c r="G11271" s="103"/>
    </row>
    <row r="11272" spans="1:12" x14ac:dyDescent="0.2">
      <c r="A11272" s="126" t="s">
        <v>7168</v>
      </c>
      <c r="B11272" s="127">
        <v>967242.478</v>
      </c>
      <c r="C11272" s="127">
        <v>6466923.9840000002</v>
      </c>
      <c r="D11272" s="103" t="s">
        <v>167</v>
      </c>
      <c r="E11272" s="125">
        <v>620.03700000000003</v>
      </c>
      <c r="F11272" s="125">
        <v>1.5370000000000346</v>
      </c>
      <c r="G11272" s="103" t="s">
        <v>167</v>
      </c>
      <c r="H11272" s="119">
        <f t="shared" si="3549"/>
        <v>2.5370000000000346</v>
      </c>
      <c r="I11272" s="125" t="s">
        <v>7169</v>
      </c>
      <c r="J11272" s="125">
        <v>66745.42</v>
      </c>
      <c r="L11272" s="118">
        <v>0.9</v>
      </c>
    </row>
    <row r="11273" spans="1:12" x14ac:dyDescent="0.2">
      <c r="D11273" s="103"/>
      <c r="G11273" s="103"/>
    </row>
    <row r="11274" spans="1:12" x14ac:dyDescent="0.2">
      <c r="A11274" s="126">
        <v>4241</v>
      </c>
      <c r="B11274" s="127">
        <v>967244.08299999998</v>
      </c>
      <c r="C11274" s="127">
        <v>6466922.9450000003</v>
      </c>
      <c r="D11274" s="103" t="s">
        <v>167</v>
      </c>
      <c r="E11274" s="125">
        <v>620.04200000000003</v>
      </c>
      <c r="F11274" s="125">
        <v>1.4120000000000346</v>
      </c>
      <c r="G11274" s="103" t="s">
        <v>167</v>
      </c>
      <c r="H11274" s="119">
        <f t="shared" si="3549"/>
        <v>2.4120000000000346</v>
      </c>
      <c r="I11274" s="125" t="s">
        <v>7170</v>
      </c>
      <c r="J11274" s="125">
        <v>66747.34</v>
      </c>
      <c r="L11274" s="118">
        <v>0.9</v>
      </c>
    </row>
    <row r="11275" spans="1:12" x14ac:dyDescent="0.2">
      <c r="D11275" s="103"/>
      <c r="G11275" s="103"/>
    </row>
    <row r="11276" spans="1:12" x14ac:dyDescent="0.2">
      <c r="A11276" s="126" t="s">
        <v>7171</v>
      </c>
      <c r="B11276" s="127">
        <v>967253.76100000006</v>
      </c>
      <c r="C11276" s="127">
        <v>6466917.8710000003</v>
      </c>
      <c r="D11276" s="103" t="s">
        <v>167</v>
      </c>
      <c r="E11276" s="125">
        <v>620.11900000000003</v>
      </c>
      <c r="F11276" s="125">
        <v>0.61900000000002819</v>
      </c>
      <c r="G11276" s="103" t="s">
        <v>167</v>
      </c>
      <c r="H11276" s="119">
        <f t="shared" si="3549"/>
        <v>1.6190000000000282</v>
      </c>
      <c r="I11276" s="125" t="s">
        <v>7172</v>
      </c>
      <c r="J11276" s="125">
        <v>66758.3</v>
      </c>
      <c r="L11276" s="118">
        <v>0.9</v>
      </c>
    </row>
    <row r="11277" spans="1:12" x14ac:dyDescent="0.2">
      <c r="D11277" s="103"/>
      <c r="G11277" s="103"/>
    </row>
    <row r="11278" spans="1:12" x14ac:dyDescent="0.2">
      <c r="A11278" s="126">
        <v>4242</v>
      </c>
      <c r="B11278" s="127">
        <v>967261.277</v>
      </c>
      <c r="C11278" s="127">
        <v>6466913.8849999998</v>
      </c>
      <c r="D11278" s="103" t="s">
        <v>167</v>
      </c>
      <c r="E11278" s="125">
        <v>620.18100000000004</v>
      </c>
      <c r="F11278" s="125">
        <v>0.54100000000005366</v>
      </c>
      <c r="G11278" s="103" t="s">
        <v>167</v>
      </c>
      <c r="H11278" s="119">
        <f t="shared" si="3549"/>
        <v>1.5410000000000537</v>
      </c>
      <c r="I11278" s="125" t="s">
        <v>7173</v>
      </c>
      <c r="J11278" s="125">
        <v>66766.81</v>
      </c>
      <c r="L11278" s="118">
        <v>0.9</v>
      </c>
    </row>
    <row r="11279" spans="1:12" x14ac:dyDescent="0.2">
      <c r="D11279" s="103"/>
      <c r="G11279" s="103"/>
    </row>
    <row r="11280" spans="1:12" x14ac:dyDescent="0.2">
      <c r="A11280" s="126">
        <v>4243</v>
      </c>
      <c r="B11280" s="127">
        <v>967279.576</v>
      </c>
      <c r="C11280" s="127">
        <v>6466904.2170000002</v>
      </c>
      <c r="D11280" s="103" t="s">
        <v>167</v>
      </c>
      <c r="E11280" s="125">
        <v>620.33500000000004</v>
      </c>
      <c r="F11280" s="125">
        <v>0.56500000000005457</v>
      </c>
      <c r="G11280" s="103" t="s">
        <v>167</v>
      </c>
      <c r="H11280" s="119">
        <f t="shared" si="3549"/>
        <v>1.3650000000000546</v>
      </c>
      <c r="I11280" s="125" t="s">
        <v>7174</v>
      </c>
      <c r="J11280" s="125">
        <v>66787.509999999995</v>
      </c>
      <c r="L11280" s="118">
        <v>0.7</v>
      </c>
    </row>
    <row r="11281" spans="1:12" x14ac:dyDescent="0.2">
      <c r="D11281" s="103"/>
      <c r="G11281" s="103"/>
    </row>
    <row r="11282" spans="1:12" x14ac:dyDescent="0.2">
      <c r="A11282" s="126">
        <v>4244</v>
      </c>
      <c r="B11282" s="127">
        <v>967297.03099999996</v>
      </c>
      <c r="C11282" s="127">
        <v>6466895.0159999998</v>
      </c>
      <c r="D11282" s="103" t="s">
        <v>167</v>
      </c>
      <c r="E11282" s="125">
        <v>620.47</v>
      </c>
      <c r="F11282" s="125">
        <v>0.52999999999997272</v>
      </c>
      <c r="G11282" s="103" t="s">
        <v>167</v>
      </c>
      <c r="H11282" s="119">
        <f t="shared" si="3549"/>
        <v>1.3299999999999728</v>
      </c>
      <c r="I11282" s="125" t="s">
        <v>7175</v>
      </c>
      <c r="J11282" s="125">
        <v>66807.240000000005</v>
      </c>
      <c r="L11282" s="118">
        <v>0.7</v>
      </c>
    </row>
    <row r="11283" spans="1:12" x14ac:dyDescent="0.2">
      <c r="D11283" s="103"/>
      <c r="G11283" s="103"/>
    </row>
    <row r="11284" spans="1:12" x14ac:dyDescent="0.2">
      <c r="A11284" s="126">
        <v>4245</v>
      </c>
      <c r="B11284" s="127">
        <v>967314.80700000003</v>
      </c>
      <c r="C11284" s="127">
        <v>6466885.6500000004</v>
      </c>
      <c r="D11284" s="103" t="s">
        <v>167</v>
      </c>
      <c r="E11284" s="125">
        <v>620.60799999999995</v>
      </c>
      <c r="F11284" s="125">
        <v>0.50799999999992451</v>
      </c>
      <c r="G11284" s="103" t="s">
        <v>167</v>
      </c>
      <c r="H11284" s="119">
        <f t="shared" si="3549"/>
        <v>1.3079999999999246</v>
      </c>
      <c r="I11284" s="125" t="s">
        <v>7176</v>
      </c>
      <c r="J11284" s="125">
        <v>66827.33</v>
      </c>
      <c r="L11284" s="118">
        <v>0.7</v>
      </c>
    </row>
    <row r="11285" spans="1:12" x14ac:dyDescent="0.2">
      <c r="D11285" s="103"/>
      <c r="G11285" s="103"/>
    </row>
    <row r="11286" spans="1:12" x14ac:dyDescent="0.2">
      <c r="A11286" s="126">
        <v>4246</v>
      </c>
      <c r="B11286" s="127">
        <v>967332.52399999998</v>
      </c>
      <c r="C11286" s="127">
        <v>6466876.4510000004</v>
      </c>
      <c r="D11286" s="103" t="s">
        <v>167</v>
      </c>
      <c r="E11286" s="125">
        <v>620.76300000000003</v>
      </c>
      <c r="F11286" s="125">
        <v>0.49300000000005184</v>
      </c>
      <c r="G11286" s="103" t="s">
        <v>167</v>
      </c>
      <c r="H11286" s="119">
        <f t="shared" si="3549"/>
        <v>1.2930000000000519</v>
      </c>
      <c r="I11286" s="125" t="s">
        <v>7177</v>
      </c>
      <c r="J11286" s="125">
        <v>66847.3</v>
      </c>
      <c r="L11286" s="118">
        <v>0.7</v>
      </c>
    </row>
    <row r="11287" spans="1:12" x14ac:dyDescent="0.2">
      <c r="D11287" s="103"/>
      <c r="G11287" s="103"/>
    </row>
    <row r="11288" spans="1:12" x14ac:dyDescent="0.2">
      <c r="A11288" s="126">
        <v>4247</v>
      </c>
      <c r="B11288" s="127">
        <v>967350.42599999998</v>
      </c>
      <c r="C11288" s="127">
        <v>6466866.943</v>
      </c>
      <c r="D11288" s="103" t="s">
        <v>167</v>
      </c>
      <c r="E11288" s="125">
        <v>620.91800000000001</v>
      </c>
      <c r="F11288" s="125">
        <v>0.49800000000004729</v>
      </c>
      <c r="G11288" s="103" t="s">
        <v>167</v>
      </c>
      <c r="H11288" s="119">
        <f t="shared" si="3549"/>
        <v>1.2980000000000473</v>
      </c>
      <c r="I11288" s="125" t="s">
        <v>7178</v>
      </c>
      <c r="J11288" s="125">
        <v>66867.570000000007</v>
      </c>
      <c r="L11288" s="118">
        <v>0.7</v>
      </c>
    </row>
    <row r="11289" spans="1:12" x14ac:dyDescent="0.2">
      <c r="D11289" s="103"/>
      <c r="G11289" s="103"/>
    </row>
    <row r="11290" spans="1:12" x14ac:dyDescent="0.2">
      <c r="A11290" s="126">
        <v>4248</v>
      </c>
      <c r="B11290" s="127">
        <v>967367.18400000001</v>
      </c>
      <c r="C11290" s="127">
        <v>6466858.2929999996</v>
      </c>
      <c r="D11290" s="103" t="s">
        <v>167</v>
      </c>
      <c r="E11290" s="125">
        <v>621.08900000000006</v>
      </c>
      <c r="F11290" s="125">
        <v>0.50900000000001455</v>
      </c>
      <c r="G11290" s="103" t="s">
        <v>167</v>
      </c>
      <c r="H11290" s="119">
        <f t="shared" si="3549"/>
        <v>1.3090000000000146</v>
      </c>
      <c r="I11290" s="125" t="s">
        <v>7179</v>
      </c>
      <c r="J11290" s="125">
        <v>66886.429999999993</v>
      </c>
      <c r="L11290" s="118">
        <v>0.7</v>
      </c>
    </row>
    <row r="11291" spans="1:12" x14ac:dyDescent="0.2">
      <c r="D11291" s="103"/>
      <c r="G11291" s="103"/>
    </row>
    <row r="11292" spans="1:12" x14ac:dyDescent="0.2">
      <c r="A11292" s="126" t="s">
        <v>7180</v>
      </c>
      <c r="B11292" s="127">
        <v>967381.745</v>
      </c>
      <c r="C11292" s="127">
        <v>6466851.017</v>
      </c>
      <c r="D11292" s="103" t="s">
        <v>167</v>
      </c>
      <c r="E11292" s="125">
        <v>621.23800000000006</v>
      </c>
      <c r="F11292" s="125">
        <v>0.53800000000001091</v>
      </c>
      <c r="G11292" s="103" t="s">
        <v>167</v>
      </c>
      <c r="H11292" s="119">
        <f t="shared" si="3549"/>
        <v>1.338000000000011</v>
      </c>
      <c r="I11292" s="125" t="s">
        <v>7181</v>
      </c>
      <c r="J11292" s="125">
        <v>66902.710000000006</v>
      </c>
      <c r="L11292" s="118">
        <v>0.7</v>
      </c>
    </row>
    <row r="11293" spans="1:12" x14ac:dyDescent="0.2">
      <c r="D11293" s="103"/>
      <c r="G11293" s="103"/>
    </row>
    <row r="11294" spans="1:12" x14ac:dyDescent="0.2">
      <c r="A11294" s="126">
        <v>4249</v>
      </c>
      <c r="B11294" s="127">
        <v>967384.94400000002</v>
      </c>
      <c r="C11294" s="127">
        <v>6466849.4919999996</v>
      </c>
      <c r="D11294" s="103" t="s">
        <v>167</v>
      </c>
      <c r="E11294" s="125">
        <v>621.26499999999999</v>
      </c>
      <c r="F11294" s="125">
        <v>0.56499999999994088</v>
      </c>
      <c r="G11294" s="103" t="s">
        <v>167</v>
      </c>
      <c r="H11294" s="119">
        <f t="shared" si="3549"/>
        <v>1.3649999999999409</v>
      </c>
      <c r="I11294" s="125" t="s">
        <v>7182</v>
      </c>
      <c r="J11294" s="125">
        <v>66906.25</v>
      </c>
      <c r="L11294" s="118">
        <v>0.7</v>
      </c>
    </row>
    <row r="11295" spans="1:12" x14ac:dyDescent="0.2">
      <c r="D11295" s="103"/>
      <c r="G11295" s="103"/>
    </row>
    <row r="11296" spans="1:12" x14ac:dyDescent="0.2">
      <c r="A11296" s="126">
        <v>4250</v>
      </c>
      <c r="B11296" s="127">
        <v>967403.76500000001</v>
      </c>
      <c r="C11296" s="127">
        <v>6466840.5360000003</v>
      </c>
      <c r="D11296" s="103" t="s">
        <v>167</v>
      </c>
      <c r="E11296" s="125">
        <v>621.50199999999995</v>
      </c>
      <c r="F11296" s="125">
        <v>0.53199999999992542</v>
      </c>
      <c r="G11296" s="103" t="s">
        <v>167</v>
      </c>
      <c r="H11296" s="119">
        <f t="shared" si="3549"/>
        <v>1.3319999999999255</v>
      </c>
      <c r="I11296" s="125" t="s">
        <v>7183</v>
      </c>
      <c r="J11296" s="125">
        <v>66927.100000000006</v>
      </c>
      <c r="L11296" s="118">
        <v>0.7</v>
      </c>
    </row>
    <row r="11297" spans="1:12" x14ac:dyDescent="0.2">
      <c r="D11297" s="103"/>
      <c r="G11297" s="103"/>
    </row>
    <row r="11298" spans="1:12" x14ac:dyDescent="0.2">
      <c r="A11298" s="126">
        <v>4251</v>
      </c>
      <c r="B11298" s="127">
        <v>967421.89399999997</v>
      </c>
      <c r="C11298" s="127">
        <v>6466832.5429999996</v>
      </c>
      <c r="D11298" s="103" t="s">
        <v>167</v>
      </c>
      <c r="E11298" s="125">
        <v>621.71900000000005</v>
      </c>
      <c r="F11298" s="125">
        <v>0.47900000000004184</v>
      </c>
      <c r="G11298" s="103" t="s">
        <v>167</v>
      </c>
      <c r="H11298" s="119">
        <f t="shared" si="3549"/>
        <v>1.2790000000000419</v>
      </c>
      <c r="I11298" s="125" t="s">
        <v>7184</v>
      </c>
      <c r="J11298" s="125">
        <v>66946.91</v>
      </c>
      <c r="L11298" s="118">
        <v>0.7</v>
      </c>
    </row>
    <row r="11299" spans="1:12" x14ac:dyDescent="0.2">
      <c r="D11299" s="103"/>
      <c r="G11299" s="103"/>
    </row>
    <row r="11300" spans="1:12" x14ac:dyDescent="0.2">
      <c r="A11300" s="126">
        <v>4252</v>
      </c>
      <c r="B11300" s="127">
        <v>967440.42799999996</v>
      </c>
      <c r="C11300" s="127">
        <v>6466824.9960000003</v>
      </c>
      <c r="D11300" s="103" t="s">
        <v>167</v>
      </c>
      <c r="E11300" s="125">
        <v>622.06500000000005</v>
      </c>
      <c r="F11300" s="125">
        <v>0.49500000000000455</v>
      </c>
      <c r="G11300" s="103" t="s">
        <v>167</v>
      </c>
      <c r="H11300" s="119">
        <f t="shared" si="3549"/>
        <v>1.2950000000000046</v>
      </c>
      <c r="I11300" s="125" t="s">
        <v>7185</v>
      </c>
      <c r="J11300" s="125">
        <v>66966.929999999993</v>
      </c>
      <c r="L11300" s="118">
        <v>0.7</v>
      </c>
    </row>
    <row r="11301" spans="1:12" x14ac:dyDescent="0.2">
      <c r="D11301" s="103"/>
      <c r="G11301" s="103"/>
    </row>
    <row r="11302" spans="1:12" x14ac:dyDescent="0.2">
      <c r="A11302" s="126">
        <v>4253</v>
      </c>
      <c r="B11302" s="127">
        <v>967459.49100000004</v>
      </c>
      <c r="C11302" s="127">
        <v>6466818.1840000004</v>
      </c>
      <c r="D11302" s="103" t="s">
        <v>167</v>
      </c>
      <c r="E11302" s="125">
        <v>622.41600000000005</v>
      </c>
      <c r="F11302" s="125">
        <v>0.53600000000005821</v>
      </c>
      <c r="G11302" s="103" t="s">
        <v>167</v>
      </c>
      <c r="H11302" s="119">
        <f t="shared" si="3549"/>
        <v>1.3360000000000583</v>
      </c>
      <c r="I11302" s="125" t="s">
        <v>7186</v>
      </c>
      <c r="J11302" s="125">
        <v>66987.179999999993</v>
      </c>
      <c r="L11302" s="118">
        <v>0.7</v>
      </c>
    </row>
    <row r="11303" spans="1:12" x14ac:dyDescent="0.2">
      <c r="D11303" s="103"/>
      <c r="G11303" s="103"/>
    </row>
    <row r="11304" spans="1:12" x14ac:dyDescent="0.2">
      <c r="A11304" s="126" t="s">
        <v>7187</v>
      </c>
      <c r="B11304" s="127">
        <v>967465.36600000004</v>
      </c>
      <c r="C11304" s="127">
        <v>6466816.2079999996</v>
      </c>
      <c r="D11304" s="103" t="s">
        <v>167</v>
      </c>
      <c r="E11304" s="125">
        <v>622.55499999999995</v>
      </c>
      <c r="F11304" s="125">
        <v>0.56499999999994088</v>
      </c>
      <c r="G11304" s="103" t="s">
        <v>167</v>
      </c>
      <c r="H11304" s="119">
        <f t="shared" si="3549"/>
        <v>1.3649999999999409</v>
      </c>
      <c r="I11304" s="125" t="s">
        <v>7188</v>
      </c>
      <c r="J11304" s="125">
        <v>66993.37</v>
      </c>
      <c r="L11304" s="118">
        <v>0.7</v>
      </c>
    </row>
    <row r="11305" spans="1:12" x14ac:dyDescent="0.2">
      <c r="D11305" s="103"/>
      <c r="G11305" s="103"/>
    </row>
    <row r="11306" spans="1:12" x14ac:dyDescent="0.2">
      <c r="A11306" s="126">
        <v>4254</v>
      </c>
      <c r="B11306" s="127">
        <v>967478.44900000002</v>
      </c>
      <c r="C11306" s="127">
        <v>6466811.9630000005</v>
      </c>
      <c r="D11306" s="103" t="s">
        <v>167</v>
      </c>
      <c r="E11306" s="125">
        <v>622.89300000000003</v>
      </c>
      <c r="F11306" s="125">
        <v>0.58300000000008367</v>
      </c>
      <c r="G11306" s="103" t="s">
        <v>167</v>
      </c>
      <c r="H11306" s="119">
        <f t="shared" si="3549"/>
        <v>1.3830000000000837</v>
      </c>
      <c r="I11306" s="125" t="s">
        <v>7189</v>
      </c>
      <c r="J11306" s="125">
        <v>67007.13</v>
      </c>
      <c r="L11306" s="118">
        <v>0.7</v>
      </c>
    </row>
    <row r="11307" spans="1:12" x14ac:dyDescent="0.2">
      <c r="D11307" s="103"/>
      <c r="G11307" s="103"/>
    </row>
    <row r="11308" spans="1:12" x14ac:dyDescent="0.2">
      <c r="A11308" s="126">
        <v>4255</v>
      </c>
      <c r="B11308" s="127">
        <v>967497.81099999999</v>
      </c>
      <c r="C11308" s="127">
        <v>6466806.2280000001</v>
      </c>
      <c r="D11308" s="103" t="s">
        <v>167</v>
      </c>
      <c r="E11308" s="125">
        <v>623.45899999999995</v>
      </c>
      <c r="F11308" s="125">
        <v>0.53899999999998727</v>
      </c>
      <c r="G11308" s="103" t="s">
        <v>167</v>
      </c>
      <c r="H11308" s="119">
        <f t="shared" si="3549"/>
        <v>1.3389999999999873</v>
      </c>
      <c r="I11308" s="125" t="s">
        <v>7190</v>
      </c>
      <c r="J11308" s="125">
        <v>67027.34</v>
      </c>
      <c r="L11308" s="118">
        <v>0.7</v>
      </c>
    </row>
    <row r="11309" spans="1:12" x14ac:dyDescent="0.2">
      <c r="D11309" s="103"/>
      <c r="G11309" s="103"/>
    </row>
    <row r="11310" spans="1:12" x14ac:dyDescent="0.2">
      <c r="A11310" s="126">
        <v>4256</v>
      </c>
      <c r="B11310" s="127">
        <v>967516.98699999996</v>
      </c>
      <c r="C11310" s="127">
        <v>6466801.1229999997</v>
      </c>
      <c r="D11310" s="103" t="s">
        <v>167</v>
      </c>
      <c r="E11310" s="125">
        <v>623.97199999999998</v>
      </c>
      <c r="F11310" s="125">
        <v>0.4919999999999618</v>
      </c>
      <c r="G11310" s="103" t="s">
        <v>167</v>
      </c>
      <c r="H11310" s="119">
        <f t="shared" si="3549"/>
        <v>1.2919999999999618</v>
      </c>
      <c r="I11310" s="125" t="s">
        <v>7191</v>
      </c>
      <c r="J11310" s="125">
        <v>67047.19</v>
      </c>
      <c r="L11310" s="118">
        <v>0.7</v>
      </c>
    </row>
    <row r="11311" spans="1:12" x14ac:dyDescent="0.2">
      <c r="D11311" s="103"/>
      <c r="G11311" s="103"/>
    </row>
    <row r="11312" spans="1:12" x14ac:dyDescent="0.2">
      <c r="A11312" s="126">
        <v>4257</v>
      </c>
      <c r="B11312" s="127">
        <v>967536.277</v>
      </c>
      <c r="C11312" s="127">
        <v>6466796.2520000003</v>
      </c>
      <c r="D11312" s="103" t="s">
        <v>167</v>
      </c>
      <c r="E11312" s="125">
        <v>624.48</v>
      </c>
      <c r="F11312" s="125">
        <v>0.50999999999999091</v>
      </c>
      <c r="G11312" s="103" t="s">
        <v>167</v>
      </c>
      <c r="H11312" s="119">
        <f t="shared" si="3549"/>
        <v>1.3099999999999909</v>
      </c>
      <c r="I11312" s="125" t="s">
        <v>7192</v>
      </c>
      <c r="J11312" s="125">
        <v>67067.09</v>
      </c>
      <c r="L11312" s="118">
        <v>0.7</v>
      </c>
    </row>
    <row r="11313" spans="1:12" x14ac:dyDescent="0.2">
      <c r="D11313" s="103"/>
      <c r="G11313" s="103"/>
    </row>
    <row r="11314" spans="1:12" x14ac:dyDescent="0.2">
      <c r="A11314" s="126">
        <v>4258</v>
      </c>
      <c r="B11314" s="127">
        <v>967555.83799999999</v>
      </c>
      <c r="C11314" s="127">
        <v>6466791.5369999995</v>
      </c>
      <c r="D11314" s="103" t="s">
        <v>167</v>
      </c>
      <c r="E11314" s="125">
        <v>625.08799999999997</v>
      </c>
      <c r="F11314" s="125">
        <v>0.52800000000002001</v>
      </c>
      <c r="G11314" s="103" t="s">
        <v>167</v>
      </c>
      <c r="H11314" s="119">
        <f t="shared" si="3549"/>
        <v>1.3280000000000201</v>
      </c>
      <c r="I11314" s="125" t="s">
        <v>7193</v>
      </c>
      <c r="J11314" s="125">
        <v>67087.22</v>
      </c>
      <c r="L11314" s="118">
        <v>0.7</v>
      </c>
    </row>
    <row r="11315" spans="1:12" x14ac:dyDescent="0.2">
      <c r="D11315" s="103"/>
      <c r="G11315" s="103"/>
    </row>
    <row r="11316" spans="1:12" x14ac:dyDescent="0.2">
      <c r="A11316" s="126">
        <v>4259</v>
      </c>
      <c r="B11316" s="127">
        <v>967575.76500000001</v>
      </c>
      <c r="C11316" s="127">
        <v>6466786.6670000004</v>
      </c>
      <c r="D11316" s="103" t="s">
        <v>167</v>
      </c>
      <c r="E11316" s="125">
        <v>625.697</v>
      </c>
      <c r="F11316" s="125">
        <v>0.56700000000000728</v>
      </c>
      <c r="G11316" s="103" t="s">
        <v>167</v>
      </c>
      <c r="H11316" s="119">
        <f t="shared" si="3549"/>
        <v>1.3670000000000073</v>
      </c>
      <c r="I11316" s="125" t="s">
        <v>7194</v>
      </c>
      <c r="J11316" s="125">
        <v>67107.740000000005</v>
      </c>
      <c r="L11316" s="118">
        <v>0.7</v>
      </c>
    </row>
    <row r="11317" spans="1:12" x14ac:dyDescent="0.2">
      <c r="D11317" s="103"/>
      <c r="G11317" s="103"/>
    </row>
    <row r="11318" spans="1:12" x14ac:dyDescent="0.2">
      <c r="A11318" s="126">
        <v>4260</v>
      </c>
      <c r="B11318" s="127">
        <v>967594.75699999998</v>
      </c>
      <c r="C11318" s="127">
        <v>6466781.9900000002</v>
      </c>
      <c r="D11318" s="103" t="s">
        <v>167</v>
      </c>
      <c r="E11318" s="125">
        <v>626.29600000000005</v>
      </c>
      <c r="F11318" s="125">
        <v>0.56600000000003092</v>
      </c>
      <c r="G11318" s="103" t="s">
        <v>167</v>
      </c>
      <c r="H11318" s="119">
        <f t="shared" si="3549"/>
        <v>1.366000000000031</v>
      </c>
      <c r="I11318" s="125" t="s">
        <v>7195</v>
      </c>
      <c r="J11318" s="125">
        <v>67127.31</v>
      </c>
      <c r="L11318" s="118">
        <v>0.7</v>
      </c>
    </row>
    <row r="11319" spans="1:12" x14ac:dyDescent="0.2">
      <c r="D11319" s="103"/>
      <c r="G11319" s="103"/>
    </row>
    <row r="11320" spans="1:12" x14ac:dyDescent="0.2">
      <c r="A11320" s="126">
        <v>4261</v>
      </c>
      <c r="B11320" s="127">
        <v>967614.60199999996</v>
      </c>
      <c r="C11320" s="127">
        <v>6466777.3760000002</v>
      </c>
      <c r="D11320" s="103" t="s">
        <v>167</v>
      </c>
      <c r="E11320" s="125">
        <v>626.904</v>
      </c>
      <c r="F11320" s="125">
        <v>0.55399999999997362</v>
      </c>
      <c r="G11320" s="103" t="s">
        <v>167</v>
      </c>
      <c r="H11320" s="119">
        <f t="shared" si="3549"/>
        <v>1.3539999999999737</v>
      </c>
      <c r="I11320" s="125" t="s">
        <v>7196</v>
      </c>
      <c r="J11320" s="125">
        <v>67147.69</v>
      </c>
      <c r="L11320" s="118">
        <v>0.7</v>
      </c>
    </row>
    <row r="11321" spans="1:12" x14ac:dyDescent="0.2">
      <c r="D11321" s="103"/>
      <c r="G11321" s="103"/>
    </row>
    <row r="11322" spans="1:12" x14ac:dyDescent="0.2">
      <c r="A11322" s="126">
        <v>4262</v>
      </c>
      <c r="B11322" s="127">
        <v>967633.33900000004</v>
      </c>
      <c r="C11322" s="127">
        <v>6466772.8289999999</v>
      </c>
      <c r="D11322" s="103" t="s">
        <v>167</v>
      </c>
      <c r="E11322" s="125">
        <v>627.49300000000005</v>
      </c>
      <c r="F11322" s="125">
        <v>0.55299999999999727</v>
      </c>
      <c r="G11322" s="103" t="s">
        <v>167</v>
      </c>
      <c r="H11322" s="119">
        <f t="shared" si="3549"/>
        <v>1.3529999999999973</v>
      </c>
      <c r="I11322" s="125" t="s">
        <v>7197</v>
      </c>
      <c r="J11322" s="125">
        <v>67166.98</v>
      </c>
      <c r="L11322" s="118">
        <v>0.7</v>
      </c>
    </row>
    <row r="11323" spans="1:12" x14ac:dyDescent="0.2">
      <c r="D11323" s="103"/>
      <c r="G11323" s="103"/>
    </row>
    <row r="11324" spans="1:12" x14ac:dyDescent="0.2">
      <c r="A11324" s="126">
        <v>4263</v>
      </c>
      <c r="B11324" s="127">
        <v>967653.06400000001</v>
      </c>
      <c r="C11324" s="127">
        <v>6466768.0659999996</v>
      </c>
      <c r="D11324" s="103" t="s">
        <v>167</v>
      </c>
      <c r="E11324" s="125">
        <v>628.12099999999998</v>
      </c>
      <c r="F11324" s="125">
        <v>0.53099999999994907</v>
      </c>
      <c r="G11324" s="103" t="s">
        <v>167</v>
      </c>
      <c r="H11324" s="119">
        <f t="shared" si="3549"/>
        <v>1.3309999999999491</v>
      </c>
      <c r="I11324" s="125" t="s">
        <v>7198</v>
      </c>
      <c r="J11324" s="125">
        <v>67187.289999999994</v>
      </c>
      <c r="L11324" s="118">
        <v>0.7</v>
      </c>
    </row>
    <row r="11325" spans="1:12" x14ac:dyDescent="0.2">
      <c r="D11325" s="103"/>
      <c r="G11325" s="103"/>
    </row>
    <row r="11326" spans="1:12" x14ac:dyDescent="0.2">
      <c r="A11326" s="126">
        <v>4264</v>
      </c>
      <c r="B11326" s="127">
        <v>967672.93400000001</v>
      </c>
      <c r="C11326" s="127">
        <v>6466763.2419999996</v>
      </c>
      <c r="D11326" s="103" t="s">
        <v>167</v>
      </c>
      <c r="E11326" s="125">
        <v>628.69000000000005</v>
      </c>
      <c r="F11326" s="125">
        <v>0.55000000000006821</v>
      </c>
      <c r="G11326" s="103" t="s">
        <v>167</v>
      </c>
      <c r="H11326" s="119">
        <f t="shared" ref="H11326:H11388" si="3550">F11326+L11326+0.1</f>
        <v>1.3500000000000683</v>
      </c>
      <c r="I11326" s="125" t="s">
        <v>7199</v>
      </c>
      <c r="J11326" s="125">
        <v>67207.740000000005</v>
      </c>
      <c r="L11326" s="118">
        <v>0.7</v>
      </c>
    </row>
    <row r="11327" spans="1:12" x14ac:dyDescent="0.2">
      <c r="D11327" s="103"/>
      <c r="G11327" s="103"/>
    </row>
    <row r="11328" spans="1:12" x14ac:dyDescent="0.2">
      <c r="A11328" s="126">
        <v>4265</v>
      </c>
      <c r="B11328" s="127">
        <v>967691.90300000005</v>
      </c>
      <c r="C11328" s="127">
        <v>6466758.6490000002</v>
      </c>
      <c r="D11328" s="103" t="s">
        <v>167</v>
      </c>
      <c r="E11328" s="125">
        <v>629.28599999999994</v>
      </c>
      <c r="F11328" s="125">
        <v>0.50599999999997181</v>
      </c>
      <c r="G11328" s="103" t="s">
        <v>167</v>
      </c>
      <c r="H11328" s="119">
        <f t="shared" si="3550"/>
        <v>1.3059999999999719</v>
      </c>
      <c r="I11328" s="125" t="s">
        <v>7200</v>
      </c>
      <c r="J11328" s="125">
        <v>67227.27</v>
      </c>
      <c r="L11328" s="118">
        <v>0.7</v>
      </c>
    </row>
    <row r="11329" spans="1:12" x14ac:dyDescent="0.2">
      <c r="D11329" s="103"/>
      <c r="G11329" s="103"/>
    </row>
    <row r="11330" spans="1:12" x14ac:dyDescent="0.2">
      <c r="A11330" s="126" t="s">
        <v>7201</v>
      </c>
      <c r="B11330" s="127">
        <v>967701.6</v>
      </c>
      <c r="C11330" s="127">
        <v>6466756.2390000001</v>
      </c>
      <c r="D11330" s="103" t="s">
        <v>167</v>
      </c>
      <c r="E11330" s="125">
        <v>629.745</v>
      </c>
      <c r="F11330" s="125">
        <v>0.52499999999997726</v>
      </c>
      <c r="G11330" s="103" t="s">
        <v>167</v>
      </c>
      <c r="H11330" s="119">
        <f t="shared" si="3550"/>
        <v>1.3249999999999773</v>
      </c>
      <c r="I11330" s="125" t="s">
        <v>7202</v>
      </c>
      <c r="J11330" s="125">
        <v>67237.27</v>
      </c>
      <c r="L11330" s="118">
        <v>0.7</v>
      </c>
    </row>
    <row r="11331" spans="1:12" x14ac:dyDescent="0.2">
      <c r="D11331" s="103"/>
      <c r="G11331" s="103"/>
    </row>
    <row r="11332" spans="1:12" x14ac:dyDescent="0.2">
      <c r="A11332" s="126">
        <v>4266</v>
      </c>
      <c r="B11332" s="127">
        <v>967719.31400000001</v>
      </c>
      <c r="C11332" s="127">
        <v>6466751.9970000004</v>
      </c>
      <c r="D11332" s="103" t="s">
        <v>167</v>
      </c>
      <c r="E11332" s="125">
        <v>630.33900000000006</v>
      </c>
      <c r="F11332" s="125">
        <v>0.50900000000001455</v>
      </c>
      <c r="G11332" s="103" t="s">
        <v>167</v>
      </c>
      <c r="H11332" s="119">
        <f t="shared" si="3550"/>
        <v>1.3090000000000146</v>
      </c>
      <c r="I11332" s="125" t="s">
        <v>7203</v>
      </c>
      <c r="J11332" s="125">
        <v>67255.5</v>
      </c>
      <c r="L11332" s="118">
        <v>0.7</v>
      </c>
    </row>
    <row r="11333" spans="1:12" x14ac:dyDescent="0.2">
      <c r="D11333" s="103"/>
      <c r="G11333" s="103"/>
    </row>
    <row r="11334" spans="1:12" x14ac:dyDescent="0.2">
      <c r="A11334" s="126">
        <v>4267</v>
      </c>
      <c r="B11334" s="127">
        <v>967730.87399999995</v>
      </c>
      <c r="C11334" s="127">
        <v>6466749</v>
      </c>
      <c r="D11334" s="103" t="s">
        <v>167</v>
      </c>
      <c r="E11334" s="125">
        <v>630.76199999999994</v>
      </c>
      <c r="F11334" s="125">
        <v>0.53199999999992542</v>
      </c>
      <c r="G11334" s="103" t="s">
        <v>167</v>
      </c>
      <c r="H11334" s="119">
        <f t="shared" si="3550"/>
        <v>1.3319999999999255</v>
      </c>
      <c r="I11334" s="125" t="s">
        <v>7204</v>
      </c>
      <c r="J11334" s="125">
        <v>67267.45</v>
      </c>
      <c r="L11334" s="118">
        <v>0.7</v>
      </c>
    </row>
    <row r="11335" spans="1:12" x14ac:dyDescent="0.2">
      <c r="D11335" s="103"/>
      <c r="G11335" s="103"/>
    </row>
    <row r="11336" spans="1:12" x14ac:dyDescent="0.2">
      <c r="A11336" s="126">
        <v>4268</v>
      </c>
      <c r="B11336" s="127">
        <v>967750.01500000001</v>
      </c>
      <c r="C11336" s="127">
        <v>6466743.9220000003</v>
      </c>
      <c r="D11336" s="103" t="s">
        <v>167</v>
      </c>
      <c r="E11336" s="125">
        <v>631.47199999999998</v>
      </c>
      <c r="F11336" s="125">
        <v>0.51199999999994361</v>
      </c>
      <c r="G11336" s="103" t="s">
        <v>167</v>
      </c>
      <c r="H11336" s="119">
        <f t="shared" si="3550"/>
        <v>1.3119999999999437</v>
      </c>
      <c r="I11336" s="125" t="s">
        <v>7205</v>
      </c>
      <c r="J11336" s="125">
        <v>67287.259999999995</v>
      </c>
      <c r="L11336" s="118">
        <v>0.7</v>
      </c>
    </row>
    <row r="11337" spans="1:12" x14ac:dyDescent="0.2">
      <c r="D11337" s="103"/>
      <c r="G11337" s="103"/>
    </row>
    <row r="11338" spans="1:12" x14ac:dyDescent="0.2">
      <c r="A11338" s="126">
        <v>4269</v>
      </c>
      <c r="B11338" s="127">
        <v>967769.01599999995</v>
      </c>
      <c r="C11338" s="127">
        <v>6466738.4000000004</v>
      </c>
      <c r="D11338" s="103" t="s">
        <v>167</v>
      </c>
      <c r="E11338" s="125">
        <v>632.18100000000004</v>
      </c>
      <c r="F11338" s="125">
        <v>0.51100000000008095</v>
      </c>
      <c r="G11338" s="103" t="s">
        <v>167</v>
      </c>
      <c r="H11338" s="119">
        <f t="shared" si="3550"/>
        <v>1.311000000000081</v>
      </c>
      <c r="I11338" s="125" t="s">
        <v>7206</v>
      </c>
      <c r="J11338" s="125">
        <v>67307.06</v>
      </c>
      <c r="L11338" s="118">
        <v>0.7</v>
      </c>
    </row>
    <row r="11339" spans="1:12" x14ac:dyDescent="0.2">
      <c r="D11339" s="103"/>
      <c r="G11339" s="103"/>
    </row>
    <row r="11340" spans="1:12" x14ac:dyDescent="0.2">
      <c r="A11340" s="126">
        <v>4270</v>
      </c>
      <c r="B11340" s="127">
        <v>967788.32</v>
      </c>
      <c r="C11340" s="127">
        <v>6466732.3449999997</v>
      </c>
      <c r="D11340" s="103" t="s">
        <v>167</v>
      </c>
      <c r="E11340" s="125">
        <v>632.84400000000005</v>
      </c>
      <c r="F11340" s="125">
        <v>0.49400000000002819</v>
      </c>
      <c r="G11340" s="103" t="s">
        <v>167</v>
      </c>
      <c r="H11340" s="119">
        <f t="shared" si="3550"/>
        <v>1.2940000000000282</v>
      </c>
      <c r="I11340" s="125" t="s">
        <v>7207</v>
      </c>
      <c r="J11340" s="125">
        <v>67327.31</v>
      </c>
      <c r="L11340" s="118">
        <v>0.7</v>
      </c>
    </row>
    <row r="11341" spans="1:12" x14ac:dyDescent="0.2">
      <c r="D11341" s="103"/>
      <c r="G11341" s="103"/>
    </row>
    <row r="11342" spans="1:12" x14ac:dyDescent="0.2">
      <c r="A11342" s="126">
        <v>4271</v>
      </c>
      <c r="B11342" s="127">
        <v>967806.81799999997</v>
      </c>
      <c r="C11342" s="127">
        <v>6466725.7709999997</v>
      </c>
      <c r="D11342" s="103" t="s">
        <v>167</v>
      </c>
      <c r="E11342" s="125">
        <v>633.48699999999997</v>
      </c>
      <c r="F11342" s="125">
        <v>0.50699999999994816</v>
      </c>
      <c r="G11342" s="103" t="s">
        <v>167</v>
      </c>
      <c r="H11342" s="119">
        <f t="shared" si="3550"/>
        <v>1.3069999999999482</v>
      </c>
      <c r="I11342" s="125" t="s">
        <v>7208</v>
      </c>
      <c r="J11342" s="125">
        <v>67346.95</v>
      </c>
      <c r="L11342" s="118">
        <v>0.7</v>
      </c>
    </row>
    <row r="11343" spans="1:12" x14ac:dyDescent="0.2">
      <c r="D11343" s="103"/>
      <c r="G11343" s="103"/>
    </row>
    <row r="11344" spans="1:12" x14ac:dyDescent="0.2">
      <c r="A11344" s="126" t="s">
        <v>7209</v>
      </c>
      <c r="B11344" s="127">
        <v>967816.09199999995</v>
      </c>
      <c r="C11344" s="127">
        <v>6466722.2189999996</v>
      </c>
      <c r="D11344" s="103" t="s">
        <v>167</v>
      </c>
      <c r="E11344" s="125">
        <v>633.79999999999995</v>
      </c>
      <c r="F11344" s="125">
        <v>0.53999999999996362</v>
      </c>
      <c r="G11344" s="103" t="s">
        <v>167</v>
      </c>
      <c r="H11344" s="119">
        <f t="shared" si="3550"/>
        <v>1.3399999999999637</v>
      </c>
      <c r="I11344" s="125" t="s">
        <v>7210</v>
      </c>
      <c r="J11344" s="125">
        <v>67356.88</v>
      </c>
      <c r="L11344" s="118">
        <v>0.7</v>
      </c>
    </row>
    <row r="11345" spans="1:12" x14ac:dyDescent="0.2">
      <c r="D11345" s="103"/>
      <c r="G11345" s="103"/>
    </row>
    <row r="11346" spans="1:12" x14ac:dyDescent="0.2">
      <c r="A11346" s="126">
        <v>4272</v>
      </c>
      <c r="B11346" s="127">
        <v>967825.37300000002</v>
      </c>
      <c r="C11346" s="127">
        <v>6466718.7249999996</v>
      </c>
      <c r="D11346" s="103" t="s">
        <v>167</v>
      </c>
      <c r="E11346" s="125">
        <v>634.14</v>
      </c>
      <c r="F11346" s="125">
        <v>0.52999999999997272</v>
      </c>
      <c r="G11346" s="103" t="s">
        <v>167</v>
      </c>
      <c r="H11346" s="119">
        <f t="shared" si="3550"/>
        <v>1.3299999999999728</v>
      </c>
      <c r="I11346" s="125" t="s">
        <v>7211</v>
      </c>
      <c r="J11346" s="125">
        <v>67366.81</v>
      </c>
      <c r="L11346" s="118">
        <v>0.7</v>
      </c>
    </row>
    <row r="11347" spans="1:12" x14ac:dyDescent="0.2">
      <c r="D11347" s="103"/>
      <c r="G11347" s="103"/>
    </row>
    <row r="11348" spans="1:12" x14ac:dyDescent="0.2">
      <c r="A11348" s="126" t="s">
        <v>7212</v>
      </c>
      <c r="B11348" s="127">
        <v>967834.79200000002</v>
      </c>
      <c r="C11348" s="127">
        <v>6466714.9479999999</v>
      </c>
      <c r="D11348" s="103" t="s">
        <v>167</v>
      </c>
      <c r="E11348" s="125">
        <v>634.45500000000004</v>
      </c>
      <c r="F11348" s="125">
        <v>0.35500000000001819</v>
      </c>
      <c r="G11348" s="103" t="s">
        <v>167</v>
      </c>
      <c r="H11348" s="119">
        <f t="shared" si="3550"/>
        <v>0.88500000000001811</v>
      </c>
      <c r="I11348" s="125" t="s">
        <v>7213</v>
      </c>
      <c r="J11348" s="125">
        <v>67376.97</v>
      </c>
      <c r="L11348" s="118">
        <v>0.43</v>
      </c>
    </row>
    <row r="11349" spans="1:12" x14ac:dyDescent="0.2">
      <c r="D11349" s="103"/>
      <c r="G11349" s="103"/>
    </row>
    <row r="11350" spans="1:12" x14ac:dyDescent="0.2">
      <c r="A11350" s="126">
        <v>4273</v>
      </c>
      <c r="B11350" s="127">
        <v>967856.64199999999</v>
      </c>
      <c r="C11350" s="127">
        <v>6466705.6359999999</v>
      </c>
      <c r="D11350" s="103" t="s">
        <v>167</v>
      </c>
      <c r="E11350" s="125">
        <v>635.178</v>
      </c>
      <c r="F11350" s="125">
        <v>0.88800000000003365</v>
      </c>
      <c r="G11350" s="103" t="s">
        <v>167</v>
      </c>
      <c r="H11350" s="119">
        <f t="shared" si="3550"/>
        <v>1.4180000000000337</v>
      </c>
      <c r="I11350" s="125" t="s">
        <v>7214</v>
      </c>
      <c r="J11350" s="125">
        <v>67400.73</v>
      </c>
      <c r="L11350" s="118">
        <v>0.43</v>
      </c>
    </row>
    <row r="11351" spans="1:12" x14ac:dyDescent="0.2">
      <c r="D11351" s="103"/>
      <c r="G11351" s="103"/>
    </row>
    <row r="11352" spans="1:12" x14ac:dyDescent="0.2">
      <c r="A11352" s="126">
        <v>4274</v>
      </c>
      <c r="B11352" s="127">
        <v>967862.30299999996</v>
      </c>
      <c r="C11352" s="127">
        <v>6466702.8119999999</v>
      </c>
      <c r="D11352" s="103" t="s">
        <v>167</v>
      </c>
      <c r="E11352" s="125">
        <v>635.36400000000003</v>
      </c>
      <c r="F11352" s="125">
        <v>0.61400000000003274</v>
      </c>
      <c r="G11352" s="103" t="s">
        <v>167</v>
      </c>
      <c r="H11352" s="119">
        <f t="shared" si="3550"/>
        <v>1.1440000000000328</v>
      </c>
      <c r="I11352" s="125" t="s">
        <v>7215</v>
      </c>
      <c r="J11352" s="125">
        <v>67407.070000000007</v>
      </c>
      <c r="L11352" s="118">
        <v>0.43</v>
      </c>
    </row>
    <row r="11353" spans="1:12" x14ac:dyDescent="0.2">
      <c r="D11353" s="103"/>
      <c r="G11353" s="103"/>
    </row>
    <row r="11354" spans="1:12" x14ac:dyDescent="0.2">
      <c r="A11354" s="126" t="s">
        <v>7216</v>
      </c>
      <c r="B11354" s="127">
        <v>967865.77800000005</v>
      </c>
      <c r="C11354" s="127">
        <v>6466701.1320000002</v>
      </c>
      <c r="D11354" s="103" t="s">
        <v>167</v>
      </c>
      <c r="E11354" s="125">
        <v>635.48199999999997</v>
      </c>
      <c r="F11354" s="125">
        <v>0.4919999999999618</v>
      </c>
      <c r="G11354" s="103" t="s">
        <v>167</v>
      </c>
      <c r="H11354" s="119">
        <f t="shared" si="3550"/>
        <v>1.2919999999999618</v>
      </c>
      <c r="I11354" s="125" t="s">
        <v>7217</v>
      </c>
      <c r="J11354" s="125">
        <v>67410.94</v>
      </c>
      <c r="L11354" s="118">
        <v>0.7</v>
      </c>
    </row>
    <row r="11355" spans="1:12" x14ac:dyDescent="0.2">
      <c r="D11355" s="103"/>
      <c r="G11355" s="103"/>
    </row>
    <row r="11356" spans="1:12" x14ac:dyDescent="0.2">
      <c r="A11356" s="126">
        <v>4275</v>
      </c>
      <c r="B11356" s="127">
        <v>967880.63300000003</v>
      </c>
      <c r="C11356" s="127">
        <v>6466694.0839999998</v>
      </c>
      <c r="D11356" s="103" t="s">
        <v>167</v>
      </c>
      <c r="E11356" s="125">
        <v>635.92899999999997</v>
      </c>
      <c r="F11356" s="125">
        <v>0.49900000000002365</v>
      </c>
      <c r="G11356" s="103" t="s">
        <v>167</v>
      </c>
      <c r="H11356" s="119">
        <f t="shared" si="3550"/>
        <v>1.2990000000000237</v>
      </c>
      <c r="I11356" s="125" t="s">
        <v>7218</v>
      </c>
      <c r="J11356" s="125">
        <v>67427.39</v>
      </c>
      <c r="L11356" s="118">
        <v>0.7</v>
      </c>
    </row>
    <row r="11357" spans="1:12" x14ac:dyDescent="0.2">
      <c r="D11357" s="103"/>
      <c r="G11357" s="103"/>
    </row>
    <row r="11358" spans="1:12" x14ac:dyDescent="0.2">
      <c r="A11358" s="126" t="s">
        <v>7219</v>
      </c>
      <c r="B11358" s="127">
        <v>967888.74100000004</v>
      </c>
      <c r="C11358" s="127">
        <v>6466690.0829999996</v>
      </c>
      <c r="D11358" s="103" t="s">
        <v>167</v>
      </c>
      <c r="E11358" s="125">
        <v>636.15</v>
      </c>
      <c r="F11358" s="125">
        <v>0.53999999999996362</v>
      </c>
      <c r="G11358" s="103" t="s">
        <v>167</v>
      </c>
      <c r="H11358" s="119">
        <f t="shared" si="3550"/>
        <v>1.3399999999999637</v>
      </c>
      <c r="I11358" s="125" t="s">
        <v>7220</v>
      </c>
      <c r="J11358" s="125">
        <v>67436.429999999993</v>
      </c>
      <c r="L11358" s="118">
        <v>0.7</v>
      </c>
    </row>
    <row r="11359" spans="1:12" x14ac:dyDescent="0.2">
      <c r="D11359" s="103"/>
      <c r="G11359" s="103"/>
    </row>
    <row r="11360" spans="1:12" x14ac:dyDescent="0.2">
      <c r="A11360" s="126">
        <v>4276</v>
      </c>
      <c r="B11360" s="127">
        <v>967898.29500000004</v>
      </c>
      <c r="C11360" s="127">
        <v>6466685.4189999998</v>
      </c>
      <c r="D11360" s="103" t="s">
        <v>167</v>
      </c>
      <c r="E11360" s="125">
        <v>636.44899999999996</v>
      </c>
      <c r="F11360" s="125">
        <v>0.56899999999995998</v>
      </c>
      <c r="G11360" s="103" t="s">
        <v>167</v>
      </c>
      <c r="H11360" s="119">
        <f t="shared" si="3550"/>
        <v>1.36899999999996</v>
      </c>
      <c r="I11360" s="125" t="s">
        <v>7221</v>
      </c>
      <c r="J11360" s="125">
        <v>67447.070000000007</v>
      </c>
      <c r="L11360" s="118">
        <v>0.7</v>
      </c>
    </row>
    <row r="11361" spans="1:12" x14ac:dyDescent="0.2">
      <c r="D11361" s="103"/>
      <c r="G11361" s="103"/>
    </row>
    <row r="11362" spans="1:12" x14ac:dyDescent="0.2">
      <c r="A11362" s="126">
        <v>4277</v>
      </c>
      <c r="B11362" s="127">
        <v>967916.35800000001</v>
      </c>
      <c r="C11362" s="127">
        <v>6466676.1880000001</v>
      </c>
      <c r="D11362" s="103" t="s">
        <v>167</v>
      </c>
      <c r="E11362" s="125">
        <v>637.05799999999999</v>
      </c>
      <c r="F11362" s="125">
        <v>0.58799999999996544</v>
      </c>
      <c r="G11362" s="103" t="s">
        <v>167</v>
      </c>
      <c r="H11362" s="119">
        <f t="shared" si="3550"/>
        <v>1.3879999999999655</v>
      </c>
      <c r="I11362" s="125" t="s">
        <v>7222</v>
      </c>
      <c r="J11362" s="125">
        <v>67467.360000000001</v>
      </c>
      <c r="L11362" s="118">
        <v>0.7</v>
      </c>
    </row>
    <row r="11363" spans="1:12" x14ac:dyDescent="0.2">
      <c r="D11363" s="103"/>
      <c r="G11363" s="103"/>
    </row>
    <row r="11364" spans="1:12" x14ac:dyDescent="0.2">
      <c r="A11364" s="126">
        <v>4278</v>
      </c>
      <c r="B11364" s="127">
        <v>967934.24100000004</v>
      </c>
      <c r="C11364" s="127">
        <v>6466667.0130000003</v>
      </c>
      <c r="D11364" s="103" t="s">
        <v>167</v>
      </c>
      <c r="E11364" s="125">
        <v>637.55600000000004</v>
      </c>
      <c r="F11364" s="125">
        <v>0.49600000000009459</v>
      </c>
      <c r="G11364" s="103" t="s">
        <v>167</v>
      </c>
      <c r="H11364" s="119">
        <f t="shared" si="3550"/>
        <v>1.2960000000000946</v>
      </c>
      <c r="I11364" s="125" t="s">
        <v>7223</v>
      </c>
      <c r="J11364" s="125">
        <v>67487.47</v>
      </c>
      <c r="L11364" s="118">
        <v>0.7</v>
      </c>
    </row>
    <row r="11365" spans="1:12" x14ac:dyDescent="0.2">
      <c r="D11365" s="103"/>
      <c r="G11365" s="103"/>
    </row>
    <row r="11366" spans="1:12" x14ac:dyDescent="0.2">
      <c r="A11366" s="126">
        <v>4279</v>
      </c>
      <c r="B11366" s="127">
        <v>967951.73499999999</v>
      </c>
      <c r="C11366" s="127">
        <v>6466657.8250000002</v>
      </c>
      <c r="D11366" s="103" t="s">
        <v>167</v>
      </c>
      <c r="E11366" s="125">
        <v>638.18600000000004</v>
      </c>
      <c r="F11366" s="125">
        <v>0.54600000000004911</v>
      </c>
      <c r="G11366" s="103" t="s">
        <v>167</v>
      </c>
      <c r="H11366" s="119">
        <f t="shared" si="3550"/>
        <v>1.3460000000000492</v>
      </c>
      <c r="I11366" s="125" t="s">
        <v>7224</v>
      </c>
      <c r="J11366" s="125">
        <v>67507.240000000005</v>
      </c>
      <c r="L11366" s="118">
        <v>0.7</v>
      </c>
    </row>
    <row r="11367" spans="1:12" x14ac:dyDescent="0.2">
      <c r="D11367" s="103"/>
      <c r="G11367" s="103"/>
    </row>
    <row r="11368" spans="1:12" x14ac:dyDescent="0.2">
      <c r="A11368" s="126">
        <v>4280</v>
      </c>
      <c r="B11368" s="127">
        <v>967969.54299999995</v>
      </c>
      <c r="C11368" s="127">
        <v>6466648.2410000004</v>
      </c>
      <c r="D11368" s="103" t="s">
        <v>167</v>
      </c>
      <c r="E11368" s="125">
        <v>638.84500000000003</v>
      </c>
      <c r="F11368" s="125">
        <v>0.55500000000006366</v>
      </c>
      <c r="G11368" s="103" t="s">
        <v>167</v>
      </c>
      <c r="H11368" s="119">
        <f t="shared" si="3550"/>
        <v>1.3550000000000637</v>
      </c>
      <c r="I11368" s="125" t="s">
        <v>7225</v>
      </c>
      <c r="J11368" s="125">
        <v>67527.47</v>
      </c>
      <c r="L11368" s="118">
        <v>0.7</v>
      </c>
    </row>
    <row r="11369" spans="1:12" x14ac:dyDescent="0.2">
      <c r="D11369" s="103"/>
      <c r="G11369" s="103"/>
    </row>
    <row r="11370" spans="1:12" x14ac:dyDescent="0.2">
      <c r="A11370" s="126">
        <v>4281</v>
      </c>
      <c r="B11370" s="127">
        <v>967986.86699999997</v>
      </c>
      <c r="C11370" s="127">
        <v>6466638.8219999997</v>
      </c>
      <c r="D11370" s="103" t="s">
        <v>167</v>
      </c>
      <c r="E11370" s="125">
        <v>639.55200000000002</v>
      </c>
      <c r="F11370" s="125">
        <v>0.56200000000001182</v>
      </c>
      <c r="G11370" s="103" t="s">
        <v>167</v>
      </c>
      <c r="H11370" s="119">
        <f t="shared" si="3550"/>
        <v>1.3620000000000119</v>
      </c>
      <c r="I11370" s="125" t="s">
        <v>7226</v>
      </c>
      <c r="J11370" s="125">
        <v>67547.199999999997</v>
      </c>
      <c r="L11370" s="118">
        <v>0.7</v>
      </c>
    </row>
    <row r="11371" spans="1:12" x14ac:dyDescent="0.2">
      <c r="D11371" s="103"/>
      <c r="G11371" s="103"/>
    </row>
    <row r="11372" spans="1:12" x14ac:dyDescent="0.2">
      <c r="A11372" s="126">
        <v>4283</v>
      </c>
      <c r="B11372" s="127">
        <v>968010.19900000002</v>
      </c>
      <c r="C11372" s="127">
        <v>6466626.2630000003</v>
      </c>
      <c r="D11372" s="103" t="s">
        <v>167</v>
      </c>
      <c r="E11372" s="125">
        <v>640.49800000000005</v>
      </c>
      <c r="F11372" s="125">
        <v>0.55799999999999272</v>
      </c>
      <c r="G11372" s="103" t="s">
        <v>167</v>
      </c>
      <c r="H11372" s="119">
        <f t="shared" si="3550"/>
        <v>1.3579999999999928</v>
      </c>
      <c r="I11372" s="125" t="s">
        <v>7227</v>
      </c>
      <c r="J11372" s="125">
        <v>67573.72</v>
      </c>
      <c r="L11372" s="118">
        <v>0.7</v>
      </c>
    </row>
    <row r="11373" spans="1:12" x14ac:dyDescent="0.2">
      <c r="D11373" s="103"/>
      <c r="G11373" s="103"/>
    </row>
    <row r="11374" spans="1:12" x14ac:dyDescent="0.2">
      <c r="A11374" s="126">
        <v>4284</v>
      </c>
      <c r="B11374" s="127">
        <v>968028.26699999999</v>
      </c>
      <c r="C11374" s="127">
        <v>6466616.5240000002</v>
      </c>
      <c r="D11374" s="103" t="s">
        <v>167</v>
      </c>
      <c r="E11374" s="125">
        <v>641.19200000000001</v>
      </c>
      <c r="F11374" s="125">
        <v>0.57200000000000273</v>
      </c>
      <c r="G11374" s="103" t="s">
        <v>167</v>
      </c>
      <c r="H11374" s="119">
        <f t="shared" si="3550"/>
        <v>1.3720000000000028</v>
      </c>
      <c r="I11374" s="125" t="s">
        <v>7228</v>
      </c>
      <c r="J11374" s="125">
        <v>67594.25</v>
      </c>
      <c r="L11374" s="118">
        <v>0.7</v>
      </c>
    </row>
    <row r="11375" spans="1:12" x14ac:dyDescent="0.2">
      <c r="D11375" s="103"/>
      <c r="G11375" s="103"/>
    </row>
    <row r="11376" spans="1:12" x14ac:dyDescent="0.2">
      <c r="A11376" s="126">
        <v>4285</v>
      </c>
      <c r="B11376" s="127">
        <v>968045.86399999994</v>
      </c>
      <c r="C11376" s="127">
        <v>6466607.4809999997</v>
      </c>
      <c r="D11376" s="103" t="s">
        <v>167</v>
      </c>
      <c r="E11376" s="125">
        <v>641.84900000000005</v>
      </c>
      <c r="F11376" s="125">
        <v>0.53900000000010095</v>
      </c>
      <c r="G11376" s="103" t="s">
        <v>167</v>
      </c>
      <c r="H11376" s="119">
        <f t="shared" si="3550"/>
        <v>1.339000000000101</v>
      </c>
      <c r="I11376" s="125" t="s">
        <v>7229</v>
      </c>
      <c r="J11376" s="125">
        <v>67614.05</v>
      </c>
      <c r="L11376" s="118">
        <v>0.7</v>
      </c>
    </row>
    <row r="11377" spans="1:12" x14ac:dyDescent="0.2">
      <c r="D11377" s="103"/>
      <c r="G11377" s="103"/>
    </row>
    <row r="11378" spans="1:12" x14ac:dyDescent="0.2">
      <c r="A11378" s="126">
        <v>4286</v>
      </c>
      <c r="B11378" s="127">
        <v>968064.00100000005</v>
      </c>
      <c r="C11378" s="127">
        <v>6466598.6030000001</v>
      </c>
      <c r="D11378" s="103" t="s">
        <v>167</v>
      </c>
      <c r="E11378" s="125">
        <v>642.41099999999994</v>
      </c>
      <c r="F11378" s="125">
        <v>0.58099999999990359</v>
      </c>
      <c r="G11378" s="103" t="s">
        <v>167</v>
      </c>
      <c r="H11378" s="119">
        <f t="shared" si="3550"/>
        <v>1.3809999999999036</v>
      </c>
      <c r="I11378" s="125" t="s">
        <v>7230</v>
      </c>
      <c r="J11378" s="125">
        <v>67634.25</v>
      </c>
      <c r="L11378" s="118">
        <v>0.7</v>
      </c>
    </row>
    <row r="11379" spans="1:12" x14ac:dyDescent="0.2">
      <c r="D11379" s="103"/>
      <c r="G11379" s="103"/>
    </row>
    <row r="11380" spans="1:12" x14ac:dyDescent="0.2">
      <c r="A11380" s="126">
        <v>4287</v>
      </c>
      <c r="B11380" s="127">
        <v>968082.22</v>
      </c>
      <c r="C11380" s="127">
        <v>6466590.6069999998</v>
      </c>
      <c r="D11380" s="103" t="s">
        <v>167</v>
      </c>
      <c r="E11380" s="125">
        <v>643.02099999999996</v>
      </c>
      <c r="F11380" s="125">
        <v>0.52099999999995816</v>
      </c>
      <c r="G11380" s="103" t="s">
        <v>167</v>
      </c>
      <c r="H11380" s="119">
        <f t="shared" si="3550"/>
        <v>1.3209999999999582</v>
      </c>
      <c r="I11380" s="125" t="s">
        <v>7231</v>
      </c>
      <c r="J11380" s="125">
        <v>67654.16</v>
      </c>
      <c r="L11380" s="118">
        <v>0.7</v>
      </c>
    </row>
    <row r="11381" spans="1:12" x14ac:dyDescent="0.2">
      <c r="D11381" s="103"/>
      <c r="G11381" s="103"/>
    </row>
    <row r="11382" spans="1:12" x14ac:dyDescent="0.2">
      <c r="A11382" s="126">
        <v>4288</v>
      </c>
      <c r="B11382" s="127">
        <v>968100.91299999994</v>
      </c>
      <c r="C11382" s="127">
        <v>6466583.0970000001</v>
      </c>
      <c r="D11382" s="103" t="s">
        <v>167</v>
      </c>
      <c r="E11382" s="125">
        <v>643.76900000000001</v>
      </c>
      <c r="F11382" s="125">
        <v>0.53899999999998727</v>
      </c>
      <c r="G11382" s="103" t="s">
        <v>167</v>
      </c>
      <c r="H11382" s="119">
        <f t="shared" si="3550"/>
        <v>1.3389999999999873</v>
      </c>
      <c r="I11382" s="125" t="s">
        <v>7232</v>
      </c>
      <c r="J11382" s="125">
        <v>67674.320000000007</v>
      </c>
      <c r="L11382" s="118">
        <v>0.7</v>
      </c>
    </row>
    <row r="11383" spans="1:12" x14ac:dyDescent="0.2">
      <c r="D11383" s="103"/>
      <c r="G11383" s="103"/>
    </row>
    <row r="11384" spans="1:12" x14ac:dyDescent="0.2">
      <c r="A11384" s="126">
        <v>4289</v>
      </c>
      <c r="B11384" s="127">
        <v>968119.55599999998</v>
      </c>
      <c r="C11384" s="127">
        <v>6466576.5310000004</v>
      </c>
      <c r="D11384" s="103" t="s">
        <v>167</v>
      </c>
      <c r="E11384" s="125">
        <v>644.46400000000006</v>
      </c>
      <c r="F11384" s="125">
        <v>0.5340000000001055</v>
      </c>
      <c r="G11384" s="103" t="s">
        <v>167</v>
      </c>
      <c r="H11384" s="119">
        <f t="shared" si="3550"/>
        <v>1.3340000000001055</v>
      </c>
      <c r="I11384" s="125" t="s">
        <v>7233</v>
      </c>
      <c r="J11384" s="125">
        <v>67694.100000000006</v>
      </c>
      <c r="L11384" s="118">
        <v>0.7</v>
      </c>
    </row>
    <row r="11385" spans="1:12" x14ac:dyDescent="0.2">
      <c r="D11385" s="103"/>
      <c r="G11385" s="103"/>
    </row>
    <row r="11386" spans="1:12" x14ac:dyDescent="0.2">
      <c r="A11386" s="126">
        <v>4290</v>
      </c>
      <c r="B11386" s="127">
        <v>968138.554</v>
      </c>
      <c r="C11386" s="127">
        <v>6466569.9270000001</v>
      </c>
      <c r="D11386" s="103" t="s">
        <v>167</v>
      </c>
      <c r="E11386" s="125">
        <v>645.15700000000004</v>
      </c>
      <c r="F11386" s="125">
        <v>0.52700000000004366</v>
      </c>
      <c r="G11386" s="103" t="s">
        <v>167</v>
      </c>
      <c r="H11386" s="119">
        <f t="shared" si="3550"/>
        <v>1.3270000000000437</v>
      </c>
      <c r="I11386" s="125" t="s">
        <v>7234</v>
      </c>
      <c r="J11386" s="125">
        <v>67714.23</v>
      </c>
      <c r="L11386" s="118">
        <v>0.7</v>
      </c>
    </row>
    <row r="11387" spans="1:12" x14ac:dyDescent="0.2">
      <c r="D11387" s="103"/>
      <c r="G11387" s="103"/>
    </row>
    <row r="11388" spans="1:12" x14ac:dyDescent="0.2">
      <c r="A11388" s="126">
        <v>4291</v>
      </c>
      <c r="B11388" s="127">
        <v>968156.66599999997</v>
      </c>
      <c r="C11388" s="127">
        <v>6466563.3169999998</v>
      </c>
      <c r="D11388" s="103" t="s">
        <v>167</v>
      </c>
      <c r="E11388" s="125">
        <v>645.83500000000004</v>
      </c>
      <c r="F11388" s="125">
        <v>0.58500000000003638</v>
      </c>
      <c r="G11388" s="103" t="s">
        <v>167</v>
      </c>
      <c r="H11388" s="119">
        <f t="shared" si="3550"/>
        <v>1.3850000000000364</v>
      </c>
      <c r="I11388" s="125" t="s">
        <v>7235</v>
      </c>
      <c r="J11388" s="125">
        <v>67733.52</v>
      </c>
      <c r="L11388" s="118">
        <v>0.7</v>
      </c>
    </row>
    <row r="11389" spans="1:12" x14ac:dyDescent="0.2">
      <c r="D11389" s="103"/>
      <c r="G11389" s="103"/>
    </row>
    <row r="11390" spans="1:12" x14ac:dyDescent="0.2">
      <c r="A11390" s="126">
        <v>4292</v>
      </c>
      <c r="B11390" s="127">
        <v>968176.45499999996</v>
      </c>
      <c r="C11390" s="127">
        <v>6466557.5269999998</v>
      </c>
      <c r="D11390" s="103" t="s">
        <v>167</v>
      </c>
      <c r="E11390" s="125">
        <v>646.55600000000004</v>
      </c>
      <c r="F11390" s="125">
        <v>0.54600000000004911</v>
      </c>
      <c r="G11390" s="103" t="s">
        <v>167</v>
      </c>
      <c r="H11390" s="119">
        <f t="shared" ref="H11390:H11452" si="3551">F11390+L11390+0.1</f>
        <v>1.3460000000000492</v>
      </c>
      <c r="I11390" s="125" t="s">
        <v>7236</v>
      </c>
      <c r="J11390" s="125">
        <v>67754.16</v>
      </c>
      <c r="L11390" s="118">
        <v>0.7</v>
      </c>
    </row>
    <row r="11391" spans="1:12" x14ac:dyDescent="0.2">
      <c r="D11391" s="103"/>
      <c r="G11391" s="103"/>
    </row>
    <row r="11392" spans="1:12" x14ac:dyDescent="0.2">
      <c r="A11392" s="126">
        <v>4293</v>
      </c>
      <c r="B11392" s="127">
        <v>968195.62800000003</v>
      </c>
      <c r="C11392" s="127">
        <v>6466552.432</v>
      </c>
      <c r="D11392" s="103" t="s">
        <v>167</v>
      </c>
      <c r="E11392" s="125">
        <v>647.32600000000002</v>
      </c>
      <c r="F11392" s="125">
        <v>0.47599999999999909</v>
      </c>
      <c r="G11392" s="103" t="s">
        <v>167</v>
      </c>
      <c r="H11392" s="119">
        <f t="shared" si="3551"/>
        <v>1.2759999999999991</v>
      </c>
      <c r="I11392" s="125" t="s">
        <v>7237</v>
      </c>
      <c r="J11392" s="125">
        <v>67774.009999999995</v>
      </c>
      <c r="L11392" s="118">
        <v>0.7</v>
      </c>
    </row>
    <row r="11393" spans="1:12" x14ac:dyDescent="0.2">
      <c r="D11393" s="103"/>
      <c r="G11393" s="103"/>
    </row>
    <row r="11394" spans="1:12" x14ac:dyDescent="0.2">
      <c r="A11394" s="126">
        <v>4294</v>
      </c>
      <c r="B11394" s="127">
        <v>968215.125</v>
      </c>
      <c r="C11394" s="127">
        <v>6466548.2939999998</v>
      </c>
      <c r="D11394" s="103" t="s">
        <v>167</v>
      </c>
      <c r="E11394" s="125">
        <v>647.99199999999996</v>
      </c>
      <c r="F11394" s="125">
        <v>0.4919999999999618</v>
      </c>
      <c r="G11394" s="103" t="s">
        <v>167</v>
      </c>
      <c r="H11394" s="119">
        <f t="shared" si="3551"/>
        <v>1.2919999999999618</v>
      </c>
      <c r="I11394" s="125" t="s">
        <v>7238</v>
      </c>
      <c r="J11394" s="125">
        <v>67793.960000000006</v>
      </c>
      <c r="L11394" s="118">
        <v>0.7</v>
      </c>
    </row>
    <row r="11395" spans="1:12" x14ac:dyDescent="0.2">
      <c r="D11395" s="103"/>
      <c r="G11395" s="103"/>
    </row>
    <row r="11396" spans="1:12" x14ac:dyDescent="0.2">
      <c r="A11396" s="126">
        <v>4295</v>
      </c>
      <c r="B11396" s="127">
        <v>968235.20200000005</v>
      </c>
      <c r="C11396" s="127">
        <v>6466545.2120000003</v>
      </c>
      <c r="D11396" s="103" t="s">
        <v>167</v>
      </c>
      <c r="E11396" s="125">
        <v>648.76800000000003</v>
      </c>
      <c r="F11396" s="125">
        <v>0.55799999999999272</v>
      </c>
      <c r="G11396" s="103" t="s">
        <v>167</v>
      </c>
      <c r="H11396" s="119">
        <f t="shared" si="3551"/>
        <v>1.3579999999999928</v>
      </c>
      <c r="I11396" s="125" t="s">
        <v>7239</v>
      </c>
      <c r="J11396" s="125">
        <v>67814.28</v>
      </c>
      <c r="L11396" s="118">
        <v>0.7</v>
      </c>
    </row>
    <row r="11397" spans="1:12" x14ac:dyDescent="0.2">
      <c r="D11397" s="103"/>
      <c r="G11397" s="103"/>
    </row>
    <row r="11398" spans="1:12" x14ac:dyDescent="0.2">
      <c r="A11398" s="126">
        <v>4296</v>
      </c>
      <c r="B11398" s="127">
        <v>968254.8</v>
      </c>
      <c r="C11398" s="127">
        <v>6466542.7699999996</v>
      </c>
      <c r="D11398" s="103" t="s">
        <v>167</v>
      </c>
      <c r="E11398" s="125">
        <v>649.48</v>
      </c>
      <c r="F11398" s="125">
        <v>0.58000000000004093</v>
      </c>
      <c r="G11398" s="103" t="s">
        <v>167</v>
      </c>
      <c r="H11398" s="119">
        <f t="shared" si="3551"/>
        <v>1.380000000000041</v>
      </c>
      <c r="I11398" s="125" t="s">
        <v>7240</v>
      </c>
      <c r="J11398" s="125">
        <v>67834.05</v>
      </c>
      <c r="L11398" s="118">
        <v>0.7</v>
      </c>
    </row>
    <row r="11399" spans="1:12" x14ac:dyDescent="0.2">
      <c r="D11399" s="103"/>
      <c r="G11399" s="103"/>
    </row>
    <row r="11400" spans="1:12" x14ac:dyDescent="0.2">
      <c r="A11400" s="126" t="s">
        <v>7241</v>
      </c>
      <c r="B11400" s="127">
        <v>968257.59299999999</v>
      </c>
      <c r="C11400" s="127">
        <v>6466542.4809999997</v>
      </c>
      <c r="D11400" s="103" t="s">
        <v>167</v>
      </c>
      <c r="E11400" s="125">
        <v>649.55999999999995</v>
      </c>
      <c r="F11400" s="125">
        <v>0.55999999999994543</v>
      </c>
      <c r="G11400" s="103" t="s">
        <v>167</v>
      </c>
      <c r="H11400" s="119">
        <f t="shared" si="3551"/>
        <v>1.3599999999999455</v>
      </c>
      <c r="I11400" s="125" t="s">
        <v>7242</v>
      </c>
      <c r="J11400" s="125">
        <v>67836.86</v>
      </c>
      <c r="L11400" s="118">
        <v>0.7</v>
      </c>
    </row>
    <row r="11401" spans="1:12" x14ac:dyDescent="0.2">
      <c r="D11401" s="103"/>
      <c r="G11401" s="103"/>
    </row>
    <row r="11402" spans="1:12" x14ac:dyDescent="0.2">
      <c r="A11402" s="126">
        <v>4297</v>
      </c>
      <c r="B11402" s="127">
        <v>968274.59400000004</v>
      </c>
      <c r="C11402" s="127">
        <v>6466540.5319999997</v>
      </c>
      <c r="D11402" s="103" t="s">
        <v>167</v>
      </c>
      <c r="E11402" s="125">
        <v>650.14200000000005</v>
      </c>
      <c r="F11402" s="125">
        <v>0.5120000000000573</v>
      </c>
      <c r="G11402" s="103" t="s">
        <v>167</v>
      </c>
      <c r="H11402" s="119">
        <f t="shared" si="3551"/>
        <v>1.3120000000000573</v>
      </c>
      <c r="I11402" s="125" t="s">
        <v>7243</v>
      </c>
      <c r="J11402" s="125">
        <v>67853.98</v>
      </c>
      <c r="L11402" s="118">
        <v>0.7</v>
      </c>
    </row>
    <row r="11403" spans="1:12" x14ac:dyDescent="0.2">
      <c r="D11403" s="103"/>
      <c r="G11403" s="103"/>
    </row>
    <row r="11404" spans="1:12" x14ac:dyDescent="0.2">
      <c r="A11404" s="126">
        <v>4298</v>
      </c>
      <c r="B11404" s="127">
        <v>968294.96600000001</v>
      </c>
      <c r="C11404" s="127">
        <v>6466538.676</v>
      </c>
      <c r="D11404" s="103" t="s">
        <v>167</v>
      </c>
      <c r="E11404" s="125">
        <v>650.80899999999997</v>
      </c>
      <c r="F11404" s="125">
        <v>0.51900000000000546</v>
      </c>
      <c r="G11404" s="103" t="s">
        <v>167</v>
      </c>
      <c r="H11404" s="119">
        <f t="shared" si="3551"/>
        <v>1.3190000000000055</v>
      </c>
      <c r="I11404" s="125" t="s">
        <v>7244</v>
      </c>
      <c r="J11404" s="125">
        <v>67874.45</v>
      </c>
      <c r="L11404" s="118">
        <v>0.7</v>
      </c>
    </row>
    <row r="11405" spans="1:12" x14ac:dyDescent="0.2">
      <c r="D11405" s="103"/>
      <c r="G11405" s="103"/>
    </row>
    <row r="11406" spans="1:12" x14ac:dyDescent="0.2">
      <c r="A11406" s="126">
        <v>4299</v>
      </c>
      <c r="B11406" s="127">
        <v>968314.43799999997</v>
      </c>
      <c r="C11406" s="127">
        <v>6466536.9529999997</v>
      </c>
      <c r="D11406" s="103" t="s">
        <v>167</v>
      </c>
      <c r="E11406" s="125">
        <v>651.44200000000001</v>
      </c>
      <c r="F11406" s="125">
        <v>0.53200000000003911</v>
      </c>
      <c r="G11406" s="103" t="s">
        <v>167</v>
      </c>
      <c r="H11406" s="119">
        <f t="shared" si="3551"/>
        <v>1.3320000000000392</v>
      </c>
      <c r="I11406" s="125" t="s">
        <v>7245</v>
      </c>
      <c r="J11406" s="125">
        <v>67894.009999999995</v>
      </c>
      <c r="L11406" s="118">
        <v>0.7</v>
      </c>
    </row>
    <row r="11407" spans="1:12" x14ac:dyDescent="0.2">
      <c r="D11407" s="103"/>
      <c r="G11407" s="103"/>
    </row>
    <row r="11408" spans="1:12" x14ac:dyDescent="0.2">
      <c r="A11408" s="126" t="s">
        <v>7246</v>
      </c>
      <c r="B11408" s="127">
        <v>968332.48899999994</v>
      </c>
      <c r="C11408" s="127">
        <v>6466535.2850000001</v>
      </c>
      <c r="D11408" s="103" t="s">
        <v>167</v>
      </c>
      <c r="E11408" s="125">
        <v>652.04200000000003</v>
      </c>
      <c r="F11408" s="125">
        <v>0.5220000000000482</v>
      </c>
      <c r="G11408" s="103" t="s">
        <v>167</v>
      </c>
      <c r="H11408" s="119">
        <f t="shared" si="3551"/>
        <v>1.3220000000000482</v>
      </c>
      <c r="I11408" s="125" t="s">
        <v>7247</v>
      </c>
      <c r="J11408" s="125">
        <v>67912.14</v>
      </c>
      <c r="L11408" s="118">
        <v>0.7</v>
      </c>
    </row>
    <row r="11409" spans="1:12" x14ac:dyDescent="0.2">
      <c r="D11409" s="103"/>
      <c r="G11409" s="103"/>
    </row>
    <row r="11410" spans="1:12" x14ac:dyDescent="0.2">
      <c r="A11410" s="126" t="s">
        <v>7248</v>
      </c>
      <c r="B11410" s="127">
        <v>968341.27</v>
      </c>
      <c r="C11410" s="127">
        <v>6466535.085</v>
      </c>
      <c r="D11410" s="103" t="s">
        <v>167</v>
      </c>
      <c r="E11410" s="125">
        <v>652.31899999999996</v>
      </c>
      <c r="F11410" s="125">
        <v>0.52899999999999636</v>
      </c>
      <c r="G11410" s="103" t="s">
        <v>167</v>
      </c>
      <c r="H11410" s="119">
        <f t="shared" si="3551"/>
        <v>1.3289999999999964</v>
      </c>
      <c r="I11410" s="125" t="s">
        <v>7249</v>
      </c>
      <c r="J11410" s="125">
        <v>67920.929999999993</v>
      </c>
      <c r="L11410" s="118">
        <v>0.7</v>
      </c>
    </row>
    <row r="11411" spans="1:12" x14ac:dyDescent="0.2">
      <c r="D11411" s="103"/>
      <c r="G11411" s="103"/>
    </row>
    <row r="11412" spans="1:12" x14ac:dyDescent="0.2">
      <c r="A11412" s="126" t="s">
        <v>7250</v>
      </c>
      <c r="B11412" s="127">
        <v>968350.72699999996</v>
      </c>
      <c r="C11412" s="127">
        <v>6466535.9560000002</v>
      </c>
      <c r="D11412" s="103" t="s">
        <v>167</v>
      </c>
      <c r="E11412" s="125">
        <v>652.56500000000005</v>
      </c>
      <c r="F11412" s="125">
        <v>0.67500000000006821</v>
      </c>
      <c r="G11412" s="103" t="s">
        <v>167</v>
      </c>
      <c r="H11412" s="119">
        <f t="shared" si="3551"/>
        <v>1.4750000000000683</v>
      </c>
      <c r="I11412" s="125" t="s">
        <v>7251</v>
      </c>
      <c r="J11412" s="125">
        <v>67930.44</v>
      </c>
      <c r="L11412" s="118">
        <v>0.7</v>
      </c>
    </row>
    <row r="11413" spans="1:12" x14ac:dyDescent="0.2">
      <c r="D11413" s="103"/>
      <c r="G11413" s="103"/>
    </row>
    <row r="11414" spans="1:12" x14ac:dyDescent="0.2">
      <c r="A11414" s="126" t="s">
        <v>7252</v>
      </c>
      <c r="B11414" s="127">
        <v>968352.69200000004</v>
      </c>
      <c r="C11414" s="127">
        <v>6466536.5259999996</v>
      </c>
      <c r="D11414" s="103" t="s">
        <v>167</v>
      </c>
      <c r="E11414" s="125">
        <v>652.58199999999999</v>
      </c>
      <c r="F11414" s="125">
        <v>0.70199999999999818</v>
      </c>
      <c r="G11414" s="103" t="s">
        <v>167</v>
      </c>
      <c r="H11414" s="119">
        <f t="shared" si="3551"/>
        <v>1.5019999999999982</v>
      </c>
      <c r="I11414" s="125" t="s">
        <v>7253</v>
      </c>
      <c r="J11414" s="125">
        <v>67932.490000000005</v>
      </c>
      <c r="L11414" s="118">
        <v>0.7</v>
      </c>
    </row>
    <row r="11415" spans="1:12" x14ac:dyDescent="0.2">
      <c r="D11415" s="103"/>
      <c r="F11415" s="125" t="s">
        <v>4726</v>
      </c>
      <c r="G11415" s="103"/>
    </row>
    <row r="11416" spans="1:12" x14ac:dyDescent="0.2">
      <c r="A11416" s="126" t="s">
        <v>7254</v>
      </c>
      <c r="B11416" s="127">
        <v>968358.46600000001</v>
      </c>
      <c r="C11416" s="127">
        <v>6466538.8810000001</v>
      </c>
      <c r="D11416" s="103" t="s">
        <v>167</v>
      </c>
      <c r="E11416" s="125">
        <v>653.00099999999998</v>
      </c>
      <c r="F11416" s="125">
        <v>1.1009999999999991</v>
      </c>
      <c r="G11416" s="103" t="s">
        <v>167</v>
      </c>
      <c r="H11416" s="119">
        <f t="shared" si="3551"/>
        <v>1.9009999999999991</v>
      </c>
      <c r="I11416" s="125" t="s">
        <v>7255</v>
      </c>
      <c r="J11416" s="125">
        <v>67938.73</v>
      </c>
      <c r="L11416" s="118">
        <v>0.7</v>
      </c>
    </row>
    <row r="11417" spans="1:12" x14ac:dyDescent="0.2">
      <c r="D11417" s="103"/>
      <c r="F11417" s="125" t="s">
        <v>4726</v>
      </c>
      <c r="G11417" s="103"/>
    </row>
    <row r="11418" spans="1:12" x14ac:dyDescent="0.2">
      <c r="A11418" s="126" t="s">
        <v>7256</v>
      </c>
      <c r="B11418" s="127">
        <v>968363.46100000001</v>
      </c>
      <c r="C11418" s="127">
        <v>6466541.1399999997</v>
      </c>
      <c r="D11418" s="103" t="s">
        <v>167</v>
      </c>
      <c r="E11418" s="125">
        <v>653.87199999999996</v>
      </c>
      <c r="F11418" s="125">
        <v>1.7119999999999891</v>
      </c>
      <c r="G11418" s="103" t="s">
        <v>167</v>
      </c>
      <c r="H11418" s="119">
        <f t="shared" si="3551"/>
        <v>2.2419999999999893</v>
      </c>
      <c r="I11418" s="125" t="s">
        <v>7257</v>
      </c>
      <c r="J11418" s="125">
        <v>67944.22</v>
      </c>
      <c r="L11418" s="118">
        <v>0.43</v>
      </c>
    </row>
    <row r="11419" spans="1:12" x14ac:dyDescent="0.2">
      <c r="D11419" s="103"/>
      <c r="F11419" s="125" t="s">
        <v>4726</v>
      </c>
      <c r="G11419" s="103"/>
    </row>
    <row r="11420" spans="1:12" x14ac:dyDescent="0.2">
      <c r="A11420" s="126" t="s">
        <v>7258</v>
      </c>
      <c r="B11420" s="127">
        <v>968369.196</v>
      </c>
      <c r="C11420" s="127">
        <v>6466542.8619999997</v>
      </c>
      <c r="D11420" s="103" t="s">
        <v>167</v>
      </c>
      <c r="E11420" s="125">
        <v>654.66600000000005</v>
      </c>
      <c r="F11420" s="125">
        <v>2.2160000000000082</v>
      </c>
      <c r="G11420" s="103" t="s">
        <v>167</v>
      </c>
      <c r="H11420" s="119">
        <f t="shared" si="3551"/>
        <v>2.7460000000000084</v>
      </c>
      <c r="I11420" s="125" t="s">
        <v>7259</v>
      </c>
      <c r="J11420" s="125">
        <v>67950.22</v>
      </c>
      <c r="L11420" s="118">
        <v>0.43</v>
      </c>
    </row>
    <row r="11421" spans="1:12" x14ac:dyDescent="0.2">
      <c r="D11421" s="103"/>
      <c r="F11421" s="125" t="s">
        <v>4726</v>
      </c>
      <c r="G11421" s="103"/>
    </row>
    <row r="11422" spans="1:12" x14ac:dyDescent="0.2">
      <c r="A11422" s="126" t="s">
        <v>7260</v>
      </c>
      <c r="B11422" s="127">
        <v>968373.39300000004</v>
      </c>
      <c r="C11422" s="127">
        <v>6466543.3859999999</v>
      </c>
      <c r="D11422" s="103" t="s">
        <v>167</v>
      </c>
      <c r="E11422" s="125">
        <v>655.053</v>
      </c>
      <c r="F11422" s="125">
        <v>2.4329999999999927</v>
      </c>
      <c r="G11422" s="103" t="s">
        <v>167</v>
      </c>
      <c r="H11422" s="119">
        <f t="shared" si="3551"/>
        <v>2.962999999999993</v>
      </c>
      <c r="I11422" s="125" t="s">
        <v>7261</v>
      </c>
      <c r="J11422" s="125">
        <v>67984.460000000006</v>
      </c>
      <c r="K11422" s="102" t="s">
        <v>7265</v>
      </c>
      <c r="L11422" s="118">
        <v>0.43</v>
      </c>
    </row>
    <row r="11423" spans="1:12" x14ac:dyDescent="0.2">
      <c r="D11423" s="103"/>
      <c r="F11423" s="125" t="s">
        <v>4726</v>
      </c>
      <c r="G11423" s="103"/>
    </row>
    <row r="11424" spans="1:12" x14ac:dyDescent="0.2">
      <c r="A11424" s="126" t="s">
        <v>7262</v>
      </c>
      <c r="B11424" s="127">
        <v>968376.39099999995</v>
      </c>
      <c r="C11424" s="127">
        <v>6466543.4689999996</v>
      </c>
      <c r="D11424" s="103" t="s">
        <v>167</v>
      </c>
      <c r="E11424" s="125">
        <v>655.22</v>
      </c>
      <c r="F11424" s="125">
        <v>2.5099999999999909</v>
      </c>
      <c r="G11424" s="103" t="s">
        <v>167</v>
      </c>
      <c r="H11424" s="119">
        <f t="shared" si="3551"/>
        <v>3.0399999999999912</v>
      </c>
      <c r="I11424" s="125" t="s">
        <v>7263</v>
      </c>
      <c r="J11424" s="125">
        <v>67987.44</v>
      </c>
      <c r="L11424" s="118">
        <v>0.43</v>
      </c>
    </row>
    <row r="11425" spans="1:12" x14ac:dyDescent="0.2">
      <c r="D11425" s="103"/>
      <c r="F11425" s="125" t="s">
        <v>4726</v>
      </c>
      <c r="G11425" s="103"/>
    </row>
    <row r="11426" spans="1:12" x14ac:dyDescent="0.2">
      <c r="A11426" s="126">
        <v>4300</v>
      </c>
      <c r="B11426" s="127">
        <v>968389.27599999995</v>
      </c>
      <c r="C11426" s="127">
        <v>6466542.8169999998</v>
      </c>
      <c r="D11426" s="103" t="s">
        <v>167</v>
      </c>
      <c r="E11426" s="125">
        <v>655.67499999999995</v>
      </c>
      <c r="F11426" s="125">
        <v>2.8650000000000091</v>
      </c>
      <c r="G11426" s="103" t="s">
        <v>167</v>
      </c>
      <c r="H11426" s="119">
        <f t="shared" si="3551"/>
        <v>3.3950000000000093</v>
      </c>
      <c r="I11426" s="125" t="s">
        <v>7264</v>
      </c>
      <c r="J11426" s="125">
        <v>67999.679999999993</v>
      </c>
      <c r="L11426" s="118">
        <v>0.43</v>
      </c>
    </row>
    <row r="11427" spans="1:12" x14ac:dyDescent="0.2">
      <c r="D11427" s="103"/>
      <c r="G11427" s="103"/>
    </row>
    <row r="11428" spans="1:12" x14ac:dyDescent="0.2">
      <c r="A11428" s="126" t="s">
        <v>7266</v>
      </c>
      <c r="B11428" s="127">
        <v>968390.76500000001</v>
      </c>
      <c r="C11428" s="127">
        <v>6466542.5310000004</v>
      </c>
      <c r="D11428" s="103" t="s">
        <v>167</v>
      </c>
      <c r="E11428" s="125">
        <v>655.65700000000004</v>
      </c>
      <c r="F11428" s="125">
        <v>2.8050000000000637</v>
      </c>
      <c r="G11428" s="103" t="s">
        <v>167</v>
      </c>
      <c r="H11428" s="119">
        <f t="shared" si="3551"/>
        <v>3.3350000000000639</v>
      </c>
      <c r="I11428" s="125" t="s">
        <v>7267</v>
      </c>
      <c r="J11428" s="125">
        <v>68001.86</v>
      </c>
      <c r="L11428" s="118">
        <v>0.43</v>
      </c>
    </row>
    <row r="11429" spans="1:12" x14ac:dyDescent="0.2">
      <c r="D11429" s="103"/>
      <c r="G11429" s="103"/>
    </row>
    <row r="11430" spans="1:12" x14ac:dyDescent="0.2">
      <c r="A11430" s="126" t="s">
        <v>7268</v>
      </c>
      <c r="B11430" s="127">
        <v>968394.36699999997</v>
      </c>
      <c r="C11430" s="127">
        <v>6466541.5880000005</v>
      </c>
      <c r="D11430" s="103" t="s">
        <v>167</v>
      </c>
      <c r="E11430" s="125">
        <v>655.49099999999999</v>
      </c>
      <c r="F11430" s="125">
        <v>2.47199999999998</v>
      </c>
      <c r="G11430" s="103" t="s">
        <v>167</v>
      </c>
      <c r="H11430" s="119">
        <f t="shared" si="3551"/>
        <v>3.0019999999999802</v>
      </c>
      <c r="I11430" s="125" t="s">
        <v>7269</v>
      </c>
      <c r="J11430" s="125">
        <v>68005.59</v>
      </c>
      <c r="L11430" s="118">
        <v>0.43</v>
      </c>
    </row>
    <row r="11431" spans="1:12" x14ac:dyDescent="0.2">
      <c r="D11431" s="103"/>
      <c r="G11431" s="103"/>
    </row>
    <row r="11432" spans="1:12" x14ac:dyDescent="0.2">
      <c r="A11432" s="126" t="s">
        <v>7270</v>
      </c>
      <c r="B11432" s="127">
        <v>968396.09400000004</v>
      </c>
      <c r="C11432" s="127">
        <v>6466541.0559999999</v>
      </c>
      <c r="D11432" s="103" t="s">
        <v>167</v>
      </c>
      <c r="E11432" s="125">
        <v>655.37800000000004</v>
      </c>
      <c r="F11432" s="125">
        <v>2.2789999999999964</v>
      </c>
      <c r="G11432" s="103" t="s">
        <v>167</v>
      </c>
      <c r="H11432" s="119">
        <f t="shared" si="3551"/>
        <v>2.8089999999999966</v>
      </c>
      <c r="I11432" s="125" t="s">
        <v>7271</v>
      </c>
      <c r="J11432" s="125">
        <v>68007.399999999994</v>
      </c>
      <c r="L11432" s="118">
        <v>0.43</v>
      </c>
    </row>
    <row r="11433" spans="1:12" x14ac:dyDescent="0.2">
      <c r="D11433" s="103"/>
      <c r="G11433" s="103"/>
    </row>
    <row r="11434" spans="1:12" x14ac:dyDescent="0.2">
      <c r="A11434" s="126" t="s">
        <v>7272</v>
      </c>
      <c r="B11434" s="127">
        <v>968397.80299999996</v>
      </c>
      <c r="C11434" s="127">
        <v>6466540.3870000001</v>
      </c>
      <c r="D11434" s="103" t="s">
        <v>167</v>
      </c>
      <c r="E11434" s="125">
        <v>655.20399999999995</v>
      </c>
      <c r="F11434" s="125">
        <v>2.0519999999999072</v>
      </c>
      <c r="G11434" s="103" t="s">
        <v>167</v>
      </c>
      <c r="H11434" s="119">
        <f t="shared" si="3551"/>
        <v>2.5819999999999075</v>
      </c>
      <c r="I11434" s="125" t="s">
        <v>7273</v>
      </c>
      <c r="J11434" s="125">
        <v>68009.240000000005</v>
      </c>
      <c r="L11434" s="118">
        <v>0.43</v>
      </c>
    </row>
    <row r="11435" spans="1:12" x14ac:dyDescent="0.2">
      <c r="D11435" s="103"/>
      <c r="G11435" s="103"/>
    </row>
    <row r="11436" spans="1:12" x14ac:dyDescent="0.2">
      <c r="A11436" s="126" t="s">
        <v>7274</v>
      </c>
      <c r="B11436" s="127">
        <v>968400.07799999998</v>
      </c>
      <c r="C11436" s="127">
        <v>6466539.2479999997</v>
      </c>
      <c r="D11436" s="103" t="s">
        <v>167</v>
      </c>
      <c r="E11436" s="125">
        <v>654.76099999999997</v>
      </c>
      <c r="F11436" s="125">
        <v>1.4230000000000018</v>
      </c>
      <c r="G11436" s="103" t="s">
        <v>167</v>
      </c>
      <c r="H11436" s="119">
        <f t="shared" si="3551"/>
        <v>1.9530000000000018</v>
      </c>
      <c r="I11436" s="125" t="s">
        <v>7275</v>
      </c>
      <c r="J11436" s="125">
        <v>68011.789999999994</v>
      </c>
      <c r="L11436" s="118">
        <v>0.43</v>
      </c>
    </row>
    <row r="11437" spans="1:12" x14ac:dyDescent="0.2">
      <c r="D11437" s="103"/>
      <c r="G11437" s="103"/>
    </row>
    <row r="11438" spans="1:12" x14ac:dyDescent="0.2">
      <c r="A11438" s="126">
        <v>4301</v>
      </c>
      <c r="B11438" s="127">
        <v>968404.42200000002</v>
      </c>
      <c r="C11438" s="127">
        <v>6466536.3540000003</v>
      </c>
      <c r="D11438" s="103" t="s">
        <v>167</v>
      </c>
      <c r="E11438" s="125">
        <v>654.20000000000005</v>
      </c>
      <c r="F11438" s="125">
        <v>0.7700000000000955</v>
      </c>
      <c r="G11438" s="103" t="s">
        <v>167</v>
      </c>
      <c r="H11438" s="119">
        <f t="shared" si="3551"/>
        <v>1.7700000000000955</v>
      </c>
      <c r="I11438" s="125" t="s">
        <v>7276</v>
      </c>
      <c r="J11438" s="125">
        <v>68017.009999999995</v>
      </c>
      <c r="L11438" s="118">
        <v>0.9</v>
      </c>
    </row>
    <row r="11439" spans="1:12" x14ac:dyDescent="0.2">
      <c r="D11439" s="103"/>
      <c r="G11439" s="103"/>
    </row>
    <row r="11440" spans="1:12" x14ac:dyDescent="0.2">
      <c r="A11440" s="126" t="s">
        <v>7277</v>
      </c>
      <c r="B11440" s="127">
        <v>968407.34900000005</v>
      </c>
      <c r="C11440" s="127">
        <v>6466534.273</v>
      </c>
      <c r="D11440" s="103" t="s">
        <v>167</v>
      </c>
      <c r="E11440" s="125">
        <v>654.28399999999999</v>
      </c>
      <c r="F11440" s="125">
        <v>0.8830000000000382</v>
      </c>
      <c r="G11440" s="103" t="s">
        <v>167</v>
      </c>
      <c r="H11440" s="119">
        <f t="shared" si="3551"/>
        <v>1.8830000000000382</v>
      </c>
      <c r="I11440" s="125" t="s">
        <v>7278</v>
      </c>
      <c r="J11440" s="125">
        <v>68020.600000000006</v>
      </c>
      <c r="L11440" s="118">
        <v>0.9</v>
      </c>
    </row>
    <row r="11441" spans="1:12" x14ac:dyDescent="0.2">
      <c r="D11441" s="103"/>
      <c r="G11441" s="103"/>
    </row>
    <row r="11442" spans="1:12" x14ac:dyDescent="0.2">
      <c r="A11442" s="126" t="s">
        <v>7279</v>
      </c>
      <c r="B11442" s="127">
        <v>968415.20200000005</v>
      </c>
      <c r="C11442" s="127">
        <v>6466530.1109999996</v>
      </c>
      <c r="D11442" s="103" t="s">
        <v>167</v>
      </c>
      <c r="E11442" s="125">
        <v>654.64200000000005</v>
      </c>
      <c r="F11442" s="125">
        <v>1.5160000000000764</v>
      </c>
      <c r="G11442" s="103" t="s">
        <v>167</v>
      </c>
      <c r="H11442" s="119">
        <f t="shared" si="3551"/>
        <v>2.5160000000000764</v>
      </c>
      <c r="I11442" s="125" t="s">
        <v>7280</v>
      </c>
      <c r="J11442" s="125">
        <v>68029.52</v>
      </c>
      <c r="L11442" s="118">
        <v>0.9</v>
      </c>
    </row>
    <row r="11443" spans="1:12" x14ac:dyDescent="0.2">
      <c r="D11443" s="103"/>
      <c r="G11443" s="103"/>
    </row>
    <row r="11444" spans="1:12" x14ac:dyDescent="0.2">
      <c r="A11444" s="126" t="s">
        <v>7281</v>
      </c>
      <c r="B11444" s="127">
        <v>968419.24600000004</v>
      </c>
      <c r="C11444" s="127">
        <v>6466528.7039999999</v>
      </c>
      <c r="D11444" s="103" t="s">
        <v>167</v>
      </c>
      <c r="E11444" s="125">
        <v>654.79600000000005</v>
      </c>
      <c r="F11444" s="125">
        <v>1.1720000000000255</v>
      </c>
      <c r="G11444" s="103" t="s">
        <v>167</v>
      </c>
      <c r="H11444" s="119">
        <f t="shared" si="3551"/>
        <v>2.1720000000000255</v>
      </c>
      <c r="I11444" s="125" t="s">
        <v>7282</v>
      </c>
      <c r="J11444" s="125">
        <v>68033.86</v>
      </c>
      <c r="L11444" s="118">
        <v>0.9</v>
      </c>
    </row>
    <row r="11445" spans="1:12" x14ac:dyDescent="0.2">
      <c r="D11445" s="103"/>
      <c r="G11445" s="103"/>
    </row>
    <row r="11446" spans="1:12" x14ac:dyDescent="0.2">
      <c r="A11446" s="126">
        <v>4302</v>
      </c>
      <c r="B11446" s="127">
        <v>968425.90500000003</v>
      </c>
      <c r="C11446" s="127">
        <v>6466527.2810000004</v>
      </c>
      <c r="D11446" s="103" t="s">
        <v>167</v>
      </c>
      <c r="E11446" s="125">
        <v>655.03399999999999</v>
      </c>
      <c r="F11446" s="125">
        <v>0.6129999999999427</v>
      </c>
      <c r="G11446" s="103" t="s">
        <v>167</v>
      </c>
      <c r="H11446" s="119">
        <f t="shared" si="3551"/>
        <v>1.4129999999999427</v>
      </c>
      <c r="I11446" s="125" t="s">
        <v>7283</v>
      </c>
      <c r="J11446" s="125">
        <v>68040.73</v>
      </c>
      <c r="L11446" s="118">
        <v>0.7</v>
      </c>
    </row>
    <row r="11447" spans="1:12" x14ac:dyDescent="0.2">
      <c r="D11447" s="103"/>
      <c r="G11447" s="103"/>
    </row>
    <row r="11448" spans="1:12" x14ac:dyDescent="0.2">
      <c r="A11448" s="126">
        <v>4303</v>
      </c>
      <c r="B11448" s="127">
        <v>968445.03700000001</v>
      </c>
      <c r="C11448" s="127">
        <v>6466525.5549999997</v>
      </c>
      <c r="D11448" s="103" t="s">
        <v>167</v>
      </c>
      <c r="E11448" s="125">
        <v>655.67700000000002</v>
      </c>
      <c r="F11448" s="125">
        <v>0.4959999999999809</v>
      </c>
      <c r="G11448" s="103" t="s">
        <v>167</v>
      </c>
      <c r="H11448" s="119">
        <f t="shared" si="3551"/>
        <v>1.2959999999999809</v>
      </c>
      <c r="I11448" s="125" t="s">
        <v>7284</v>
      </c>
      <c r="J11448" s="125">
        <v>68059.960000000006</v>
      </c>
      <c r="L11448" s="118">
        <v>0.7</v>
      </c>
    </row>
    <row r="11449" spans="1:12" x14ac:dyDescent="0.2">
      <c r="D11449" s="103"/>
      <c r="G11449" s="103"/>
    </row>
    <row r="11450" spans="1:12" x14ac:dyDescent="0.2">
      <c r="A11450" s="126" t="s">
        <v>7285</v>
      </c>
      <c r="B11450" s="127">
        <v>968461.30299999996</v>
      </c>
      <c r="C11450" s="127">
        <v>6466524.1370000001</v>
      </c>
      <c r="D11450" s="103" t="s">
        <v>167</v>
      </c>
      <c r="E11450" s="125">
        <v>656.18499999999995</v>
      </c>
      <c r="F11450" s="125">
        <v>0.50399999999990541</v>
      </c>
      <c r="G11450" s="103" t="s">
        <v>167</v>
      </c>
      <c r="H11450" s="119">
        <f t="shared" si="3551"/>
        <v>1.3039999999999055</v>
      </c>
      <c r="I11450" s="125" t="s">
        <v>7286</v>
      </c>
      <c r="J11450" s="125">
        <v>68076.289999999994</v>
      </c>
      <c r="L11450" s="118">
        <v>0.7</v>
      </c>
    </row>
    <row r="11451" spans="1:12" x14ac:dyDescent="0.2">
      <c r="D11451" s="103"/>
      <c r="G11451" s="103"/>
    </row>
    <row r="11452" spans="1:12" x14ac:dyDescent="0.2">
      <c r="A11452" s="126">
        <v>4304</v>
      </c>
      <c r="B11452" s="127">
        <v>968465.03</v>
      </c>
      <c r="C11452" s="127">
        <v>6466523.9680000003</v>
      </c>
      <c r="D11452" s="103" t="s">
        <v>167</v>
      </c>
      <c r="E11452" s="125">
        <v>656.30100000000004</v>
      </c>
      <c r="F11452" s="125">
        <v>0.54100000000005366</v>
      </c>
      <c r="G11452" s="103" t="s">
        <v>167</v>
      </c>
      <c r="H11452" s="119">
        <f t="shared" si="3551"/>
        <v>1.0710000000000537</v>
      </c>
      <c r="I11452" s="125" t="s">
        <v>7287</v>
      </c>
      <c r="J11452" s="125">
        <v>68080.02</v>
      </c>
      <c r="L11452" s="118">
        <v>0.43</v>
      </c>
    </row>
    <row r="11453" spans="1:12" x14ac:dyDescent="0.2">
      <c r="D11453" s="103"/>
      <c r="G11453" s="103"/>
    </row>
    <row r="11454" spans="1:12" x14ac:dyDescent="0.2">
      <c r="A11454" s="126" t="s">
        <v>7288</v>
      </c>
      <c r="B11454" s="127">
        <v>968473.84199999995</v>
      </c>
      <c r="C11454" s="127">
        <v>6466523.0410000002</v>
      </c>
      <c r="D11454" s="103" t="s">
        <v>167</v>
      </c>
      <c r="E11454" s="125">
        <v>656.59100000000001</v>
      </c>
      <c r="F11454" s="125">
        <v>0.51599999999996271</v>
      </c>
      <c r="G11454" s="103" t="s">
        <v>167</v>
      </c>
      <c r="H11454" s="119">
        <f t="shared" ref="H11454:H11516" si="3552">F11454+L11454+0.1</f>
        <v>1.0459999999999627</v>
      </c>
      <c r="I11454" s="125" t="s">
        <v>7289</v>
      </c>
      <c r="J11454" s="125">
        <v>68088.88</v>
      </c>
      <c r="L11454" s="118">
        <v>0.43</v>
      </c>
    </row>
    <row r="11455" spans="1:12" x14ac:dyDescent="0.2">
      <c r="D11455" s="103"/>
      <c r="G11455" s="103"/>
    </row>
    <row r="11456" spans="1:12" x14ac:dyDescent="0.2">
      <c r="A11456" s="126">
        <v>4305</v>
      </c>
      <c r="B11456" s="127">
        <v>968482.84900000005</v>
      </c>
      <c r="C11456" s="127">
        <v>6466522.2949999999</v>
      </c>
      <c r="D11456" s="103" t="s">
        <v>167</v>
      </c>
      <c r="E11456" s="125">
        <v>656.95299999999997</v>
      </c>
      <c r="F11456" s="125">
        <v>0.53099999999994907</v>
      </c>
      <c r="G11456" s="103" t="s">
        <v>167</v>
      </c>
      <c r="H11456" s="119">
        <f t="shared" si="3552"/>
        <v>1.3309999999999491</v>
      </c>
      <c r="I11456" s="125" t="s">
        <v>7290</v>
      </c>
      <c r="J11456" s="125">
        <v>68097.929999999993</v>
      </c>
      <c r="L11456" s="118">
        <v>0.7</v>
      </c>
    </row>
    <row r="11457" spans="1:12" x14ac:dyDescent="0.2">
      <c r="D11457" s="103"/>
      <c r="G11457" s="103"/>
    </row>
    <row r="11458" spans="1:12" x14ac:dyDescent="0.2">
      <c r="A11458" s="126">
        <v>4306</v>
      </c>
      <c r="B11458" s="127">
        <v>968504.77300000004</v>
      </c>
      <c r="C11458" s="127">
        <v>6466520.3310000002</v>
      </c>
      <c r="D11458" s="103" t="s">
        <v>167</v>
      </c>
      <c r="E11458" s="125">
        <v>657.65099999999995</v>
      </c>
      <c r="F11458" s="125">
        <v>0.56399999999996453</v>
      </c>
      <c r="G11458" s="103" t="s">
        <v>167</v>
      </c>
      <c r="H11458" s="119">
        <f t="shared" si="3552"/>
        <v>1.3639999999999646</v>
      </c>
      <c r="I11458" s="125" t="s">
        <v>7291</v>
      </c>
      <c r="J11458" s="125">
        <v>68119.95</v>
      </c>
      <c r="L11458" s="118">
        <v>0.7</v>
      </c>
    </row>
    <row r="11459" spans="1:12" x14ac:dyDescent="0.2">
      <c r="D11459" s="103"/>
      <c r="G11459" s="103"/>
    </row>
    <row r="11460" spans="1:12" x14ac:dyDescent="0.2">
      <c r="A11460" s="126">
        <v>4307</v>
      </c>
      <c r="B11460" s="127">
        <v>968524.73800000001</v>
      </c>
      <c r="C11460" s="127">
        <v>6466518.6330000004</v>
      </c>
      <c r="D11460" s="103" t="s">
        <v>167</v>
      </c>
      <c r="E11460" s="125">
        <v>658.31200000000001</v>
      </c>
      <c r="F11460" s="125">
        <v>0.59600000000000364</v>
      </c>
      <c r="G11460" s="103" t="s">
        <v>167</v>
      </c>
      <c r="H11460" s="119">
        <f t="shared" si="3552"/>
        <v>1.3960000000000037</v>
      </c>
      <c r="I11460" s="125" t="s">
        <v>7292</v>
      </c>
      <c r="J11460" s="125">
        <v>68140</v>
      </c>
      <c r="L11460" s="118">
        <v>0.7</v>
      </c>
    </row>
    <row r="11461" spans="1:12" x14ac:dyDescent="0.2">
      <c r="D11461" s="103"/>
      <c r="G11461" s="103"/>
    </row>
    <row r="11462" spans="1:12" x14ac:dyDescent="0.2">
      <c r="A11462" s="126">
        <v>4308</v>
      </c>
      <c r="B11462" s="127">
        <v>968544.74</v>
      </c>
      <c r="C11462" s="127">
        <v>6466516.9380000001</v>
      </c>
      <c r="D11462" s="103" t="s">
        <v>167</v>
      </c>
      <c r="E11462" s="125">
        <v>658.96100000000001</v>
      </c>
      <c r="F11462" s="125">
        <v>0.50499999999999545</v>
      </c>
      <c r="G11462" s="103" t="s">
        <v>167</v>
      </c>
      <c r="H11462" s="119">
        <f t="shared" si="3552"/>
        <v>1.3049999999999955</v>
      </c>
      <c r="I11462" s="125" t="s">
        <v>7293</v>
      </c>
      <c r="J11462" s="125">
        <v>68160.08</v>
      </c>
      <c r="L11462" s="118">
        <v>0.7</v>
      </c>
    </row>
    <row r="11463" spans="1:12" x14ac:dyDescent="0.2">
      <c r="D11463" s="103"/>
      <c r="G11463" s="103"/>
    </row>
    <row r="11464" spans="1:12" x14ac:dyDescent="0.2">
      <c r="A11464" s="126">
        <v>4309</v>
      </c>
      <c r="B11464" s="127">
        <v>968564.728</v>
      </c>
      <c r="C11464" s="127">
        <v>6466515.2070000004</v>
      </c>
      <c r="D11464" s="103" t="s">
        <v>167</v>
      </c>
      <c r="E11464" s="125">
        <v>659.60799999999995</v>
      </c>
      <c r="F11464" s="125">
        <v>0.50799999999992451</v>
      </c>
      <c r="G11464" s="103" t="s">
        <v>167</v>
      </c>
      <c r="H11464" s="119">
        <f t="shared" si="3552"/>
        <v>1.3079999999999246</v>
      </c>
      <c r="I11464" s="125" t="s">
        <v>7294</v>
      </c>
      <c r="J11464" s="125">
        <v>68180.160000000003</v>
      </c>
      <c r="L11464" s="118">
        <v>0.7</v>
      </c>
    </row>
    <row r="11465" spans="1:12" x14ac:dyDescent="0.2">
      <c r="D11465" s="103"/>
      <c r="G11465" s="103"/>
    </row>
    <row r="11466" spans="1:12" x14ac:dyDescent="0.2">
      <c r="A11466" s="126">
        <v>4310</v>
      </c>
      <c r="B11466" s="127">
        <v>968584.88100000005</v>
      </c>
      <c r="C11466" s="127">
        <v>6466513.4270000001</v>
      </c>
      <c r="D11466" s="103" t="s">
        <v>167</v>
      </c>
      <c r="E11466" s="125">
        <v>660.23699999999997</v>
      </c>
      <c r="F11466" s="125">
        <v>0.53499999999996817</v>
      </c>
      <c r="G11466" s="103" t="s">
        <v>167</v>
      </c>
      <c r="H11466" s="119">
        <f t="shared" si="3552"/>
        <v>1.3349999999999682</v>
      </c>
      <c r="I11466" s="125" t="s">
        <v>7295</v>
      </c>
      <c r="J11466" s="125">
        <v>68200.399999999994</v>
      </c>
      <c r="L11466" s="118">
        <v>0.7</v>
      </c>
    </row>
    <row r="11467" spans="1:12" x14ac:dyDescent="0.2">
      <c r="D11467" s="103"/>
      <c r="G11467" s="103"/>
    </row>
    <row r="11468" spans="1:12" x14ac:dyDescent="0.2">
      <c r="A11468" s="126">
        <v>4311</v>
      </c>
      <c r="B11468" s="127">
        <v>968604.31400000001</v>
      </c>
      <c r="C11468" s="127">
        <v>6466511.7259999998</v>
      </c>
      <c r="D11468" s="103" t="s">
        <v>167</v>
      </c>
      <c r="E11468" s="125">
        <v>660.86699999999996</v>
      </c>
      <c r="F11468" s="125">
        <v>0.50999999999999091</v>
      </c>
      <c r="G11468" s="103" t="s">
        <v>167</v>
      </c>
      <c r="H11468" s="119">
        <f t="shared" si="3552"/>
        <v>1.3099999999999909</v>
      </c>
      <c r="I11468" s="125" t="s">
        <v>7296</v>
      </c>
      <c r="J11468" s="125">
        <v>68219.92</v>
      </c>
      <c r="L11468" s="118">
        <v>0.7</v>
      </c>
    </row>
    <row r="11469" spans="1:12" x14ac:dyDescent="0.2">
      <c r="D11469" s="103"/>
      <c r="G11469" s="103"/>
    </row>
    <row r="11470" spans="1:12" x14ac:dyDescent="0.2">
      <c r="A11470" s="126" t="s">
        <v>7297</v>
      </c>
      <c r="B11470" s="127">
        <v>968613.179</v>
      </c>
      <c r="C11470" s="127">
        <v>6466511.0659999996</v>
      </c>
      <c r="D11470" s="103" t="s">
        <v>167</v>
      </c>
      <c r="E11470" s="125">
        <v>661.16899999999998</v>
      </c>
      <c r="F11470" s="125">
        <v>1.1559999999999491</v>
      </c>
      <c r="G11470" s="103" t="s">
        <v>167</v>
      </c>
      <c r="H11470" s="119">
        <f t="shared" si="3552"/>
        <v>2.1559999999999491</v>
      </c>
      <c r="I11470" s="125" t="s">
        <v>7298</v>
      </c>
      <c r="J11470" s="125">
        <v>68228.820000000007</v>
      </c>
      <c r="L11470" s="118">
        <v>0.9</v>
      </c>
    </row>
    <row r="11471" spans="1:12" x14ac:dyDescent="0.2">
      <c r="D11471" s="103"/>
      <c r="G11471" s="103"/>
    </row>
    <row r="11472" spans="1:12" x14ac:dyDescent="0.2">
      <c r="A11472" s="126" t="s">
        <v>7299</v>
      </c>
      <c r="B11472" s="127">
        <v>968621.66399999999</v>
      </c>
      <c r="C11472" s="127">
        <v>6466510.3449999997</v>
      </c>
      <c r="D11472" s="103" t="s">
        <v>167</v>
      </c>
      <c r="E11472" s="125">
        <v>661.43799999999999</v>
      </c>
      <c r="F11472" s="125">
        <v>1.6539999999999964</v>
      </c>
      <c r="G11472" s="103" t="s">
        <v>167</v>
      </c>
      <c r="H11472" s="119">
        <f t="shared" si="3552"/>
        <v>2.6539999999999964</v>
      </c>
      <c r="I11472" s="125" t="s">
        <v>7300</v>
      </c>
      <c r="J11472" s="125">
        <v>68237.36</v>
      </c>
      <c r="L11472" s="118">
        <v>0.9</v>
      </c>
    </row>
    <row r="11473" spans="1:12" x14ac:dyDescent="0.2">
      <c r="D11473" s="103"/>
      <c r="G11473" s="103"/>
    </row>
    <row r="11474" spans="1:12" x14ac:dyDescent="0.2">
      <c r="A11474" s="126" t="s">
        <v>7301</v>
      </c>
      <c r="B11474" s="127">
        <v>968624.57200000004</v>
      </c>
      <c r="C11474" s="127">
        <v>6466510.0070000002</v>
      </c>
      <c r="D11474" s="103" t="s">
        <v>167</v>
      </c>
      <c r="E11474" s="125">
        <v>660.63900000000001</v>
      </c>
      <c r="F11474" s="125">
        <v>0.51999999999998181</v>
      </c>
      <c r="G11474" s="103" t="s">
        <v>167</v>
      </c>
      <c r="H11474" s="119">
        <f t="shared" si="3552"/>
        <v>1.0499999999999818</v>
      </c>
      <c r="I11474" s="125" t="s">
        <v>7302</v>
      </c>
      <c r="J11474" s="125">
        <v>68240.3</v>
      </c>
      <c r="L11474" s="118">
        <v>0.43</v>
      </c>
    </row>
    <row r="11475" spans="1:12" x14ac:dyDescent="0.2">
      <c r="D11475" s="103"/>
      <c r="G11475" s="103"/>
    </row>
    <row r="11476" spans="1:12" x14ac:dyDescent="0.2">
      <c r="A11476" s="126">
        <v>4312</v>
      </c>
      <c r="B11476" s="127">
        <v>968633.42099999997</v>
      </c>
      <c r="C11476" s="127">
        <v>6466509.2470000004</v>
      </c>
      <c r="D11476" s="103" t="s">
        <v>167</v>
      </c>
      <c r="E11476" s="125">
        <v>661.80899999999997</v>
      </c>
      <c r="F11476" s="125">
        <v>0.73500000000001364</v>
      </c>
      <c r="G11476" s="103" t="s">
        <v>167</v>
      </c>
      <c r="H11476" s="119">
        <f t="shared" si="3552"/>
        <v>1.2650000000000137</v>
      </c>
      <c r="I11476" s="125" t="s">
        <v>7303</v>
      </c>
      <c r="J11476" s="125">
        <v>68249.240000000005</v>
      </c>
      <c r="L11476" s="118">
        <v>0.43</v>
      </c>
    </row>
    <row r="11477" spans="1:12" x14ac:dyDescent="0.2">
      <c r="D11477" s="103"/>
      <c r="G11477" s="103"/>
    </row>
    <row r="11478" spans="1:12" x14ac:dyDescent="0.2">
      <c r="A11478" s="126">
        <v>4313</v>
      </c>
      <c r="B11478" s="127">
        <v>968646.26300000004</v>
      </c>
      <c r="C11478" s="127">
        <v>6466508.0389999999</v>
      </c>
      <c r="D11478" s="103" t="s">
        <v>167</v>
      </c>
      <c r="E11478" s="125">
        <v>662.26700000000005</v>
      </c>
      <c r="F11478" s="125">
        <v>0.54700000000002547</v>
      </c>
      <c r="G11478" s="103" t="s">
        <v>167</v>
      </c>
      <c r="H11478" s="119">
        <f t="shared" si="3552"/>
        <v>1.0770000000000255</v>
      </c>
      <c r="I11478" s="125" t="s">
        <v>7304</v>
      </c>
      <c r="J11478" s="125">
        <v>68262.149999999994</v>
      </c>
      <c r="L11478" s="118">
        <v>0.43</v>
      </c>
    </row>
    <row r="11479" spans="1:12" x14ac:dyDescent="0.2">
      <c r="D11479" s="103"/>
      <c r="G11479" s="103"/>
    </row>
    <row r="11480" spans="1:12" x14ac:dyDescent="0.2">
      <c r="A11480" s="126">
        <v>4314</v>
      </c>
      <c r="B11480" s="127">
        <v>968664.34</v>
      </c>
      <c r="C11480" s="127">
        <v>6466506.4670000002</v>
      </c>
      <c r="D11480" s="103" t="s">
        <v>167</v>
      </c>
      <c r="E11480" s="125">
        <v>662.86800000000005</v>
      </c>
      <c r="F11480" s="125">
        <v>0.47300000000007003</v>
      </c>
      <c r="G11480" s="103" t="s">
        <v>167</v>
      </c>
      <c r="H11480" s="119">
        <f t="shared" si="3552"/>
        <v>1.0030000000000701</v>
      </c>
      <c r="I11480" s="125" t="s">
        <v>7305</v>
      </c>
      <c r="J11480" s="125">
        <v>68280.31</v>
      </c>
      <c r="L11480" s="118">
        <v>0.43</v>
      </c>
    </row>
    <row r="11481" spans="1:12" x14ac:dyDescent="0.2">
      <c r="D11481" s="103"/>
      <c r="G11481" s="103"/>
    </row>
    <row r="11482" spans="1:12" x14ac:dyDescent="0.2">
      <c r="A11482" s="126">
        <v>4315</v>
      </c>
      <c r="B11482" s="127">
        <v>968684.20299999998</v>
      </c>
      <c r="C11482" s="127">
        <v>6466504.8689999999</v>
      </c>
      <c r="D11482" s="103" t="s">
        <v>167</v>
      </c>
      <c r="E11482" s="125">
        <v>663.51800000000003</v>
      </c>
      <c r="F11482" s="125">
        <v>0.5160000000000764</v>
      </c>
      <c r="G11482" s="103" t="s">
        <v>167</v>
      </c>
      <c r="H11482" s="119">
        <f t="shared" si="3552"/>
        <v>1.0460000000000764</v>
      </c>
      <c r="I11482" s="125" t="s">
        <v>7306</v>
      </c>
      <c r="J11482" s="125">
        <v>68300.240000000005</v>
      </c>
      <c r="L11482" s="118">
        <v>0.43</v>
      </c>
    </row>
    <row r="11483" spans="1:12" x14ac:dyDescent="0.2">
      <c r="D11483" s="103"/>
      <c r="G11483" s="103"/>
    </row>
    <row r="11484" spans="1:12" x14ac:dyDescent="0.2">
      <c r="A11484" s="126">
        <v>4316</v>
      </c>
      <c r="B11484" s="127">
        <v>968704.80500000005</v>
      </c>
      <c r="C11484" s="127">
        <v>6466503.2130000005</v>
      </c>
      <c r="D11484" s="103" t="s">
        <v>167</v>
      </c>
      <c r="E11484" s="125">
        <v>664.149</v>
      </c>
      <c r="F11484" s="125">
        <v>0.47000000000002728</v>
      </c>
      <c r="G11484" s="103" t="s">
        <v>167</v>
      </c>
      <c r="H11484" s="119">
        <f t="shared" si="3552"/>
        <v>1.0000000000000273</v>
      </c>
      <c r="I11484" s="125" t="s">
        <v>7307</v>
      </c>
      <c r="J11484" s="125">
        <v>68320.92</v>
      </c>
      <c r="L11484" s="118">
        <v>0.43</v>
      </c>
    </row>
    <row r="11485" spans="1:12" x14ac:dyDescent="0.2">
      <c r="D11485" s="103"/>
      <c r="G11485" s="103"/>
    </row>
    <row r="11486" spans="1:12" x14ac:dyDescent="0.2">
      <c r="A11486" s="126">
        <v>4317</v>
      </c>
      <c r="B11486" s="127">
        <v>968722.94799999997</v>
      </c>
      <c r="C11486" s="127">
        <v>6466501.6169999996</v>
      </c>
      <c r="D11486" s="103" t="s">
        <v>167</v>
      </c>
      <c r="E11486" s="125">
        <v>664.81100000000004</v>
      </c>
      <c r="F11486" s="125">
        <v>0.52800000000002001</v>
      </c>
      <c r="G11486" s="103" t="s">
        <v>167</v>
      </c>
      <c r="H11486" s="119">
        <f t="shared" si="3552"/>
        <v>1.05800000000002</v>
      </c>
      <c r="I11486" s="125" t="s">
        <v>7308</v>
      </c>
      <c r="J11486" s="125">
        <v>68339.149999999994</v>
      </c>
      <c r="L11486" s="118">
        <v>0.43</v>
      </c>
    </row>
    <row r="11487" spans="1:12" x14ac:dyDescent="0.2">
      <c r="D11487" s="103"/>
      <c r="G11487" s="103"/>
    </row>
    <row r="11488" spans="1:12" x14ac:dyDescent="0.2">
      <c r="A11488" s="126">
        <v>4318</v>
      </c>
      <c r="B11488" s="127">
        <v>968744.07799999998</v>
      </c>
      <c r="C11488" s="127">
        <v>6466499.7000000002</v>
      </c>
      <c r="D11488" s="103" t="s">
        <v>167</v>
      </c>
      <c r="E11488" s="125">
        <v>665.48699999999997</v>
      </c>
      <c r="F11488" s="125">
        <v>0.55599999999992633</v>
      </c>
      <c r="G11488" s="103" t="s">
        <v>167</v>
      </c>
      <c r="H11488" s="119">
        <f t="shared" si="3552"/>
        <v>1.0859999999999264</v>
      </c>
      <c r="I11488" s="125" t="s">
        <v>7309</v>
      </c>
      <c r="J11488" s="125">
        <v>68360.37</v>
      </c>
      <c r="L11488" s="118">
        <v>0.43</v>
      </c>
    </row>
    <row r="11489" spans="1:12" x14ac:dyDescent="0.2">
      <c r="D11489" s="103"/>
      <c r="G11489" s="103"/>
    </row>
    <row r="11490" spans="1:12" x14ac:dyDescent="0.2">
      <c r="A11490" s="126">
        <v>4319</v>
      </c>
      <c r="B11490" s="127">
        <v>968764.19</v>
      </c>
      <c r="C11490" s="127">
        <v>6466497.7709999997</v>
      </c>
      <c r="D11490" s="103" t="s">
        <v>167</v>
      </c>
      <c r="E11490" s="125">
        <v>666.25900000000001</v>
      </c>
      <c r="F11490" s="125">
        <v>0.48900000000003274</v>
      </c>
      <c r="G11490" s="103" t="s">
        <v>167</v>
      </c>
      <c r="H11490" s="119">
        <f t="shared" si="3552"/>
        <v>1.0190000000000328</v>
      </c>
      <c r="I11490" s="125" t="s">
        <v>7310</v>
      </c>
      <c r="J11490" s="125">
        <v>68380.600000000006</v>
      </c>
      <c r="L11490" s="118">
        <v>0.43</v>
      </c>
    </row>
    <row r="11491" spans="1:12" x14ac:dyDescent="0.2">
      <c r="D11491" s="103"/>
      <c r="G11491" s="103"/>
    </row>
    <row r="11492" spans="1:12" x14ac:dyDescent="0.2">
      <c r="A11492" s="126">
        <v>4320</v>
      </c>
      <c r="B11492" s="127">
        <v>968783.94499999995</v>
      </c>
      <c r="C11492" s="127">
        <v>6466495.8289999999</v>
      </c>
      <c r="D11492" s="103" t="s">
        <v>167</v>
      </c>
      <c r="E11492" s="125">
        <v>667.01099999999997</v>
      </c>
      <c r="F11492" s="125">
        <v>0.5040000000000191</v>
      </c>
      <c r="G11492" s="103" t="s">
        <v>167</v>
      </c>
      <c r="H11492" s="119">
        <f t="shared" si="3552"/>
        <v>1.0340000000000191</v>
      </c>
      <c r="I11492" s="125" t="s">
        <v>7311</v>
      </c>
      <c r="J11492" s="125">
        <v>68400.460000000006</v>
      </c>
      <c r="L11492" s="118">
        <v>0.43</v>
      </c>
    </row>
    <row r="11493" spans="1:12" x14ac:dyDescent="0.2">
      <c r="D11493" s="103"/>
      <c r="G11493" s="103"/>
    </row>
    <row r="11494" spans="1:12" x14ac:dyDescent="0.2">
      <c r="A11494" s="126">
        <v>4321</v>
      </c>
      <c r="B11494" s="127">
        <v>968803.78599999996</v>
      </c>
      <c r="C11494" s="127">
        <v>6466493.7489999998</v>
      </c>
      <c r="D11494" s="103" t="s">
        <v>167</v>
      </c>
      <c r="E11494" s="125">
        <v>667.84</v>
      </c>
      <c r="F11494" s="125">
        <v>0.56600000000003092</v>
      </c>
      <c r="G11494" s="103" t="s">
        <v>167</v>
      </c>
      <c r="H11494" s="119">
        <f t="shared" si="3552"/>
        <v>1.0960000000000309</v>
      </c>
      <c r="I11494" s="125" t="s">
        <v>7312</v>
      </c>
      <c r="J11494" s="125">
        <v>68420.42</v>
      </c>
      <c r="L11494" s="118">
        <v>0.43</v>
      </c>
    </row>
    <row r="11495" spans="1:12" x14ac:dyDescent="0.2">
      <c r="D11495" s="103"/>
      <c r="G11495" s="103"/>
    </row>
    <row r="11496" spans="1:12" x14ac:dyDescent="0.2">
      <c r="A11496" s="126" t="s">
        <v>7313</v>
      </c>
      <c r="B11496" s="127">
        <v>968814.82700000005</v>
      </c>
      <c r="C11496" s="127">
        <v>6466492.4119999995</v>
      </c>
      <c r="D11496" s="103" t="s">
        <v>167</v>
      </c>
      <c r="E11496" s="125">
        <v>668.21100000000001</v>
      </c>
      <c r="F11496" s="125">
        <v>0.53100000000006276</v>
      </c>
      <c r="G11496" s="103" t="s">
        <v>167</v>
      </c>
      <c r="H11496" s="119">
        <f t="shared" si="3552"/>
        <v>1.3310000000000628</v>
      </c>
      <c r="I11496" s="125" t="s">
        <v>7314</v>
      </c>
      <c r="J11496" s="125">
        <v>68431.55</v>
      </c>
      <c r="L11496" s="118">
        <v>0.7</v>
      </c>
    </row>
    <row r="11497" spans="1:12" x14ac:dyDescent="0.2">
      <c r="D11497" s="103"/>
      <c r="G11497" s="103"/>
    </row>
    <row r="11498" spans="1:12" x14ac:dyDescent="0.2">
      <c r="A11498" s="126">
        <v>4322</v>
      </c>
      <c r="B11498" s="127">
        <v>968832.61300000001</v>
      </c>
      <c r="C11498" s="127">
        <v>6466489.7340000002</v>
      </c>
      <c r="D11498" s="103" t="s">
        <v>167</v>
      </c>
      <c r="E11498" s="125">
        <v>668.90899999999999</v>
      </c>
      <c r="F11498" s="125">
        <v>0.70899999999994634</v>
      </c>
      <c r="G11498" s="103" t="s">
        <v>167</v>
      </c>
      <c r="H11498" s="119">
        <f t="shared" si="3552"/>
        <v>1.5089999999999464</v>
      </c>
      <c r="I11498" s="125" t="s">
        <v>7315</v>
      </c>
      <c r="J11498" s="125">
        <v>68449.55</v>
      </c>
      <c r="L11498" s="118">
        <v>0.7</v>
      </c>
    </row>
    <row r="11499" spans="1:12" x14ac:dyDescent="0.2">
      <c r="D11499" s="103"/>
      <c r="G11499" s="103"/>
    </row>
    <row r="11500" spans="1:12" x14ac:dyDescent="0.2">
      <c r="A11500" s="126">
        <v>4323</v>
      </c>
      <c r="B11500" s="127">
        <v>968840.33600000001</v>
      </c>
      <c r="C11500" s="127">
        <v>6466488.307</v>
      </c>
      <c r="D11500" s="103" t="s">
        <v>167</v>
      </c>
      <c r="E11500" s="125">
        <v>669.22</v>
      </c>
      <c r="F11500" s="125">
        <v>0.52999999999997272</v>
      </c>
      <c r="G11500" s="103" t="s">
        <v>167</v>
      </c>
      <c r="H11500" s="119">
        <f t="shared" si="3552"/>
        <v>1.3299999999999728</v>
      </c>
      <c r="I11500" s="125" t="s">
        <v>7316</v>
      </c>
      <c r="J11500" s="125">
        <v>68457.42</v>
      </c>
      <c r="L11500" s="118">
        <v>0.7</v>
      </c>
    </row>
    <row r="11501" spans="1:12" x14ac:dyDescent="0.2">
      <c r="D11501" s="103"/>
      <c r="G11501" s="103"/>
    </row>
    <row r="11502" spans="1:12" x14ac:dyDescent="0.2">
      <c r="A11502" s="126" t="s">
        <v>7317</v>
      </c>
      <c r="B11502" s="127">
        <v>968856.98199999996</v>
      </c>
      <c r="C11502" s="127">
        <v>6466485.2039999999</v>
      </c>
      <c r="D11502" s="103" t="s">
        <v>167</v>
      </c>
      <c r="E11502" s="125">
        <v>669.80399999999997</v>
      </c>
      <c r="F11502" s="125">
        <v>0.51400000000001</v>
      </c>
      <c r="G11502" s="103" t="s">
        <v>167</v>
      </c>
      <c r="H11502" s="119">
        <f t="shared" si="3552"/>
        <v>1.31400000000001</v>
      </c>
      <c r="I11502" s="125" t="s">
        <v>7318</v>
      </c>
      <c r="J11502" s="125">
        <v>68474.36</v>
      </c>
      <c r="L11502" s="118">
        <v>0.7</v>
      </c>
    </row>
    <row r="11503" spans="1:12" x14ac:dyDescent="0.2">
      <c r="D11503" s="103"/>
      <c r="G11503" s="103"/>
    </row>
    <row r="11504" spans="1:12" x14ac:dyDescent="0.2">
      <c r="A11504" s="126">
        <v>4324</v>
      </c>
      <c r="B11504" s="127">
        <v>968863.603</v>
      </c>
      <c r="C11504" s="127">
        <v>6466484.0429999996</v>
      </c>
      <c r="D11504" s="103" t="s">
        <v>167</v>
      </c>
      <c r="E11504" s="125">
        <v>670.01800000000003</v>
      </c>
      <c r="F11504" s="125">
        <v>0.5180000000000291</v>
      </c>
      <c r="G11504" s="103" t="s">
        <v>167</v>
      </c>
      <c r="H11504" s="119">
        <f t="shared" si="3552"/>
        <v>1.3180000000000291</v>
      </c>
      <c r="I11504" s="125" t="s">
        <v>7319</v>
      </c>
      <c r="J11504" s="125">
        <v>68481.09</v>
      </c>
      <c r="L11504" s="118">
        <v>0.7</v>
      </c>
    </row>
    <row r="11505" spans="1:12" x14ac:dyDescent="0.2">
      <c r="D11505" s="103"/>
      <c r="G11505" s="103"/>
    </row>
    <row r="11506" spans="1:12" x14ac:dyDescent="0.2">
      <c r="A11506" s="126" t="s">
        <v>7320</v>
      </c>
      <c r="B11506" s="127">
        <v>968876.68700000003</v>
      </c>
      <c r="C11506" s="127">
        <v>6466482.4730000002</v>
      </c>
      <c r="D11506" s="103" t="s">
        <v>167</v>
      </c>
      <c r="E11506" s="125">
        <v>670.596</v>
      </c>
      <c r="F11506" s="125">
        <v>0.55600000000004002</v>
      </c>
      <c r="G11506" s="103" t="s">
        <v>167</v>
      </c>
      <c r="H11506" s="119">
        <f t="shared" si="3552"/>
        <v>1.3560000000000401</v>
      </c>
      <c r="I11506" s="125" t="s">
        <v>7321</v>
      </c>
      <c r="J11506" s="125">
        <v>68494.28</v>
      </c>
      <c r="L11506" s="118">
        <v>0.7</v>
      </c>
    </row>
    <row r="11507" spans="1:12" x14ac:dyDescent="0.2">
      <c r="D11507" s="103"/>
      <c r="G11507" s="103"/>
    </row>
    <row r="11508" spans="1:12" x14ac:dyDescent="0.2">
      <c r="A11508" s="126">
        <v>4325</v>
      </c>
      <c r="B11508" s="127">
        <v>968886.31299999997</v>
      </c>
      <c r="C11508" s="127">
        <v>6466482.551</v>
      </c>
      <c r="D11508" s="103" t="s">
        <v>167</v>
      </c>
      <c r="E11508" s="125">
        <v>670.99900000000002</v>
      </c>
      <c r="F11508" s="125">
        <v>0.55899999999996908</v>
      </c>
      <c r="G11508" s="103" t="s">
        <v>167</v>
      </c>
      <c r="H11508" s="119">
        <f t="shared" si="3552"/>
        <v>1.3589999999999691</v>
      </c>
      <c r="I11508" s="125" t="s">
        <v>7322</v>
      </c>
      <c r="J11508" s="125">
        <v>68503.92</v>
      </c>
      <c r="L11508" s="118">
        <v>0.7</v>
      </c>
    </row>
    <row r="11509" spans="1:12" x14ac:dyDescent="0.2">
      <c r="D11509" s="103"/>
      <c r="G11509" s="103"/>
    </row>
    <row r="11510" spans="1:12" x14ac:dyDescent="0.2">
      <c r="A11510" s="126" t="s">
        <v>7323</v>
      </c>
      <c r="B11510" s="127">
        <v>968896.85</v>
      </c>
      <c r="C11510" s="127">
        <v>6466481.9900000002</v>
      </c>
      <c r="D11510" s="103" t="s">
        <v>167</v>
      </c>
      <c r="E11510" s="125">
        <v>671.43399999999997</v>
      </c>
      <c r="F11510" s="125">
        <v>0.52400000000000091</v>
      </c>
      <c r="G11510" s="103" t="s">
        <v>167</v>
      </c>
      <c r="H11510" s="119">
        <f t="shared" si="3552"/>
        <v>1.324000000000001</v>
      </c>
      <c r="I11510" s="125" t="s">
        <v>7324</v>
      </c>
      <c r="J11510" s="125">
        <v>68514.48</v>
      </c>
      <c r="L11510" s="118">
        <v>0.7</v>
      </c>
    </row>
    <row r="11511" spans="1:12" x14ac:dyDescent="0.2">
      <c r="D11511" s="103"/>
      <c r="G11511" s="103"/>
    </row>
    <row r="11512" spans="1:12" x14ac:dyDescent="0.2">
      <c r="A11512" s="126">
        <v>4326</v>
      </c>
      <c r="B11512" s="127">
        <v>968904.34499999997</v>
      </c>
      <c r="C11512" s="127">
        <v>6466481.068</v>
      </c>
      <c r="D11512" s="103" t="s">
        <v>167</v>
      </c>
      <c r="E11512" s="125">
        <v>671.71699999999998</v>
      </c>
      <c r="F11512" s="125">
        <v>0.56700000000000728</v>
      </c>
      <c r="G11512" s="103" t="s">
        <v>167</v>
      </c>
      <c r="H11512" s="119">
        <f t="shared" si="3552"/>
        <v>1.3670000000000073</v>
      </c>
      <c r="I11512" s="125" t="s">
        <v>7325</v>
      </c>
      <c r="J11512" s="125">
        <v>68522.039999999994</v>
      </c>
      <c r="L11512" s="118">
        <v>0.7</v>
      </c>
    </row>
    <row r="11513" spans="1:12" x14ac:dyDescent="0.2">
      <c r="D11513" s="103"/>
      <c r="G11513" s="103"/>
    </row>
    <row r="11514" spans="1:12" x14ac:dyDescent="0.2">
      <c r="A11514" s="126">
        <v>4327</v>
      </c>
      <c r="B11514" s="127">
        <v>968916.96100000001</v>
      </c>
      <c r="C11514" s="127">
        <v>6466477.034</v>
      </c>
      <c r="D11514" s="103" t="s">
        <v>167</v>
      </c>
      <c r="E11514" s="125">
        <v>672.11599999999999</v>
      </c>
      <c r="F11514" s="125">
        <v>0.59600000000000364</v>
      </c>
      <c r="G11514" s="103" t="s">
        <v>167</v>
      </c>
      <c r="H11514" s="119">
        <f t="shared" si="3552"/>
        <v>1.3960000000000037</v>
      </c>
      <c r="I11514" s="125" t="s">
        <v>7326</v>
      </c>
      <c r="J11514" s="125">
        <v>68535.31</v>
      </c>
      <c r="L11514" s="118">
        <v>0.7</v>
      </c>
    </row>
    <row r="11515" spans="1:12" x14ac:dyDescent="0.2">
      <c r="D11515" s="103"/>
      <c r="G11515" s="103"/>
    </row>
    <row r="11516" spans="1:12" x14ac:dyDescent="0.2">
      <c r="A11516" s="126">
        <v>4328</v>
      </c>
      <c r="B11516" s="127">
        <v>968935.96900000004</v>
      </c>
      <c r="C11516" s="127">
        <v>6466469.5750000002</v>
      </c>
      <c r="D11516" s="103" t="s">
        <v>167</v>
      </c>
      <c r="E11516" s="125">
        <v>672.673</v>
      </c>
      <c r="F11516" s="125">
        <v>0.57299999999997908</v>
      </c>
      <c r="G11516" s="103" t="s">
        <v>167</v>
      </c>
      <c r="H11516" s="119">
        <f t="shared" si="3552"/>
        <v>1.3729999999999791</v>
      </c>
      <c r="I11516" s="125" t="s">
        <v>7327</v>
      </c>
      <c r="J11516" s="125">
        <v>68555.740000000005</v>
      </c>
      <c r="L11516" s="118">
        <v>0.7</v>
      </c>
    </row>
    <row r="11517" spans="1:12" x14ac:dyDescent="0.2">
      <c r="D11517" s="103"/>
      <c r="G11517" s="103"/>
    </row>
    <row r="11518" spans="1:12" x14ac:dyDescent="0.2">
      <c r="A11518" s="126">
        <v>4329</v>
      </c>
      <c r="B11518" s="127">
        <v>968954.1</v>
      </c>
      <c r="C11518" s="127">
        <v>6466461.523</v>
      </c>
      <c r="D11518" s="103" t="s">
        <v>167</v>
      </c>
      <c r="E11518" s="125">
        <v>673.26199999999994</v>
      </c>
      <c r="F11518" s="125">
        <v>0.57199999999988904</v>
      </c>
      <c r="G11518" s="103" t="s">
        <v>167</v>
      </c>
      <c r="H11518" s="119">
        <f t="shared" ref="H11518:H11580" si="3553">F11518+L11518+0.1</f>
        <v>1.3719999999998891</v>
      </c>
      <c r="I11518" s="125" t="s">
        <v>7328</v>
      </c>
      <c r="J11518" s="125">
        <v>68575.58</v>
      </c>
      <c r="L11518" s="118">
        <v>0.7</v>
      </c>
    </row>
    <row r="11519" spans="1:12" x14ac:dyDescent="0.2">
      <c r="D11519" s="103"/>
      <c r="G11519" s="103"/>
    </row>
    <row r="11520" spans="1:12" x14ac:dyDescent="0.2">
      <c r="A11520" s="126">
        <v>4330</v>
      </c>
      <c r="B11520" s="127">
        <v>968972.53700000001</v>
      </c>
      <c r="C11520" s="127">
        <v>6466452.5959999999</v>
      </c>
      <c r="D11520" s="103" t="s">
        <v>167</v>
      </c>
      <c r="E11520" s="125">
        <v>673.83199999999999</v>
      </c>
      <c r="F11520" s="125">
        <v>0.59199999999998454</v>
      </c>
      <c r="G11520" s="103" t="s">
        <v>167</v>
      </c>
      <c r="H11520" s="119">
        <f t="shared" si="3553"/>
        <v>1.3919999999999846</v>
      </c>
      <c r="I11520" s="125" t="s">
        <v>7329</v>
      </c>
      <c r="J11520" s="125">
        <v>68596.08</v>
      </c>
      <c r="L11520" s="118">
        <v>0.7</v>
      </c>
    </row>
    <row r="11521" spans="1:12" x14ac:dyDescent="0.2">
      <c r="D11521" s="103"/>
      <c r="G11521" s="103"/>
    </row>
    <row r="11522" spans="1:12" x14ac:dyDescent="0.2">
      <c r="A11522" s="126">
        <v>4331</v>
      </c>
      <c r="B11522" s="127">
        <v>968989.69499999995</v>
      </c>
      <c r="C11522" s="127">
        <v>6466443.466</v>
      </c>
      <c r="D11522" s="103" t="s">
        <v>167</v>
      </c>
      <c r="E11522" s="125">
        <v>674.29399999999998</v>
      </c>
      <c r="F11522" s="125">
        <v>0.55399999999997362</v>
      </c>
      <c r="G11522" s="103" t="s">
        <v>167</v>
      </c>
      <c r="H11522" s="119">
        <f t="shared" si="3553"/>
        <v>1.3539999999999737</v>
      </c>
      <c r="I11522" s="125" t="s">
        <v>7330</v>
      </c>
      <c r="J11522" s="125">
        <v>68615.520000000004</v>
      </c>
      <c r="L11522" s="118">
        <v>0.7</v>
      </c>
    </row>
    <row r="11523" spans="1:12" x14ac:dyDescent="0.2">
      <c r="D11523" s="103"/>
      <c r="G11523" s="103"/>
    </row>
    <row r="11524" spans="1:12" x14ac:dyDescent="0.2">
      <c r="A11524" s="126">
        <v>4332</v>
      </c>
      <c r="B11524" s="127">
        <v>969007.26899999997</v>
      </c>
      <c r="C11524" s="127">
        <v>6466433.3329999996</v>
      </c>
      <c r="D11524" s="103" t="s">
        <v>167</v>
      </c>
      <c r="E11524" s="125">
        <v>674.76400000000001</v>
      </c>
      <c r="F11524" s="125">
        <v>0.58400000000006003</v>
      </c>
      <c r="G11524" s="103" t="s">
        <v>167</v>
      </c>
      <c r="H11524" s="119">
        <f t="shared" si="3553"/>
        <v>1.3840000000000601</v>
      </c>
      <c r="I11524" s="125" t="s">
        <v>7331</v>
      </c>
      <c r="J11524" s="125">
        <v>68635.81</v>
      </c>
      <c r="L11524" s="118">
        <v>0.7</v>
      </c>
    </row>
    <row r="11525" spans="1:12" x14ac:dyDescent="0.2">
      <c r="D11525" s="103"/>
      <c r="G11525" s="103"/>
    </row>
    <row r="11526" spans="1:12" x14ac:dyDescent="0.2">
      <c r="A11526" s="126">
        <v>4333</v>
      </c>
      <c r="B11526" s="127">
        <v>969024.21200000006</v>
      </c>
      <c r="C11526" s="127">
        <v>6466423.0779999997</v>
      </c>
      <c r="D11526" s="103" t="s">
        <v>167</v>
      </c>
      <c r="E11526" s="125">
        <v>675.13800000000003</v>
      </c>
      <c r="F11526" s="125">
        <v>0.55799999999999272</v>
      </c>
      <c r="G11526" s="103" t="s">
        <v>167</v>
      </c>
      <c r="H11526" s="119">
        <f t="shared" si="3553"/>
        <v>1.3579999999999928</v>
      </c>
      <c r="I11526" s="125" t="s">
        <v>7332</v>
      </c>
      <c r="J11526" s="125">
        <v>68655.62</v>
      </c>
      <c r="L11526" s="118">
        <v>0.7</v>
      </c>
    </row>
    <row r="11527" spans="1:12" x14ac:dyDescent="0.2">
      <c r="D11527" s="103"/>
      <c r="G11527" s="103"/>
    </row>
    <row r="11528" spans="1:12" x14ac:dyDescent="0.2">
      <c r="A11528" s="126">
        <v>4334</v>
      </c>
      <c r="B11528" s="127">
        <v>969041.625</v>
      </c>
      <c r="C11528" s="127">
        <v>6466411.5470000003</v>
      </c>
      <c r="D11528" s="103" t="s">
        <v>167</v>
      </c>
      <c r="E11528" s="125">
        <v>675.54100000000005</v>
      </c>
      <c r="F11528" s="125">
        <v>0.59100000000000819</v>
      </c>
      <c r="G11528" s="103" t="s">
        <v>167</v>
      </c>
      <c r="H11528" s="119">
        <f t="shared" si="3553"/>
        <v>1.3910000000000082</v>
      </c>
      <c r="I11528" s="125" t="s">
        <v>7333</v>
      </c>
      <c r="J11528" s="125">
        <v>68676.509999999995</v>
      </c>
      <c r="L11528" s="118">
        <v>0.7</v>
      </c>
    </row>
    <row r="11529" spans="1:12" x14ac:dyDescent="0.2">
      <c r="D11529" s="103"/>
      <c r="G11529" s="103"/>
    </row>
    <row r="11530" spans="1:12" x14ac:dyDescent="0.2">
      <c r="A11530" s="126" t="s">
        <v>7334</v>
      </c>
      <c r="B11530" s="127">
        <v>969057.73199999996</v>
      </c>
      <c r="C11530" s="127">
        <v>6466400.6380000003</v>
      </c>
      <c r="D11530" s="103" t="s">
        <v>167</v>
      </c>
      <c r="E11530" s="125">
        <v>675.87199999999996</v>
      </c>
      <c r="F11530" s="125">
        <v>0.60199999999997544</v>
      </c>
      <c r="G11530" s="103" t="s">
        <v>167</v>
      </c>
      <c r="H11530" s="119">
        <f t="shared" si="3553"/>
        <v>1.4019999999999755</v>
      </c>
      <c r="I11530" s="125" t="s">
        <v>7335</v>
      </c>
      <c r="J11530" s="125">
        <v>68695.97</v>
      </c>
      <c r="L11530" s="118">
        <v>0.7</v>
      </c>
    </row>
    <row r="11531" spans="1:12" x14ac:dyDescent="0.2">
      <c r="D11531" s="103"/>
      <c r="G11531" s="103"/>
    </row>
    <row r="11532" spans="1:12" x14ac:dyDescent="0.2">
      <c r="A11532" s="126">
        <v>4335</v>
      </c>
      <c r="B11532" s="127">
        <v>969061.54</v>
      </c>
      <c r="C11532" s="127">
        <v>6466398.1100000003</v>
      </c>
      <c r="D11532" s="103" t="s">
        <v>167</v>
      </c>
      <c r="E11532" s="125">
        <v>675.904</v>
      </c>
      <c r="F11532" s="125">
        <v>0.49400000000002819</v>
      </c>
      <c r="G11532" s="103" t="s">
        <v>167</v>
      </c>
      <c r="H11532" s="119">
        <f t="shared" si="3553"/>
        <v>1.2940000000000282</v>
      </c>
      <c r="I11532" s="125" t="s">
        <v>7336</v>
      </c>
      <c r="J11532" s="125">
        <v>68700.539999999994</v>
      </c>
      <c r="L11532" s="118">
        <v>0.7</v>
      </c>
    </row>
    <row r="11533" spans="1:12" x14ac:dyDescent="0.2">
      <c r="D11533" s="103"/>
      <c r="G11533" s="103"/>
    </row>
    <row r="11534" spans="1:12" x14ac:dyDescent="0.2">
      <c r="A11534" s="126" t="s">
        <v>7337</v>
      </c>
      <c r="B11534" s="127">
        <v>969070.29099999997</v>
      </c>
      <c r="C11534" s="127">
        <v>6466393.4440000001</v>
      </c>
      <c r="D11534" s="103" t="s">
        <v>167</v>
      </c>
      <c r="E11534" s="125">
        <v>676.10500000000002</v>
      </c>
      <c r="F11534" s="125">
        <v>0.53499999999996817</v>
      </c>
      <c r="G11534" s="103" t="s">
        <v>167</v>
      </c>
      <c r="H11534" s="119">
        <f t="shared" si="3553"/>
        <v>1.3349999999999682</v>
      </c>
      <c r="I11534" s="125" t="s">
        <v>7338</v>
      </c>
      <c r="J11534" s="125">
        <v>68710.47</v>
      </c>
      <c r="L11534" s="118">
        <v>0.7</v>
      </c>
    </row>
    <row r="11535" spans="1:12" x14ac:dyDescent="0.2">
      <c r="D11535" s="103"/>
      <c r="G11535" s="103"/>
    </row>
    <row r="11536" spans="1:12" x14ac:dyDescent="0.2">
      <c r="A11536" s="126" t="s">
        <v>7339</v>
      </c>
      <c r="B11536" s="127">
        <v>969075.36600000004</v>
      </c>
      <c r="C11536" s="127">
        <v>6466391.5980000002</v>
      </c>
      <c r="D11536" s="103" t="s">
        <v>167</v>
      </c>
      <c r="E11536" s="125">
        <v>676.16399999999999</v>
      </c>
      <c r="F11536" s="125">
        <v>0.70399999999995089</v>
      </c>
      <c r="G11536" s="103" t="s">
        <v>167</v>
      </c>
      <c r="H11536" s="119">
        <f t="shared" si="3553"/>
        <v>1.5039999999999509</v>
      </c>
      <c r="I11536" s="125" t="s">
        <v>7340</v>
      </c>
      <c r="J11536" s="125">
        <v>68715.87</v>
      </c>
      <c r="L11536" s="118">
        <v>0.7</v>
      </c>
    </row>
    <row r="11537" spans="1:12" x14ac:dyDescent="0.2">
      <c r="D11537" s="103"/>
      <c r="G11537" s="103"/>
    </row>
    <row r="11538" spans="1:12" x14ac:dyDescent="0.2">
      <c r="A11538" s="126">
        <v>4336</v>
      </c>
      <c r="B11538" s="127">
        <v>969078.83499999996</v>
      </c>
      <c r="C11538" s="127">
        <v>6466391.2189999996</v>
      </c>
      <c r="D11538" s="103" t="s">
        <v>167</v>
      </c>
      <c r="E11538" s="125">
        <v>676.32899999999995</v>
      </c>
      <c r="F11538" s="125">
        <v>0.62599999999997635</v>
      </c>
      <c r="G11538" s="103" t="s">
        <v>167</v>
      </c>
      <c r="H11538" s="119">
        <f t="shared" si="3553"/>
        <v>1.4259999999999764</v>
      </c>
      <c r="I11538" s="125" t="s">
        <v>7341</v>
      </c>
      <c r="J11538" s="125">
        <v>68719.38</v>
      </c>
      <c r="L11538" s="118">
        <v>0.7</v>
      </c>
    </row>
    <row r="11539" spans="1:12" x14ac:dyDescent="0.2">
      <c r="D11539" s="103"/>
      <c r="G11539" s="103"/>
    </row>
    <row r="11540" spans="1:12" x14ac:dyDescent="0.2">
      <c r="A11540" s="126" t="s">
        <v>7342</v>
      </c>
      <c r="B11540" s="127">
        <v>969082.31499999994</v>
      </c>
      <c r="C11540" s="127">
        <v>6466390.8930000002</v>
      </c>
      <c r="D11540" s="103" t="s">
        <v>167</v>
      </c>
      <c r="E11540" s="125">
        <v>676.86300000000006</v>
      </c>
      <c r="F11540" s="125">
        <v>0.44100000000003092</v>
      </c>
      <c r="G11540" s="103" t="s">
        <v>167</v>
      </c>
      <c r="H11540" s="119">
        <f t="shared" si="3553"/>
        <v>1.241000000000031</v>
      </c>
      <c r="I11540" s="125" t="s">
        <v>7343</v>
      </c>
      <c r="J11540" s="125">
        <v>68722.94</v>
      </c>
      <c r="L11540" s="118">
        <v>0.7</v>
      </c>
    </row>
    <row r="11541" spans="1:12" x14ac:dyDescent="0.2">
      <c r="D11541" s="103"/>
      <c r="G11541" s="103"/>
    </row>
    <row r="11542" spans="1:12" x14ac:dyDescent="0.2">
      <c r="A11542" s="126" t="s">
        <v>7344</v>
      </c>
      <c r="B11542" s="127">
        <v>969084.00100000005</v>
      </c>
      <c r="C11542" s="127">
        <v>6466390.3540000003</v>
      </c>
      <c r="D11542" s="103" t="s">
        <v>167</v>
      </c>
      <c r="E11542" s="125">
        <v>676.83299999999997</v>
      </c>
      <c r="F11542" s="125">
        <v>0.2199999999999136</v>
      </c>
      <c r="G11542" s="103" t="s">
        <v>167</v>
      </c>
      <c r="H11542" s="119">
        <f t="shared" si="3553"/>
        <v>2.8199999999999137</v>
      </c>
      <c r="I11542" s="125" t="s">
        <v>7345</v>
      </c>
      <c r="J11542" s="125">
        <v>68724.73</v>
      </c>
      <c r="L11542" s="118">
        <v>2.5</v>
      </c>
    </row>
    <row r="11543" spans="1:12" x14ac:dyDescent="0.2">
      <c r="D11543" s="103"/>
      <c r="G11543" s="103"/>
    </row>
    <row r="11544" spans="1:12" x14ac:dyDescent="0.2">
      <c r="A11544" s="126" t="s">
        <v>7346</v>
      </c>
      <c r="B11544" s="127">
        <v>969085.3</v>
      </c>
      <c r="C11544" s="127">
        <v>6466389.7390000001</v>
      </c>
      <c r="D11544" s="103" t="s">
        <v>167</v>
      </c>
      <c r="E11544" s="125">
        <v>677.08399999999995</v>
      </c>
      <c r="F11544" s="125">
        <v>0.36899999999991451</v>
      </c>
      <c r="G11544" s="103" t="s">
        <v>167</v>
      </c>
      <c r="H11544" s="119">
        <f t="shared" si="3553"/>
        <v>2.9689999999999146</v>
      </c>
      <c r="I11544" s="125" t="s">
        <v>7347</v>
      </c>
      <c r="J11544" s="125">
        <v>68726.52</v>
      </c>
      <c r="L11544" s="118">
        <v>2.5</v>
      </c>
    </row>
    <row r="11545" spans="1:12" x14ac:dyDescent="0.2">
      <c r="D11545" s="103"/>
      <c r="G11545" s="103"/>
    </row>
    <row r="11546" spans="1:12" x14ac:dyDescent="0.2">
      <c r="A11546" s="126">
        <v>4337</v>
      </c>
      <c r="B11546" s="127">
        <v>969092.36399999994</v>
      </c>
      <c r="C11546" s="127">
        <v>6466383.665</v>
      </c>
      <c r="D11546" s="103" t="s">
        <v>167</v>
      </c>
      <c r="E11546" s="125">
        <v>675.197</v>
      </c>
      <c r="F11546" s="125" t="s">
        <v>3231</v>
      </c>
      <c r="G11546" s="103" t="s">
        <v>167</v>
      </c>
      <c r="H11546" s="137"/>
      <c r="I11546" s="125" t="s">
        <v>7348</v>
      </c>
      <c r="J11546" s="125">
        <v>68735.509999999995</v>
      </c>
      <c r="K11546" s="153" t="s">
        <v>7422</v>
      </c>
      <c r="L11546" s="118">
        <v>2.7</v>
      </c>
    </row>
    <row r="11547" spans="1:12" x14ac:dyDescent="0.2">
      <c r="D11547" s="103"/>
      <c r="G11547" s="103"/>
      <c r="K11547" s="154"/>
    </row>
    <row r="11548" spans="1:12" x14ac:dyDescent="0.2">
      <c r="A11548" s="126">
        <v>4338</v>
      </c>
      <c r="B11548" s="127">
        <v>969107.95499999996</v>
      </c>
      <c r="C11548" s="127">
        <v>6466370.034</v>
      </c>
      <c r="D11548" s="103" t="s">
        <v>167</v>
      </c>
      <c r="E11548" s="125">
        <v>671.51</v>
      </c>
      <c r="F11548" s="125" t="s">
        <v>3231</v>
      </c>
      <c r="G11548" s="103" t="s">
        <v>167</v>
      </c>
      <c r="H11548" s="137"/>
      <c r="I11548" s="125" t="s">
        <v>7349</v>
      </c>
      <c r="J11548" s="125">
        <v>68756.36</v>
      </c>
      <c r="K11548" s="154"/>
      <c r="L11548" s="118">
        <v>2.7</v>
      </c>
    </row>
    <row r="11549" spans="1:12" x14ac:dyDescent="0.2">
      <c r="D11549" s="103"/>
      <c r="G11549" s="103"/>
      <c r="K11549" s="154"/>
    </row>
    <row r="11550" spans="1:12" x14ac:dyDescent="0.2">
      <c r="A11550" s="126" t="s">
        <v>7350</v>
      </c>
      <c r="B11550" s="127">
        <v>969117.08400000003</v>
      </c>
      <c r="C11550" s="127">
        <v>6466362.0520000001</v>
      </c>
      <c r="D11550" s="103" t="s">
        <v>167</v>
      </c>
      <c r="E11550" s="125">
        <v>670.9</v>
      </c>
      <c r="F11550" s="125" t="s">
        <v>3231</v>
      </c>
      <c r="G11550" s="103" t="s">
        <v>167</v>
      </c>
      <c r="H11550" s="137"/>
      <c r="I11550" s="125" t="s">
        <v>7351</v>
      </c>
      <c r="J11550" s="125">
        <v>68768.490000000005</v>
      </c>
      <c r="K11550" s="154"/>
      <c r="L11550" s="118">
        <v>2.7</v>
      </c>
    </row>
    <row r="11551" spans="1:12" x14ac:dyDescent="0.2">
      <c r="D11551" s="103"/>
      <c r="G11551" s="103"/>
      <c r="K11551" s="154"/>
    </row>
    <row r="11552" spans="1:12" x14ac:dyDescent="0.2">
      <c r="A11552" s="126">
        <v>4339</v>
      </c>
      <c r="B11552" s="127">
        <v>969123.01</v>
      </c>
      <c r="C11552" s="127">
        <v>6466356.8710000003</v>
      </c>
      <c r="D11552" s="103" t="s">
        <v>167</v>
      </c>
      <c r="E11552" s="125">
        <v>669.63</v>
      </c>
      <c r="F11552" s="125" t="s">
        <v>3231</v>
      </c>
      <c r="G11552" s="103" t="s">
        <v>167</v>
      </c>
      <c r="H11552" s="137"/>
      <c r="I11552" s="125" t="s">
        <v>7352</v>
      </c>
      <c r="J11552" s="125">
        <v>68776.570000000007</v>
      </c>
      <c r="K11552" s="154"/>
      <c r="L11552" s="118">
        <v>2.7</v>
      </c>
    </row>
    <row r="11553" spans="1:12" x14ac:dyDescent="0.2">
      <c r="D11553" s="103"/>
      <c r="G11553" s="103"/>
      <c r="K11553" s="154"/>
    </row>
    <row r="11554" spans="1:12" x14ac:dyDescent="0.2">
      <c r="A11554" s="126" t="s">
        <v>7353</v>
      </c>
      <c r="B11554" s="127">
        <v>969137.99199999997</v>
      </c>
      <c r="C11554" s="127">
        <v>6466343.7719999999</v>
      </c>
      <c r="D11554" s="103" t="s">
        <v>167</v>
      </c>
      <c r="E11554" s="125">
        <v>674.92</v>
      </c>
      <c r="F11554" s="125" t="s">
        <v>3231</v>
      </c>
      <c r="G11554" s="103" t="s">
        <v>167</v>
      </c>
      <c r="H11554" s="137"/>
      <c r="I11554" s="125" t="s">
        <v>7354</v>
      </c>
      <c r="J11554" s="125">
        <v>68796.77</v>
      </c>
      <c r="K11554" s="154"/>
      <c r="L11554" s="118">
        <v>2.7</v>
      </c>
    </row>
    <row r="11555" spans="1:12" x14ac:dyDescent="0.2">
      <c r="D11555" s="103"/>
      <c r="G11555" s="103"/>
      <c r="K11555" s="154"/>
    </row>
    <row r="11556" spans="1:12" x14ac:dyDescent="0.2">
      <c r="A11556" s="126">
        <v>4340</v>
      </c>
      <c r="B11556" s="127">
        <v>969141.68299999996</v>
      </c>
      <c r="C11556" s="127">
        <v>6466340.5449999999</v>
      </c>
      <c r="D11556" s="103" t="s">
        <v>167</v>
      </c>
      <c r="E11556" s="125">
        <v>675.18600000000004</v>
      </c>
      <c r="F11556" s="125" t="s">
        <v>3231</v>
      </c>
      <c r="G11556" s="103" t="s">
        <v>167</v>
      </c>
      <c r="H11556" s="137"/>
      <c r="I11556" s="125" t="s">
        <v>7355</v>
      </c>
      <c r="J11556" s="125">
        <v>68800.78</v>
      </c>
      <c r="K11556" s="155"/>
      <c r="L11556" s="141" t="s">
        <v>5856</v>
      </c>
    </row>
    <row r="11557" spans="1:12" x14ac:dyDescent="0.2">
      <c r="D11557" s="103"/>
      <c r="G11557" s="103"/>
    </row>
    <row r="11558" spans="1:12" x14ac:dyDescent="0.2">
      <c r="A11558" s="126" t="s">
        <v>7356</v>
      </c>
      <c r="B11558" s="127">
        <v>969148.64399999997</v>
      </c>
      <c r="C11558" s="127">
        <v>6466334.3870000001</v>
      </c>
      <c r="D11558" s="103" t="s">
        <v>167</v>
      </c>
      <c r="E11558" s="125">
        <v>676.3</v>
      </c>
      <c r="F11558" s="125">
        <v>1.0179999999999154</v>
      </c>
      <c r="G11558" s="103" t="s">
        <v>167</v>
      </c>
      <c r="H11558" s="119">
        <f t="shared" si="3553"/>
        <v>1.8179999999999155</v>
      </c>
      <c r="I11558" s="125" t="s">
        <v>7357</v>
      </c>
      <c r="J11558" s="125">
        <v>68810.73</v>
      </c>
      <c r="L11558" s="118">
        <v>0.7</v>
      </c>
    </row>
    <row r="11559" spans="1:12" x14ac:dyDescent="0.2">
      <c r="D11559" s="103"/>
      <c r="G11559" s="103"/>
    </row>
    <row r="11560" spans="1:12" x14ac:dyDescent="0.2">
      <c r="A11560" s="126" t="s">
        <v>7358</v>
      </c>
      <c r="B11560" s="127">
        <v>969152.16500000004</v>
      </c>
      <c r="C11560" s="127">
        <v>6466330.6370000001</v>
      </c>
      <c r="D11560" s="103" t="s">
        <v>167</v>
      </c>
      <c r="E11560" s="125">
        <v>676.34500000000003</v>
      </c>
      <c r="F11560" s="125">
        <v>1.1789999999999736</v>
      </c>
      <c r="G11560" s="103" t="s">
        <v>167</v>
      </c>
      <c r="H11560" s="119">
        <f t="shared" si="3553"/>
        <v>1.9789999999999737</v>
      </c>
      <c r="I11560" s="125" t="s">
        <v>7359</v>
      </c>
      <c r="J11560" s="125">
        <v>68815.89</v>
      </c>
      <c r="L11560" s="118">
        <v>0.7</v>
      </c>
    </row>
    <row r="11561" spans="1:12" x14ac:dyDescent="0.2">
      <c r="D11561" s="103"/>
      <c r="G11561" s="103"/>
    </row>
    <row r="11562" spans="1:12" x14ac:dyDescent="0.2">
      <c r="A11562" s="126" t="s">
        <v>7360</v>
      </c>
      <c r="B11562" s="127">
        <v>969153.16700000002</v>
      </c>
      <c r="C11562" s="127">
        <v>6466329.1500000004</v>
      </c>
      <c r="D11562" s="103" t="s">
        <v>167</v>
      </c>
      <c r="E11562" s="125">
        <v>676.33399999999995</v>
      </c>
      <c r="F11562" s="125">
        <v>1.0979999999999563</v>
      </c>
      <c r="G11562" s="103" t="s">
        <v>167</v>
      </c>
      <c r="H11562" s="119">
        <f t="shared" si="3553"/>
        <v>1.8979999999999564</v>
      </c>
      <c r="I11562" s="125" t="s">
        <v>7361</v>
      </c>
      <c r="J11562" s="125">
        <v>68817.69</v>
      </c>
      <c r="L11562" s="118">
        <v>0.7</v>
      </c>
    </row>
    <row r="11563" spans="1:12" x14ac:dyDescent="0.2">
      <c r="D11563" s="103"/>
      <c r="G11563" s="103"/>
    </row>
    <row r="11564" spans="1:12" x14ac:dyDescent="0.2">
      <c r="A11564" s="126">
        <v>4341</v>
      </c>
      <c r="B11564" s="127">
        <v>969154.66799999995</v>
      </c>
      <c r="C11564" s="127">
        <v>6466326.1069999998</v>
      </c>
      <c r="D11564" s="103" t="s">
        <v>167</v>
      </c>
      <c r="E11564" s="125">
        <v>676.351</v>
      </c>
      <c r="F11564" s="125">
        <v>0.80700000000001637</v>
      </c>
      <c r="G11564" s="103" t="s">
        <v>167</v>
      </c>
      <c r="H11564" s="119">
        <f t="shared" si="3553"/>
        <v>1.6070000000000164</v>
      </c>
      <c r="I11564" s="125" t="s">
        <v>7362</v>
      </c>
      <c r="J11564" s="125">
        <v>68821.119999999995</v>
      </c>
      <c r="L11564" s="118">
        <v>0.7</v>
      </c>
    </row>
    <row r="11565" spans="1:12" x14ac:dyDescent="0.2">
      <c r="D11565" s="103"/>
      <c r="G11565" s="103"/>
    </row>
    <row r="11566" spans="1:12" x14ac:dyDescent="0.2">
      <c r="A11566" s="126" t="s">
        <v>7363</v>
      </c>
      <c r="B11566" s="127">
        <v>969156.35100000002</v>
      </c>
      <c r="C11566" s="127">
        <v>6466321.2300000004</v>
      </c>
      <c r="D11566" s="103" t="s">
        <v>167</v>
      </c>
      <c r="E11566" s="125">
        <v>676.79600000000005</v>
      </c>
      <c r="F11566" s="125">
        <v>0.53600000000005821</v>
      </c>
      <c r="G11566" s="103" t="s">
        <v>167</v>
      </c>
      <c r="H11566" s="119">
        <f t="shared" si="3553"/>
        <v>1.3360000000000583</v>
      </c>
      <c r="I11566" s="125" t="s">
        <v>7364</v>
      </c>
      <c r="J11566" s="125">
        <v>68826.34</v>
      </c>
      <c r="L11566" s="118">
        <v>0.7</v>
      </c>
    </row>
    <row r="11567" spans="1:12" x14ac:dyDescent="0.2">
      <c r="D11567" s="103"/>
      <c r="G11567" s="103"/>
    </row>
    <row r="11568" spans="1:12" x14ac:dyDescent="0.2">
      <c r="A11568" s="126" t="s">
        <v>7365</v>
      </c>
      <c r="B11568" s="127">
        <v>969157.33600000001</v>
      </c>
      <c r="C11568" s="127">
        <v>6466317.7110000001</v>
      </c>
      <c r="D11568" s="103" t="s">
        <v>167</v>
      </c>
      <c r="E11568" s="125">
        <v>677.30499999999995</v>
      </c>
      <c r="F11568" s="125">
        <v>0.68499999999994543</v>
      </c>
      <c r="G11568" s="103" t="s">
        <v>167</v>
      </c>
      <c r="H11568" s="119">
        <f t="shared" si="3553"/>
        <v>1.4849999999999455</v>
      </c>
      <c r="I11568" s="125" t="s">
        <v>7366</v>
      </c>
      <c r="J11568" s="125">
        <v>68830.009999999995</v>
      </c>
      <c r="L11568" s="118">
        <v>0.7</v>
      </c>
    </row>
    <row r="11569" spans="1:12" x14ac:dyDescent="0.2">
      <c r="D11569" s="103"/>
      <c r="G11569" s="103"/>
    </row>
    <row r="11570" spans="1:12" x14ac:dyDescent="0.2">
      <c r="A11570" s="126" t="s">
        <v>7367</v>
      </c>
      <c r="B11570" s="127">
        <v>969157.75399999996</v>
      </c>
      <c r="C11570" s="127">
        <v>6466316.0329999998</v>
      </c>
      <c r="D11570" s="103" t="s">
        <v>167</v>
      </c>
      <c r="E11570" s="125">
        <v>677.58600000000001</v>
      </c>
      <c r="F11570" s="125">
        <v>0.87700000000006639</v>
      </c>
      <c r="G11570" s="103" t="s">
        <v>167</v>
      </c>
      <c r="H11570" s="119">
        <f t="shared" si="3553"/>
        <v>1.6770000000000664</v>
      </c>
      <c r="I11570" s="125" t="s">
        <v>7368</v>
      </c>
      <c r="J11570" s="125">
        <v>68831.740000000005</v>
      </c>
      <c r="L11570" s="118">
        <v>0.7</v>
      </c>
    </row>
    <row r="11571" spans="1:12" x14ac:dyDescent="0.2">
      <c r="D11571" s="103"/>
      <c r="G11571" s="103"/>
    </row>
    <row r="11572" spans="1:12" x14ac:dyDescent="0.2">
      <c r="A11572" s="126" t="s">
        <v>7369</v>
      </c>
      <c r="B11572" s="127">
        <v>969159.17599999998</v>
      </c>
      <c r="C11572" s="127">
        <v>6466312.3559999997</v>
      </c>
      <c r="D11572" s="103" t="s">
        <v>167</v>
      </c>
      <c r="E11572" s="125">
        <v>677.69799999999998</v>
      </c>
      <c r="F11572" s="125">
        <v>0.78800000000001091</v>
      </c>
      <c r="G11572" s="103" t="s">
        <v>167</v>
      </c>
      <c r="H11572" s="119">
        <f t="shared" si="3553"/>
        <v>1.588000000000011</v>
      </c>
      <c r="I11572" s="125" t="s">
        <v>7370</v>
      </c>
      <c r="J11572" s="125">
        <v>68835.69</v>
      </c>
      <c r="L11572" s="118">
        <v>0.7</v>
      </c>
    </row>
    <row r="11573" spans="1:12" x14ac:dyDescent="0.2">
      <c r="D11573" s="103"/>
      <c r="G11573" s="103"/>
    </row>
    <row r="11574" spans="1:12" x14ac:dyDescent="0.2">
      <c r="A11574" s="126" t="s">
        <v>7371</v>
      </c>
      <c r="B11574" s="127">
        <v>969159.97600000002</v>
      </c>
      <c r="C11574" s="127">
        <v>6466309.7580000004</v>
      </c>
      <c r="D11574" s="103" t="s">
        <v>167</v>
      </c>
      <c r="E11574" s="125">
        <v>677.71299999999997</v>
      </c>
      <c r="F11574" s="125">
        <v>0.51499999999998636</v>
      </c>
      <c r="G11574" s="103" t="s">
        <v>167</v>
      </c>
      <c r="H11574" s="119">
        <f t="shared" si="3553"/>
        <v>1.3149999999999864</v>
      </c>
      <c r="I11574" s="125" t="s">
        <v>7372</v>
      </c>
      <c r="J11574" s="125">
        <v>68838.42</v>
      </c>
      <c r="L11574" s="118">
        <v>0.7</v>
      </c>
    </row>
    <row r="11575" spans="1:12" x14ac:dyDescent="0.2">
      <c r="D11575" s="103"/>
      <c r="G11575" s="103"/>
    </row>
    <row r="11576" spans="1:12" x14ac:dyDescent="0.2">
      <c r="A11576" s="126">
        <v>4342</v>
      </c>
      <c r="B11576" s="127">
        <v>969161.353</v>
      </c>
      <c r="C11576" s="127">
        <v>6466307.5049999999</v>
      </c>
      <c r="D11576" s="103" t="s">
        <v>167</v>
      </c>
      <c r="E11576" s="125">
        <v>677.77</v>
      </c>
      <c r="F11576" s="125">
        <v>0.45399999999995089</v>
      </c>
      <c r="G11576" s="103" t="s">
        <v>167</v>
      </c>
      <c r="H11576" s="119">
        <f t="shared" si="3553"/>
        <v>1.2539999999999509</v>
      </c>
      <c r="I11576" s="125" t="s">
        <v>7373</v>
      </c>
      <c r="J11576" s="125">
        <v>68841.05</v>
      </c>
      <c r="L11576" s="118">
        <v>0.7</v>
      </c>
    </row>
    <row r="11577" spans="1:12" x14ac:dyDescent="0.2">
      <c r="D11577" s="103"/>
      <c r="G11577" s="103"/>
    </row>
    <row r="11578" spans="1:12" x14ac:dyDescent="0.2">
      <c r="A11578" s="126" t="s">
        <v>7374</v>
      </c>
      <c r="B11578" s="127">
        <v>969165.54200000002</v>
      </c>
      <c r="C11578" s="127">
        <v>6466302.341</v>
      </c>
      <c r="D11578" s="103" t="s">
        <v>167</v>
      </c>
      <c r="E11578" s="125">
        <v>677.87900000000002</v>
      </c>
      <c r="F11578" s="125">
        <v>0.54399999999998272</v>
      </c>
      <c r="G11578" s="103" t="s">
        <v>167</v>
      </c>
      <c r="H11578" s="119">
        <f t="shared" si="3553"/>
        <v>1.3439999999999828</v>
      </c>
      <c r="I11578" s="125" t="s">
        <v>7375</v>
      </c>
      <c r="J11578" s="125">
        <v>68847.7</v>
      </c>
      <c r="L11578" s="118">
        <v>0.7</v>
      </c>
    </row>
    <row r="11579" spans="1:12" x14ac:dyDescent="0.2">
      <c r="D11579" s="103"/>
      <c r="G11579" s="103"/>
    </row>
    <row r="11580" spans="1:12" x14ac:dyDescent="0.2">
      <c r="A11580" s="126">
        <v>4343</v>
      </c>
      <c r="B11580" s="127">
        <v>969173.61899999995</v>
      </c>
      <c r="C11580" s="127">
        <v>6466292.7079999996</v>
      </c>
      <c r="D11580" s="103" t="s">
        <v>167</v>
      </c>
      <c r="E11580" s="125">
        <v>678.07399999999996</v>
      </c>
      <c r="F11580" s="125">
        <v>0.57499999999993179</v>
      </c>
      <c r="G11580" s="103" t="s">
        <v>167</v>
      </c>
      <c r="H11580" s="119">
        <f t="shared" si="3553"/>
        <v>1.3749999999999318</v>
      </c>
      <c r="I11580" s="125" t="s">
        <v>7376</v>
      </c>
      <c r="J11580" s="125">
        <v>68860.27</v>
      </c>
      <c r="L11580" s="118">
        <v>0.7</v>
      </c>
    </row>
    <row r="11581" spans="1:12" x14ac:dyDescent="0.2">
      <c r="D11581" s="103"/>
      <c r="G11581" s="103"/>
    </row>
    <row r="11582" spans="1:12" x14ac:dyDescent="0.2">
      <c r="A11582" s="126">
        <v>4344</v>
      </c>
      <c r="B11582" s="127">
        <v>969186.25600000005</v>
      </c>
      <c r="C11582" s="127">
        <v>6466276.716</v>
      </c>
      <c r="D11582" s="103" t="s">
        <v>167</v>
      </c>
      <c r="E11582" s="125">
        <v>678.38099999999997</v>
      </c>
      <c r="F11582" s="125">
        <v>0.51900000000000546</v>
      </c>
      <c r="G11582" s="103" t="s">
        <v>167</v>
      </c>
      <c r="H11582" s="119">
        <f t="shared" ref="H11582:H11644" si="3554">F11582+L11582+0.1</f>
        <v>1.3190000000000055</v>
      </c>
      <c r="I11582" s="125" t="s">
        <v>7377</v>
      </c>
      <c r="J11582" s="125">
        <v>68880.66</v>
      </c>
      <c r="L11582" s="118">
        <v>0.7</v>
      </c>
    </row>
    <row r="11583" spans="1:12" x14ac:dyDescent="0.2">
      <c r="D11583" s="103"/>
      <c r="G11583" s="103"/>
    </row>
    <row r="11584" spans="1:12" x14ac:dyDescent="0.2">
      <c r="A11584" s="126">
        <v>4345</v>
      </c>
      <c r="B11584" s="127">
        <v>969198.05299999996</v>
      </c>
      <c r="C11584" s="127">
        <v>6466260.4879999999</v>
      </c>
      <c r="D11584" s="103" t="s">
        <v>167</v>
      </c>
      <c r="E11584" s="125">
        <v>678.68799999999999</v>
      </c>
      <c r="F11584" s="125">
        <v>0.53999999999996362</v>
      </c>
      <c r="G11584" s="103" t="s">
        <v>167</v>
      </c>
      <c r="H11584" s="119">
        <f t="shared" si="3554"/>
        <v>1.3399999999999637</v>
      </c>
      <c r="I11584" s="125" t="s">
        <v>7378</v>
      </c>
      <c r="J11584" s="125">
        <v>68900.72</v>
      </c>
      <c r="L11584" s="118">
        <v>0.7</v>
      </c>
    </row>
    <row r="11585" spans="1:12" x14ac:dyDescent="0.2">
      <c r="D11585" s="103"/>
      <c r="G11585" s="103"/>
    </row>
    <row r="11586" spans="1:12" x14ac:dyDescent="0.2">
      <c r="A11586" s="126">
        <v>4346</v>
      </c>
      <c r="B11586" s="127">
        <v>969210.25699999998</v>
      </c>
      <c r="C11586" s="127">
        <v>6466242.6540000001</v>
      </c>
      <c r="D11586" s="103" t="s">
        <v>167</v>
      </c>
      <c r="E11586" s="125">
        <v>678.995</v>
      </c>
      <c r="F11586" s="125">
        <v>0.53800000000001091</v>
      </c>
      <c r="G11586" s="103" t="s">
        <v>167</v>
      </c>
      <c r="H11586" s="119">
        <f t="shared" si="3554"/>
        <v>1.338000000000011</v>
      </c>
      <c r="I11586" s="125" t="s">
        <v>7379</v>
      </c>
      <c r="J11586" s="125">
        <v>68922.34</v>
      </c>
      <c r="L11586" s="118">
        <v>0.7</v>
      </c>
    </row>
    <row r="11587" spans="1:12" x14ac:dyDescent="0.2">
      <c r="D11587" s="103"/>
      <c r="G11587" s="103"/>
    </row>
    <row r="11588" spans="1:12" x14ac:dyDescent="0.2">
      <c r="A11588" s="126">
        <v>4347</v>
      </c>
      <c r="B11588" s="127">
        <v>969220.571</v>
      </c>
      <c r="C11588" s="127">
        <v>6466226.267</v>
      </c>
      <c r="D11588" s="103" t="s">
        <v>167</v>
      </c>
      <c r="E11588" s="125">
        <v>679.26099999999997</v>
      </c>
      <c r="F11588" s="125">
        <v>0.50599999999997181</v>
      </c>
      <c r="G11588" s="103" t="s">
        <v>167</v>
      </c>
      <c r="H11588" s="119">
        <f t="shared" si="3554"/>
        <v>1.3059999999999719</v>
      </c>
      <c r="I11588" s="125" t="s">
        <v>7380</v>
      </c>
      <c r="J11588" s="125">
        <v>68941.710000000006</v>
      </c>
      <c r="L11588" s="118">
        <v>0.7</v>
      </c>
    </row>
    <row r="11589" spans="1:12" x14ac:dyDescent="0.2">
      <c r="D11589" s="103"/>
      <c r="G11589" s="103"/>
    </row>
    <row r="11590" spans="1:12" x14ac:dyDescent="0.2">
      <c r="A11590" s="126">
        <v>4348</v>
      </c>
      <c r="B11590" s="127">
        <v>969230.25</v>
      </c>
      <c r="C11590" s="127">
        <v>6466209.3899999997</v>
      </c>
      <c r="D11590" s="103" t="s">
        <v>167</v>
      </c>
      <c r="E11590" s="125">
        <v>679.46</v>
      </c>
      <c r="F11590" s="125">
        <v>0.51300000000003365</v>
      </c>
      <c r="G11590" s="103" t="s">
        <v>167</v>
      </c>
      <c r="H11590" s="119">
        <f t="shared" si="3554"/>
        <v>1.3130000000000337</v>
      </c>
      <c r="I11590" s="125" t="s">
        <v>7381</v>
      </c>
      <c r="J11590" s="125">
        <v>68961.16</v>
      </c>
      <c r="L11590" s="118">
        <v>0.7</v>
      </c>
    </row>
    <row r="11591" spans="1:12" x14ac:dyDescent="0.2">
      <c r="D11591" s="103"/>
      <c r="G11591" s="103"/>
    </row>
    <row r="11592" spans="1:12" x14ac:dyDescent="0.2">
      <c r="A11592" s="126">
        <v>4349</v>
      </c>
      <c r="B11592" s="127">
        <v>969239.83600000001</v>
      </c>
      <c r="C11592" s="127">
        <v>6466191.6960000005</v>
      </c>
      <c r="D11592" s="103" t="s">
        <v>167</v>
      </c>
      <c r="E11592" s="125">
        <v>679.62</v>
      </c>
      <c r="F11592" s="125">
        <v>0.49300000000005184</v>
      </c>
      <c r="G11592" s="103" t="s">
        <v>167</v>
      </c>
      <c r="H11592" s="119">
        <f t="shared" si="3554"/>
        <v>1.2930000000000519</v>
      </c>
      <c r="I11592" s="125" t="s">
        <v>7382</v>
      </c>
      <c r="J11592" s="125">
        <v>68981.289999999994</v>
      </c>
      <c r="L11592" s="118">
        <v>0.7</v>
      </c>
    </row>
    <row r="11593" spans="1:12" x14ac:dyDescent="0.2">
      <c r="D11593" s="103"/>
      <c r="G11593" s="103"/>
    </row>
    <row r="11594" spans="1:12" x14ac:dyDescent="0.2">
      <c r="A11594" s="126">
        <v>4350</v>
      </c>
      <c r="B11594" s="127">
        <v>969248.83</v>
      </c>
      <c r="C11594" s="127">
        <v>6466174.4309999999</v>
      </c>
      <c r="D11594" s="103" t="s">
        <v>167</v>
      </c>
      <c r="E11594" s="125">
        <v>679.79200000000003</v>
      </c>
      <c r="F11594" s="125">
        <v>0.5300000000000864</v>
      </c>
      <c r="G11594" s="103" t="s">
        <v>167</v>
      </c>
      <c r="H11594" s="119">
        <f t="shared" si="3554"/>
        <v>1.3300000000000864</v>
      </c>
      <c r="I11594" s="125" t="s">
        <v>7383</v>
      </c>
      <c r="J11594" s="125">
        <v>69000.759999999995</v>
      </c>
      <c r="L11594" s="118">
        <v>0.7</v>
      </c>
    </row>
    <row r="11595" spans="1:12" x14ac:dyDescent="0.2">
      <c r="D11595" s="103"/>
      <c r="G11595" s="103"/>
    </row>
    <row r="11596" spans="1:12" x14ac:dyDescent="0.2">
      <c r="A11596" s="126">
        <v>4351</v>
      </c>
      <c r="B11596" s="127">
        <v>969257.68400000001</v>
      </c>
      <c r="C11596" s="127">
        <v>6466156.5729999999</v>
      </c>
      <c r="D11596" s="103" t="s">
        <v>167</v>
      </c>
      <c r="E11596" s="125">
        <v>680.01300000000003</v>
      </c>
      <c r="F11596" s="125">
        <v>0.51700000000005275</v>
      </c>
      <c r="G11596" s="103" t="s">
        <v>167</v>
      </c>
      <c r="H11596" s="119">
        <f t="shared" si="3554"/>
        <v>1.3170000000000528</v>
      </c>
      <c r="I11596" s="125" t="s">
        <v>7384</v>
      </c>
      <c r="J11596" s="125">
        <v>69020.69</v>
      </c>
      <c r="L11596" s="118">
        <v>0.7</v>
      </c>
    </row>
    <row r="11597" spans="1:12" x14ac:dyDescent="0.2">
      <c r="D11597" s="103"/>
      <c r="G11597" s="103"/>
    </row>
    <row r="11598" spans="1:12" x14ac:dyDescent="0.2">
      <c r="A11598" s="126">
        <v>4352</v>
      </c>
      <c r="B11598" s="127">
        <v>969266.929</v>
      </c>
      <c r="C11598" s="127">
        <v>6466137.5609999998</v>
      </c>
      <c r="D11598" s="103" t="s">
        <v>167</v>
      </c>
      <c r="E11598" s="125">
        <v>680.25</v>
      </c>
      <c r="F11598" s="125">
        <v>0.51400000000001</v>
      </c>
      <c r="G11598" s="103" t="s">
        <v>167</v>
      </c>
      <c r="H11598" s="119">
        <f t="shared" si="3554"/>
        <v>1.31400000000001</v>
      </c>
      <c r="I11598" s="125" t="s">
        <v>7385</v>
      </c>
      <c r="J11598" s="125">
        <v>69041.83</v>
      </c>
      <c r="L11598" s="118">
        <v>0.7</v>
      </c>
    </row>
    <row r="11599" spans="1:12" x14ac:dyDescent="0.2">
      <c r="D11599" s="103"/>
      <c r="G11599" s="103"/>
    </row>
    <row r="11600" spans="1:12" x14ac:dyDescent="0.2">
      <c r="A11600" s="126">
        <v>4353</v>
      </c>
      <c r="B11600" s="127">
        <v>969275.42500000005</v>
      </c>
      <c r="C11600" s="127">
        <v>6466120.0990000004</v>
      </c>
      <c r="D11600" s="103" t="s">
        <v>167</v>
      </c>
      <c r="E11600" s="125">
        <v>680.524</v>
      </c>
      <c r="F11600" s="125">
        <v>0.51499999999998636</v>
      </c>
      <c r="G11600" s="103" t="s">
        <v>167</v>
      </c>
      <c r="H11600" s="119">
        <f t="shared" si="3554"/>
        <v>1.3149999999999864</v>
      </c>
      <c r="I11600" s="125" t="s">
        <v>7386</v>
      </c>
      <c r="J11600" s="125">
        <v>69061.25</v>
      </c>
      <c r="L11600" s="118">
        <v>0.7</v>
      </c>
    </row>
    <row r="11601" spans="1:12" x14ac:dyDescent="0.2">
      <c r="D11601" s="103"/>
      <c r="G11601" s="103"/>
    </row>
    <row r="11602" spans="1:12" x14ac:dyDescent="0.2">
      <c r="A11602" s="126">
        <v>4354</v>
      </c>
      <c r="B11602" s="127">
        <v>969284.08400000003</v>
      </c>
      <c r="C11602" s="127">
        <v>6466102.1639999999</v>
      </c>
      <c r="D11602" s="103" t="s">
        <v>167</v>
      </c>
      <c r="E11602" s="125">
        <v>680.82100000000003</v>
      </c>
      <c r="F11602" s="125">
        <v>0.57900000000006457</v>
      </c>
      <c r="G11602" s="103" t="s">
        <v>167</v>
      </c>
      <c r="H11602" s="119">
        <f t="shared" si="3554"/>
        <v>1.3790000000000646</v>
      </c>
      <c r="I11602" s="125" t="s">
        <v>7387</v>
      </c>
      <c r="J11602" s="125">
        <v>69081.17</v>
      </c>
      <c r="L11602" s="118">
        <v>0.7</v>
      </c>
    </row>
    <row r="11603" spans="1:12" x14ac:dyDescent="0.2">
      <c r="D11603" s="103"/>
      <c r="G11603" s="103"/>
    </row>
    <row r="11604" spans="1:12" x14ac:dyDescent="0.2">
      <c r="A11604" s="126">
        <v>4355</v>
      </c>
      <c r="B11604" s="127">
        <v>969292.60800000001</v>
      </c>
      <c r="C11604" s="127">
        <v>6466084.1320000002</v>
      </c>
      <c r="D11604" s="103" t="s">
        <v>167</v>
      </c>
      <c r="E11604" s="125">
        <v>681.10699999999997</v>
      </c>
      <c r="F11604" s="125">
        <v>0.4919999999999618</v>
      </c>
      <c r="G11604" s="103" t="s">
        <v>167</v>
      </c>
      <c r="H11604" s="119">
        <f t="shared" si="3554"/>
        <v>1.2919999999999618</v>
      </c>
      <c r="I11604" s="125" t="s">
        <v>7388</v>
      </c>
      <c r="J11604" s="125">
        <v>69101.119999999995</v>
      </c>
      <c r="L11604" s="118">
        <v>0.7</v>
      </c>
    </row>
    <row r="11605" spans="1:12" x14ac:dyDescent="0.2">
      <c r="D11605" s="103"/>
      <c r="G11605" s="103"/>
    </row>
    <row r="11606" spans="1:12" x14ac:dyDescent="0.2">
      <c r="A11606" s="126">
        <v>4356</v>
      </c>
      <c r="B11606" s="127">
        <v>969301.82</v>
      </c>
      <c r="C11606" s="127">
        <v>6466064.977</v>
      </c>
      <c r="D11606" s="103" t="s">
        <v>167</v>
      </c>
      <c r="E11606" s="125">
        <v>681.45799999999997</v>
      </c>
      <c r="F11606" s="125">
        <v>0.50900000000001455</v>
      </c>
      <c r="G11606" s="103" t="s">
        <v>167</v>
      </c>
      <c r="H11606" s="119">
        <f t="shared" si="3554"/>
        <v>1.3090000000000146</v>
      </c>
      <c r="I11606" s="125" t="s">
        <v>7389</v>
      </c>
      <c r="J11606" s="125">
        <v>69122.38</v>
      </c>
      <c r="L11606" s="118">
        <v>0.7</v>
      </c>
    </row>
    <row r="11607" spans="1:12" x14ac:dyDescent="0.2">
      <c r="D11607" s="103"/>
      <c r="G11607" s="103"/>
    </row>
    <row r="11608" spans="1:12" x14ac:dyDescent="0.2">
      <c r="A11608" s="126">
        <v>4357</v>
      </c>
      <c r="B11608" s="127">
        <v>969310.13899999997</v>
      </c>
      <c r="C11608" s="127">
        <v>6466047.8310000002</v>
      </c>
      <c r="D11608" s="103" t="s">
        <v>167</v>
      </c>
      <c r="E11608" s="125">
        <v>681.78099999999995</v>
      </c>
      <c r="F11608" s="125">
        <v>0.51199999999994361</v>
      </c>
      <c r="G11608" s="103" t="s">
        <v>167</v>
      </c>
      <c r="H11608" s="119">
        <f t="shared" si="3554"/>
        <v>1.3119999999999437</v>
      </c>
      <c r="I11608" s="125" t="s">
        <v>7390</v>
      </c>
      <c r="J11608" s="125">
        <v>69141.440000000002</v>
      </c>
      <c r="L11608" s="118">
        <v>0.7</v>
      </c>
    </row>
    <row r="11609" spans="1:12" x14ac:dyDescent="0.2">
      <c r="D11609" s="103"/>
      <c r="G11609" s="103"/>
    </row>
    <row r="11610" spans="1:12" x14ac:dyDescent="0.2">
      <c r="A11610" s="126">
        <v>4358</v>
      </c>
      <c r="B11610" s="127">
        <v>969318.85400000005</v>
      </c>
      <c r="C11610" s="127">
        <v>6466030.102</v>
      </c>
      <c r="D11610" s="103" t="s">
        <v>167</v>
      </c>
      <c r="E11610" s="125">
        <v>682.101</v>
      </c>
      <c r="F11610" s="125">
        <v>0.54600000000004911</v>
      </c>
      <c r="G11610" s="103" t="s">
        <v>167</v>
      </c>
      <c r="H11610" s="119">
        <f t="shared" si="3554"/>
        <v>1.3460000000000492</v>
      </c>
      <c r="I11610" s="125" t="s">
        <v>7391</v>
      </c>
      <c r="J11610" s="125">
        <v>69161.19</v>
      </c>
      <c r="L11610" s="118">
        <v>0.7</v>
      </c>
    </row>
    <row r="11611" spans="1:12" x14ac:dyDescent="0.2">
      <c r="D11611" s="103"/>
      <c r="G11611" s="103"/>
    </row>
    <row r="11612" spans="1:12" x14ac:dyDescent="0.2">
      <c r="A11612" s="126">
        <v>4359</v>
      </c>
      <c r="B11612" s="127">
        <v>969327.74100000004</v>
      </c>
      <c r="C11612" s="127">
        <v>6466012.5539999995</v>
      </c>
      <c r="D11612" s="103" t="s">
        <v>167</v>
      </c>
      <c r="E11612" s="125">
        <v>682.38499999999999</v>
      </c>
      <c r="F11612" s="125">
        <v>0.52099999999995816</v>
      </c>
      <c r="G11612" s="103" t="s">
        <v>167</v>
      </c>
      <c r="H11612" s="119">
        <f t="shared" si="3554"/>
        <v>1.3209999999999582</v>
      </c>
      <c r="I11612" s="125" t="s">
        <v>7392</v>
      </c>
      <c r="J11612" s="125">
        <v>69180.87</v>
      </c>
      <c r="L11612" s="118">
        <v>0.7</v>
      </c>
    </row>
    <row r="11613" spans="1:12" x14ac:dyDescent="0.2">
      <c r="D11613" s="103"/>
      <c r="G11613" s="103"/>
    </row>
    <row r="11614" spans="1:12" x14ac:dyDescent="0.2">
      <c r="A11614" s="126">
        <v>4360</v>
      </c>
      <c r="B11614" s="127">
        <v>969337.12</v>
      </c>
      <c r="C11614" s="127">
        <v>6465994.9740000004</v>
      </c>
      <c r="D11614" s="103" t="s">
        <v>167</v>
      </c>
      <c r="E11614" s="125">
        <v>682.66700000000003</v>
      </c>
      <c r="F11614" s="125">
        <v>0.54899999999997817</v>
      </c>
      <c r="G11614" s="103" t="s">
        <v>167</v>
      </c>
      <c r="H11614" s="119">
        <f t="shared" si="3554"/>
        <v>1.3489999999999782</v>
      </c>
      <c r="I11614" s="125" t="s">
        <v>7393</v>
      </c>
      <c r="J11614" s="125">
        <v>69200.789999999994</v>
      </c>
      <c r="L11614" s="118">
        <v>0.7</v>
      </c>
    </row>
    <row r="11615" spans="1:12" x14ac:dyDescent="0.2">
      <c r="D11615" s="103"/>
      <c r="G11615" s="103"/>
    </row>
    <row r="11616" spans="1:12" x14ac:dyDescent="0.2">
      <c r="A11616" s="126">
        <v>4361</v>
      </c>
      <c r="B11616" s="127">
        <v>969347.26199999999</v>
      </c>
      <c r="C11616" s="127">
        <v>6465977.1449999996</v>
      </c>
      <c r="D11616" s="103" t="s">
        <v>167</v>
      </c>
      <c r="E11616" s="125">
        <v>682.91300000000001</v>
      </c>
      <c r="F11616" s="125">
        <v>0.52300000000002456</v>
      </c>
      <c r="G11616" s="103" t="s">
        <v>167</v>
      </c>
      <c r="H11616" s="119">
        <f t="shared" si="3554"/>
        <v>1.3230000000000246</v>
      </c>
      <c r="I11616" s="125" t="s">
        <v>7394</v>
      </c>
      <c r="J11616" s="125">
        <v>69221.31</v>
      </c>
      <c r="L11616" s="118">
        <v>0.7</v>
      </c>
    </row>
    <row r="11617" spans="1:12" x14ac:dyDescent="0.2">
      <c r="D11617" s="103"/>
      <c r="G11617" s="103"/>
    </row>
    <row r="11618" spans="1:12" x14ac:dyDescent="0.2">
      <c r="A11618" s="126">
        <v>4362</v>
      </c>
      <c r="B11618" s="127">
        <v>969357.57799999998</v>
      </c>
      <c r="C11618" s="127">
        <v>6465960.2609999999</v>
      </c>
      <c r="D11618" s="103" t="s">
        <v>167</v>
      </c>
      <c r="E11618" s="125">
        <v>683.21100000000001</v>
      </c>
      <c r="F11618" s="125">
        <v>0.51099999999996726</v>
      </c>
      <c r="G11618" s="103" t="s">
        <v>167</v>
      </c>
      <c r="H11618" s="119">
        <f t="shared" si="3554"/>
        <v>1.3109999999999673</v>
      </c>
      <c r="I11618" s="125" t="s">
        <v>7395</v>
      </c>
      <c r="J11618" s="125">
        <v>69241.100000000006</v>
      </c>
      <c r="L11618" s="118">
        <v>0.7</v>
      </c>
    </row>
    <row r="11619" spans="1:12" x14ac:dyDescent="0.2">
      <c r="D11619" s="103"/>
      <c r="G11619" s="103"/>
    </row>
    <row r="11620" spans="1:12" x14ac:dyDescent="0.2">
      <c r="A11620" s="126">
        <v>4363</v>
      </c>
      <c r="B11620" s="127">
        <v>969368.51500000001</v>
      </c>
      <c r="C11620" s="127">
        <v>6465943.71</v>
      </c>
      <c r="D11620" s="103" t="s">
        <v>167</v>
      </c>
      <c r="E11620" s="125">
        <v>683.54100000000005</v>
      </c>
      <c r="F11620" s="125">
        <v>0.51100000000008095</v>
      </c>
      <c r="G11620" s="103" t="s">
        <v>167</v>
      </c>
      <c r="H11620" s="119">
        <f t="shared" si="3554"/>
        <v>1.311000000000081</v>
      </c>
      <c r="I11620" s="125" t="s">
        <v>7396</v>
      </c>
      <c r="J11620" s="125">
        <v>69260.94</v>
      </c>
      <c r="L11620" s="118">
        <v>0.7</v>
      </c>
    </row>
    <row r="11621" spans="1:12" x14ac:dyDescent="0.2">
      <c r="D11621" s="103"/>
      <c r="G11621" s="103"/>
    </row>
    <row r="11622" spans="1:12" x14ac:dyDescent="0.2">
      <c r="A11622" s="126">
        <v>4364</v>
      </c>
      <c r="B11622" s="127">
        <v>969380.12199999997</v>
      </c>
      <c r="C11622" s="127">
        <v>6465927.5190000003</v>
      </c>
      <c r="D11622" s="103" t="s">
        <v>167</v>
      </c>
      <c r="E11622" s="125">
        <v>683.86699999999996</v>
      </c>
      <c r="F11622" s="125">
        <v>0.50900000000001455</v>
      </c>
      <c r="G11622" s="103" t="s">
        <v>167</v>
      </c>
      <c r="H11622" s="119">
        <f t="shared" si="3554"/>
        <v>1.3090000000000146</v>
      </c>
      <c r="I11622" s="125" t="s">
        <v>7397</v>
      </c>
      <c r="J11622" s="125">
        <v>69280.87</v>
      </c>
      <c r="L11622" s="118">
        <v>0.7</v>
      </c>
    </row>
    <row r="11623" spans="1:12" x14ac:dyDescent="0.2">
      <c r="D11623" s="103"/>
      <c r="G11623" s="103"/>
    </row>
    <row r="11624" spans="1:12" x14ac:dyDescent="0.2">
      <c r="A11624" s="126">
        <v>4365</v>
      </c>
      <c r="B11624" s="127">
        <v>969392.17799999996</v>
      </c>
      <c r="C11624" s="127">
        <v>6465911.7539999997</v>
      </c>
      <c r="D11624" s="103" t="s">
        <v>167</v>
      </c>
      <c r="E11624" s="125">
        <v>684.18100000000004</v>
      </c>
      <c r="F11624" s="125">
        <v>0.52300000000002456</v>
      </c>
      <c r="G11624" s="103" t="s">
        <v>167</v>
      </c>
      <c r="H11624" s="119">
        <f t="shared" si="3554"/>
        <v>1.3230000000000246</v>
      </c>
      <c r="I11624" s="125" t="s">
        <v>7398</v>
      </c>
      <c r="J11624" s="125">
        <v>69300.72</v>
      </c>
      <c r="L11624" s="118">
        <v>0.7</v>
      </c>
    </row>
    <row r="11625" spans="1:12" x14ac:dyDescent="0.2">
      <c r="D11625" s="103"/>
      <c r="G11625" s="103"/>
    </row>
    <row r="11626" spans="1:12" x14ac:dyDescent="0.2">
      <c r="A11626" s="126" t="s">
        <v>7399</v>
      </c>
      <c r="B11626" s="127">
        <v>969402.11199999996</v>
      </c>
      <c r="C11626" s="127">
        <v>6465899.6490000002</v>
      </c>
      <c r="D11626" s="103" t="s">
        <v>167</v>
      </c>
      <c r="E11626" s="125">
        <v>684.44799999999998</v>
      </c>
      <c r="F11626" s="125">
        <v>0.5040000000000191</v>
      </c>
      <c r="G11626" s="103" t="s">
        <v>167</v>
      </c>
      <c r="H11626" s="119">
        <f t="shared" si="3554"/>
        <v>1.3040000000000191</v>
      </c>
      <c r="I11626" s="125" t="s">
        <v>7400</v>
      </c>
      <c r="J11626" s="125">
        <v>69316.38</v>
      </c>
      <c r="L11626" s="118">
        <v>0.7</v>
      </c>
    </row>
    <row r="11627" spans="1:12" x14ac:dyDescent="0.2">
      <c r="D11627" s="103"/>
      <c r="G11627" s="103"/>
    </row>
    <row r="11628" spans="1:12" x14ac:dyDescent="0.2">
      <c r="A11628" s="126">
        <v>4366</v>
      </c>
      <c r="B11628" s="127">
        <v>969407.67799999996</v>
      </c>
      <c r="C11628" s="127">
        <v>6465894.9939999999</v>
      </c>
      <c r="D11628" s="103" t="s">
        <v>167</v>
      </c>
      <c r="E11628" s="125">
        <v>684.47</v>
      </c>
      <c r="F11628" s="125">
        <v>0.48700000000008004</v>
      </c>
      <c r="G11628" s="103" t="s">
        <v>167</v>
      </c>
      <c r="H11628" s="119">
        <f t="shared" si="3554"/>
        <v>1.2870000000000801</v>
      </c>
      <c r="I11628" s="125" t="s">
        <v>7401</v>
      </c>
      <c r="J11628" s="125">
        <v>69323.67</v>
      </c>
      <c r="L11628" s="118">
        <v>0.7</v>
      </c>
    </row>
    <row r="11629" spans="1:12" x14ac:dyDescent="0.2">
      <c r="D11629" s="103"/>
      <c r="G11629" s="103"/>
    </row>
    <row r="11630" spans="1:12" x14ac:dyDescent="0.2">
      <c r="A11630" s="126" t="s">
        <v>7402</v>
      </c>
      <c r="B11630" s="127">
        <v>969412.21100000001</v>
      </c>
      <c r="C11630" s="127">
        <v>6465892.0580000002</v>
      </c>
      <c r="D11630" s="103" t="s">
        <v>167</v>
      </c>
      <c r="E11630" s="125">
        <v>684.55</v>
      </c>
      <c r="F11630" s="125">
        <v>0.67899999999997362</v>
      </c>
      <c r="G11630" s="103" t="s">
        <v>167</v>
      </c>
      <c r="H11630" s="119">
        <f t="shared" si="3554"/>
        <v>1.2089999999999737</v>
      </c>
      <c r="I11630" s="125" t="s">
        <v>7403</v>
      </c>
      <c r="J11630" s="125">
        <v>69329.070000000007</v>
      </c>
      <c r="L11630" s="118">
        <v>0.43</v>
      </c>
    </row>
    <row r="11631" spans="1:12" x14ac:dyDescent="0.2">
      <c r="D11631" s="103"/>
      <c r="G11631" s="103"/>
    </row>
    <row r="11632" spans="1:12" x14ac:dyDescent="0.2">
      <c r="A11632" s="126" t="s">
        <v>7404</v>
      </c>
      <c r="B11632" s="127">
        <v>969415.16</v>
      </c>
      <c r="C11632" s="127">
        <v>6465889.7390000001</v>
      </c>
      <c r="D11632" s="103" t="s">
        <v>167</v>
      </c>
      <c r="E11632" s="125">
        <v>684.17</v>
      </c>
      <c r="F11632" s="125">
        <v>0.75199999999995271</v>
      </c>
      <c r="G11632" s="103" t="s">
        <v>167</v>
      </c>
      <c r="H11632" s="119">
        <f t="shared" si="3554"/>
        <v>1.2819999999999527</v>
      </c>
      <c r="I11632" s="125" t="s">
        <v>7405</v>
      </c>
      <c r="J11632" s="125">
        <v>69332.850000000006</v>
      </c>
      <c r="L11632" s="118">
        <v>0.43</v>
      </c>
    </row>
    <row r="11633" spans="1:12" x14ac:dyDescent="0.2">
      <c r="D11633" s="103"/>
      <c r="G11633" s="103"/>
    </row>
    <row r="11634" spans="1:12" x14ac:dyDescent="0.2">
      <c r="A11634" s="126">
        <v>4367</v>
      </c>
      <c r="B11634" s="127">
        <v>969419.21799999999</v>
      </c>
      <c r="C11634" s="127">
        <v>6465886.5130000003</v>
      </c>
      <c r="D11634" s="103" t="s">
        <v>167</v>
      </c>
      <c r="E11634" s="125">
        <v>684.48</v>
      </c>
      <c r="F11634" s="125">
        <v>1.4220000000000255</v>
      </c>
      <c r="G11634" s="103" t="s">
        <v>167</v>
      </c>
      <c r="H11634" s="119">
        <f t="shared" si="3554"/>
        <v>1.9520000000000255</v>
      </c>
      <c r="I11634" s="125" t="s">
        <v>7406</v>
      </c>
      <c r="J11634" s="125">
        <v>69336.740000000005</v>
      </c>
      <c r="L11634" s="118">
        <v>0.43</v>
      </c>
    </row>
    <row r="11635" spans="1:12" x14ac:dyDescent="0.2">
      <c r="D11635" s="103"/>
      <c r="G11635" s="103"/>
    </row>
    <row r="11636" spans="1:12" x14ac:dyDescent="0.2">
      <c r="A11636" s="126" t="s">
        <v>7407</v>
      </c>
      <c r="B11636" s="127">
        <v>969424.98699999996</v>
      </c>
      <c r="C11636" s="127">
        <v>6465882.1469999999</v>
      </c>
      <c r="D11636" s="103" t="s">
        <v>167</v>
      </c>
      <c r="E11636" s="125">
        <v>685.25800000000004</v>
      </c>
      <c r="F11636" s="125">
        <v>1.3520000000000891</v>
      </c>
      <c r="G11636" s="103" t="s">
        <v>167</v>
      </c>
      <c r="H11636" s="119">
        <f t="shared" si="3554"/>
        <v>1.8820000000000892</v>
      </c>
      <c r="I11636" s="125" t="s">
        <v>7408</v>
      </c>
      <c r="J11636" s="125">
        <v>69344.039999999994</v>
      </c>
      <c r="L11636" s="118">
        <v>0.43</v>
      </c>
    </row>
    <row r="11637" spans="1:12" x14ac:dyDescent="0.2">
      <c r="D11637" s="103"/>
      <c r="G11637" s="103"/>
    </row>
    <row r="11638" spans="1:12" x14ac:dyDescent="0.2">
      <c r="A11638" s="126" t="s">
        <v>7409</v>
      </c>
      <c r="B11638" s="127">
        <v>969431.96</v>
      </c>
      <c r="C11638" s="127">
        <v>6465877.6560000004</v>
      </c>
      <c r="D11638" s="103" t="s">
        <v>167</v>
      </c>
      <c r="E11638" s="125">
        <v>686.16899999999998</v>
      </c>
      <c r="F11638" s="125">
        <v>0.89999999999997726</v>
      </c>
      <c r="G11638" s="103" t="s">
        <v>167</v>
      </c>
      <c r="H11638" s="119">
        <f t="shared" si="3554"/>
        <v>1.4299999999999773</v>
      </c>
      <c r="I11638" s="125" t="s">
        <v>7410</v>
      </c>
      <c r="J11638" s="125">
        <v>69352.44</v>
      </c>
      <c r="L11638" s="118">
        <v>0.43</v>
      </c>
    </row>
    <row r="11639" spans="1:12" x14ac:dyDescent="0.2">
      <c r="D11639" s="103"/>
      <c r="G11639" s="103"/>
    </row>
    <row r="11640" spans="1:12" x14ac:dyDescent="0.2">
      <c r="A11640" s="126">
        <v>4368</v>
      </c>
      <c r="B11640" s="127">
        <v>969439.29700000002</v>
      </c>
      <c r="C11640" s="127">
        <v>6465874.4050000003</v>
      </c>
      <c r="D11640" s="103" t="s">
        <v>167</v>
      </c>
      <c r="E11640" s="125">
        <v>686.10299999999995</v>
      </c>
      <c r="F11640" s="125">
        <v>0.76599999999996271</v>
      </c>
      <c r="G11640" s="103" t="s">
        <v>167</v>
      </c>
      <c r="H11640" s="119">
        <f t="shared" si="3554"/>
        <v>1.2959999999999627</v>
      </c>
      <c r="I11640" s="125" t="s">
        <v>7411</v>
      </c>
      <c r="J11640" s="125">
        <v>69360.479999999996</v>
      </c>
      <c r="L11640" s="118">
        <v>0.43</v>
      </c>
    </row>
    <row r="11641" spans="1:12" x14ac:dyDescent="0.2">
      <c r="D11641" s="103"/>
      <c r="G11641" s="103"/>
    </row>
    <row r="11642" spans="1:12" x14ac:dyDescent="0.2">
      <c r="A11642" s="126" t="s">
        <v>7412</v>
      </c>
      <c r="B11642" s="127">
        <v>969445.96200000006</v>
      </c>
      <c r="C11642" s="127">
        <v>6465871.727</v>
      </c>
      <c r="D11642" s="103" t="s">
        <v>167</v>
      </c>
      <c r="E11642" s="125">
        <v>684.84799999999996</v>
      </c>
      <c r="F11642" s="125">
        <v>1.0929999999999609</v>
      </c>
      <c r="G11642" s="103" t="s">
        <v>167</v>
      </c>
      <c r="H11642" s="119">
        <f t="shared" si="3554"/>
        <v>1.6229999999999609</v>
      </c>
      <c r="I11642" s="125" t="s">
        <v>7413</v>
      </c>
      <c r="J11642" s="125">
        <v>69367.839999999997</v>
      </c>
      <c r="L11642" s="118">
        <v>0.43</v>
      </c>
    </row>
    <row r="11643" spans="1:12" x14ac:dyDescent="0.2">
      <c r="D11643" s="103"/>
      <c r="G11643" s="103"/>
    </row>
    <row r="11644" spans="1:12" x14ac:dyDescent="0.2">
      <c r="A11644" s="126" t="s">
        <v>7414</v>
      </c>
      <c r="B11644" s="127">
        <v>969449.12399999995</v>
      </c>
      <c r="C11644" s="127">
        <v>6465870.3420000002</v>
      </c>
      <c r="D11644" s="103" t="s">
        <v>167</v>
      </c>
      <c r="E11644" s="125">
        <v>684.00599999999997</v>
      </c>
      <c r="F11644" s="125">
        <v>1.1190000000000282</v>
      </c>
      <c r="G11644" s="103" t="s">
        <v>167</v>
      </c>
      <c r="H11644" s="119">
        <f t="shared" si="3554"/>
        <v>1.6490000000000282</v>
      </c>
      <c r="I11644" s="125" t="s">
        <v>7415</v>
      </c>
      <c r="J11644" s="125">
        <v>69371.399999999994</v>
      </c>
      <c r="L11644" s="118">
        <v>0.43</v>
      </c>
    </row>
    <row r="11645" spans="1:12" x14ac:dyDescent="0.2">
      <c r="D11645" s="103"/>
      <c r="G11645" s="103"/>
    </row>
    <row r="11646" spans="1:12" x14ac:dyDescent="0.2">
      <c r="A11646" s="126" t="s">
        <v>7416</v>
      </c>
      <c r="B11646" s="127">
        <v>969452.321</v>
      </c>
      <c r="C11646" s="127">
        <v>6465868.7709999997</v>
      </c>
      <c r="D11646" s="103" t="s">
        <v>167</v>
      </c>
      <c r="E11646" s="125">
        <v>683.21</v>
      </c>
      <c r="F11646" s="125">
        <v>0.7459999999999809</v>
      </c>
      <c r="G11646" s="103" t="s">
        <v>167</v>
      </c>
      <c r="H11646" s="119">
        <f t="shared" ref="H11646:H11708" si="3555">F11646+L11646+0.1</f>
        <v>1.2759999999999809</v>
      </c>
      <c r="I11646" s="125" t="s">
        <v>7417</v>
      </c>
      <c r="J11646" s="125">
        <v>69374.990000000005</v>
      </c>
      <c r="L11646" s="118">
        <v>0.43</v>
      </c>
    </row>
    <row r="11647" spans="1:12" x14ac:dyDescent="0.2">
      <c r="D11647" s="103"/>
      <c r="G11647" s="103"/>
    </row>
    <row r="11648" spans="1:12" ht="15" x14ac:dyDescent="0.2">
      <c r="A11648" s="126">
        <v>4369</v>
      </c>
      <c r="B11648" s="127">
        <v>969455.74800000002</v>
      </c>
      <c r="C11648" s="127">
        <v>6465867.3679999998</v>
      </c>
      <c r="D11648" s="103" t="s">
        <v>167</v>
      </c>
      <c r="E11648" s="125">
        <v>683.34299999999996</v>
      </c>
      <c r="F11648" s="125">
        <v>0.94899999999995543</v>
      </c>
      <c r="G11648" s="103" t="s">
        <v>167</v>
      </c>
      <c r="H11648" s="119">
        <f t="shared" si="3555"/>
        <v>1.4789999999999555</v>
      </c>
      <c r="I11648" s="125" t="s">
        <v>7418</v>
      </c>
      <c r="J11648" s="125">
        <v>69408.7</v>
      </c>
      <c r="K11648" s="132" t="s">
        <v>7423</v>
      </c>
      <c r="L11648" s="118">
        <v>0.43</v>
      </c>
    </row>
    <row r="11649" spans="1:12" x14ac:dyDescent="0.2">
      <c r="D11649" s="103"/>
      <c r="G11649" s="103"/>
    </row>
    <row r="11650" spans="1:12" x14ac:dyDescent="0.2">
      <c r="A11650" s="126" t="s">
        <v>7419</v>
      </c>
      <c r="B11650" s="127">
        <v>969460.33700000006</v>
      </c>
      <c r="C11650" s="127">
        <v>6465864.8839999996</v>
      </c>
      <c r="D11650" s="103" t="s">
        <v>167</v>
      </c>
      <c r="E11650" s="125">
        <v>683.59799999999996</v>
      </c>
      <c r="F11650" s="125">
        <v>1.24899999999991</v>
      </c>
      <c r="G11650" s="103" t="s">
        <v>167</v>
      </c>
      <c r="H11650" s="119">
        <f t="shared" si="3555"/>
        <v>1.77899999999991</v>
      </c>
      <c r="I11650" s="125" t="s">
        <v>7420</v>
      </c>
      <c r="J11650" s="125">
        <v>69413.919999999998</v>
      </c>
      <c r="L11650" s="118">
        <v>0.43</v>
      </c>
    </row>
    <row r="11651" spans="1:12" x14ac:dyDescent="0.2">
      <c r="D11651" s="103"/>
      <c r="G11651" s="103"/>
    </row>
    <row r="11652" spans="1:12" x14ac:dyDescent="0.2">
      <c r="A11652" s="126">
        <v>4370</v>
      </c>
      <c r="B11652" s="127">
        <v>969466.62199999997</v>
      </c>
      <c r="C11652" s="127">
        <v>6465860.0590000004</v>
      </c>
      <c r="D11652" s="103" t="s">
        <v>167</v>
      </c>
      <c r="E11652" s="125">
        <v>683.81600000000003</v>
      </c>
      <c r="F11652" s="125">
        <v>1.61200000000008</v>
      </c>
      <c r="G11652" s="103" t="s">
        <v>167</v>
      </c>
      <c r="H11652" s="119">
        <f t="shared" si="3555"/>
        <v>2.1420000000000803</v>
      </c>
      <c r="I11652" s="125" t="s">
        <v>7421</v>
      </c>
      <c r="J11652" s="125">
        <v>69421.84</v>
      </c>
      <c r="L11652" s="118">
        <v>0.43</v>
      </c>
    </row>
    <row r="11653" spans="1:12" x14ac:dyDescent="0.2">
      <c r="D11653" s="103"/>
      <c r="G11653" s="103"/>
    </row>
    <row r="11654" spans="1:12" x14ac:dyDescent="0.2">
      <c r="A11654" s="126">
        <v>4400</v>
      </c>
      <c r="B11654" s="127">
        <v>969476.37399999995</v>
      </c>
      <c r="C11654" s="127">
        <v>6465851.6129999999</v>
      </c>
      <c r="D11654" s="103" t="s">
        <v>167</v>
      </c>
      <c r="E11654" s="125">
        <v>684.303</v>
      </c>
      <c r="F11654" s="125">
        <v>1.92999999999995</v>
      </c>
      <c r="G11654" s="103" t="s">
        <v>167</v>
      </c>
      <c r="H11654" s="119">
        <f t="shared" si="3555"/>
        <v>2.4599999999999502</v>
      </c>
      <c r="I11654" s="125" t="s">
        <v>7424</v>
      </c>
      <c r="J11654" s="125">
        <v>69434.740000000005</v>
      </c>
      <c r="L11654" s="118">
        <v>0.43</v>
      </c>
    </row>
    <row r="11655" spans="1:12" x14ac:dyDescent="0.2">
      <c r="D11655" s="103"/>
      <c r="G11655" s="103"/>
    </row>
    <row r="11656" spans="1:12" x14ac:dyDescent="0.2">
      <c r="A11656" s="126" t="s">
        <v>7425</v>
      </c>
      <c r="B11656" s="127">
        <v>969480.72</v>
      </c>
      <c r="C11656" s="127">
        <v>6465848.1519999998</v>
      </c>
      <c r="D11656" s="103" t="s">
        <v>167</v>
      </c>
      <c r="E11656" s="125">
        <v>684.47299999999996</v>
      </c>
      <c r="F11656" s="125">
        <v>1.8029999999999973</v>
      </c>
      <c r="G11656" s="103" t="s">
        <v>167</v>
      </c>
      <c r="H11656" s="119">
        <f t="shared" si="3555"/>
        <v>2.3329999999999975</v>
      </c>
      <c r="I11656" s="125" t="s">
        <v>7426</v>
      </c>
      <c r="J11656" s="125">
        <v>69440.31</v>
      </c>
      <c r="L11656" s="118">
        <v>0.43</v>
      </c>
    </row>
    <row r="11657" spans="1:12" x14ac:dyDescent="0.2">
      <c r="D11657" s="103"/>
      <c r="G11657" s="103"/>
    </row>
    <row r="11658" spans="1:12" x14ac:dyDescent="0.2">
      <c r="A11658" s="126" t="s">
        <v>7427</v>
      </c>
      <c r="B11658" s="127">
        <v>969483.72499999998</v>
      </c>
      <c r="C11658" s="127">
        <v>6465846.0449999999</v>
      </c>
      <c r="D11658" s="103" t="s">
        <v>167</v>
      </c>
      <c r="E11658" s="125">
        <v>684.72799999999995</v>
      </c>
      <c r="F11658" s="125">
        <v>1.8299999999999272</v>
      </c>
      <c r="G11658" s="103" t="s">
        <v>167</v>
      </c>
      <c r="H11658" s="119">
        <f t="shared" si="3555"/>
        <v>2.3599999999999275</v>
      </c>
      <c r="I11658" s="125" t="s">
        <v>7428</v>
      </c>
      <c r="J11658" s="125">
        <v>69443.98</v>
      </c>
      <c r="L11658" s="118">
        <v>0.43</v>
      </c>
    </row>
    <row r="11659" spans="1:12" x14ac:dyDescent="0.2">
      <c r="D11659" s="103"/>
      <c r="G11659" s="103"/>
    </row>
    <row r="11660" spans="1:12" x14ac:dyDescent="0.2">
      <c r="A11660" s="126">
        <v>4401</v>
      </c>
      <c r="B11660" s="127">
        <v>969490.58299999998</v>
      </c>
      <c r="C11660" s="127">
        <v>6465841.733</v>
      </c>
      <c r="D11660" s="103" t="s">
        <v>167</v>
      </c>
      <c r="E11660" s="125">
        <v>685.197</v>
      </c>
      <c r="F11660" s="125">
        <v>1.7939999999999827</v>
      </c>
      <c r="G11660" s="103" t="s">
        <v>167</v>
      </c>
      <c r="H11660" s="119">
        <f t="shared" si="3555"/>
        <v>2.323999999999983</v>
      </c>
      <c r="I11660" s="125" t="s">
        <v>7429</v>
      </c>
      <c r="J11660" s="125">
        <v>69452.100000000006</v>
      </c>
      <c r="L11660" s="118">
        <v>0.43</v>
      </c>
    </row>
    <row r="11661" spans="1:12" x14ac:dyDescent="0.2">
      <c r="D11661" s="103"/>
      <c r="G11661" s="103"/>
    </row>
    <row r="11662" spans="1:12" x14ac:dyDescent="0.2">
      <c r="A11662" s="126" t="s">
        <v>7430</v>
      </c>
      <c r="B11662" s="127">
        <v>969493.59100000001</v>
      </c>
      <c r="C11662" s="127">
        <v>6465839.8669999996</v>
      </c>
      <c r="D11662" s="103" t="s">
        <v>167</v>
      </c>
      <c r="E11662" s="125">
        <v>685.33900000000006</v>
      </c>
      <c r="F11662" s="125">
        <v>1.7660000000000764</v>
      </c>
      <c r="G11662" s="103" t="s">
        <v>167</v>
      </c>
      <c r="H11662" s="119">
        <f t="shared" si="3555"/>
        <v>2.2960000000000766</v>
      </c>
      <c r="I11662" s="125" t="s">
        <v>7431</v>
      </c>
      <c r="J11662" s="125">
        <v>69455.64</v>
      </c>
      <c r="L11662" s="118">
        <v>0.43</v>
      </c>
    </row>
    <row r="11663" spans="1:12" x14ac:dyDescent="0.2">
      <c r="D11663" s="103"/>
      <c r="G11663" s="103"/>
    </row>
    <row r="11664" spans="1:12" x14ac:dyDescent="0.2">
      <c r="A11664" s="126" t="s">
        <v>7432</v>
      </c>
      <c r="B11664" s="127">
        <v>969500.23499999999</v>
      </c>
      <c r="C11664" s="127">
        <v>6465835.9100000001</v>
      </c>
      <c r="D11664" s="103" t="s">
        <v>167</v>
      </c>
      <c r="E11664" s="125">
        <v>685.47</v>
      </c>
      <c r="F11664" s="125">
        <v>1.5640000000000782</v>
      </c>
      <c r="G11664" s="103" t="s">
        <v>167</v>
      </c>
      <c r="H11664" s="119">
        <f t="shared" si="3555"/>
        <v>2.3640000000000785</v>
      </c>
      <c r="I11664" s="125" t="s">
        <v>7433</v>
      </c>
      <c r="J11664" s="125">
        <v>69463.38</v>
      </c>
      <c r="L11664" s="118">
        <v>0.7</v>
      </c>
    </row>
    <row r="11665" spans="1:12" x14ac:dyDescent="0.2">
      <c r="D11665" s="103"/>
      <c r="G11665" s="103"/>
    </row>
    <row r="11666" spans="1:12" x14ac:dyDescent="0.2">
      <c r="A11666" s="126">
        <v>4402</v>
      </c>
      <c r="B11666" s="127">
        <v>969505.72</v>
      </c>
      <c r="C11666" s="127">
        <v>6465833.0109999999</v>
      </c>
      <c r="D11666" s="103" t="s">
        <v>167</v>
      </c>
      <c r="E11666" s="125">
        <v>685.18799999999999</v>
      </c>
      <c r="F11666" s="125">
        <v>2.0939999999999372</v>
      </c>
      <c r="G11666" s="103" t="s">
        <v>167</v>
      </c>
      <c r="H11666" s="119">
        <f t="shared" si="3555"/>
        <v>2.8939999999999375</v>
      </c>
      <c r="I11666" s="125" t="s">
        <v>7434</v>
      </c>
      <c r="J11666" s="125">
        <v>69469.67</v>
      </c>
      <c r="L11666" s="118">
        <v>0.7</v>
      </c>
    </row>
    <row r="11667" spans="1:12" x14ac:dyDescent="0.2">
      <c r="D11667" s="103"/>
      <c r="G11667" s="103"/>
    </row>
    <row r="11668" spans="1:12" x14ac:dyDescent="0.2">
      <c r="A11668" s="126" t="s">
        <v>7435</v>
      </c>
      <c r="B11668" s="127">
        <v>969510.51500000001</v>
      </c>
      <c r="C11668" s="127">
        <v>6465830.1289999997</v>
      </c>
      <c r="D11668" s="103" t="s">
        <v>167</v>
      </c>
      <c r="E11668" s="125">
        <v>683.19799999999998</v>
      </c>
      <c r="F11668" s="125">
        <v>1.5649999999999409</v>
      </c>
      <c r="G11668" s="103" t="s">
        <v>167</v>
      </c>
      <c r="H11668" s="119">
        <f t="shared" si="3555"/>
        <v>2.3649999999999411</v>
      </c>
      <c r="I11668" s="125" t="s">
        <v>7436</v>
      </c>
      <c r="J11668" s="125">
        <v>69475.45</v>
      </c>
      <c r="L11668" s="118">
        <v>0.7</v>
      </c>
    </row>
    <row r="11669" spans="1:12" x14ac:dyDescent="0.2">
      <c r="D11669" s="103"/>
      <c r="G11669" s="103"/>
    </row>
    <row r="11670" spans="1:12" x14ac:dyDescent="0.2">
      <c r="A11670" s="126" t="s">
        <v>7437</v>
      </c>
      <c r="B11670" s="127">
        <v>969517.96400000004</v>
      </c>
      <c r="C11670" s="127">
        <v>6465825.8210000005</v>
      </c>
      <c r="D11670" s="103" t="s">
        <v>167</v>
      </c>
      <c r="E11670" s="125">
        <v>680.08299999999997</v>
      </c>
      <c r="F11670" s="125">
        <v>0.90699999999992542</v>
      </c>
      <c r="G11670" s="103" t="s">
        <v>167</v>
      </c>
      <c r="H11670" s="119">
        <f t="shared" si="3555"/>
        <v>1.9069999999999254</v>
      </c>
      <c r="I11670" s="125" t="s">
        <v>7438</v>
      </c>
      <c r="J11670" s="125">
        <v>69484.399999999994</v>
      </c>
      <c r="L11670" s="118">
        <v>0.9</v>
      </c>
    </row>
    <row r="11671" spans="1:12" x14ac:dyDescent="0.2">
      <c r="D11671" s="103"/>
      <c r="G11671" s="103"/>
    </row>
    <row r="11672" spans="1:12" x14ac:dyDescent="0.2">
      <c r="A11672" s="126">
        <v>4403</v>
      </c>
      <c r="B11672" s="127">
        <v>969520.21699999995</v>
      </c>
      <c r="C11672" s="127">
        <v>6465824.3880000003</v>
      </c>
      <c r="D11672" s="103" t="s">
        <v>167</v>
      </c>
      <c r="E11672" s="125">
        <v>680.30899999999997</v>
      </c>
      <c r="F11672" s="125">
        <v>1.1899999999999409</v>
      </c>
      <c r="G11672" s="103" t="s">
        <v>167</v>
      </c>
      <c r="H11672" s="119">
        <f t="shared" si="3555"/>
        <v>2.1899999999999409</v>
      </c>
      <c r="I11672" s="125" t="s">
        <v>7439</v>
      </c>
      <c r="J11672" s="125">
        <v>69487.08</v>
      </c>
      <c r="L11672" s="118">
        <v>0.9</v>
      </c>
    </row>
    <row r="11673" spans="1:12" x14ac:dyDescent="0.2">
      <c r="D11673" s="103"/>
      <c r="G11673" s="103"/>
    </row>
    <row r="11674" spans="1:12" x14ac:dyDescent="0.2">
      <c r="A11674" s="126" t="s">
        <v>7440</v>
      </c>
      <c r="B11674" s="127">
        <v>969524.91200000001</v>
      </c>
      <c r="C11674" s="127">
        <v>6465818.9730000002</v>
      </c>
      <c r="D11674" s="103" t="s">
        <v>167</v>
      </c>
      <c r="E11674" s="125">
        <v>680.60900000000004</v>
      </c>
      <c r="F11674" s="125">
        <v>0.75999999999999091</v>
      </c>
      <c r="G11674" s="103" t="s">
        <v>167</v>
      </c>
      <c r="H11674" s="119">
        <f t="shared" si="3555"/>
        <v>1.7599999999999909</v>
      </c>
      <c r="I11674" s="125" t="s">
        <v>7441</v>
      </c>
      <c r="J11674" s="125">
        <v>69494.320000000007</v>
      </c>
      <c r="L11674" s="118">
        <v>0.9</v>
      </c>
    </row>
    <row r="11675" spans="1:12" x14ac:dyDescent="0.2">
      <c r="D11675" s="103"/>
      <c r="G11675" s="103"/>
    </row>
    <row r="11676" spans="1:12" x14ac:dyDescent="0.2">
      <c r="A11676" s="126" t="s">
        <v>7442</v>
      </c>
      <c r="B11676" s="127">
        <v>969526.29200000002</v>
      </c>
      <c r="C11676" s="127">
        <v>6465816.2599999998</v>
      </c>
      <c r="D11676" s="103" t="s">
        <v>167</v>
      </c>
      <c r="E11676" s="125">
        <v>680.673</v>
      </c>
      <c r="F11676" s="125">
        <v>0.64099999999996271</v>
      </c>
      <c r="G11676" s="103" t="s">
        <v>167</v>
      </c>
      <c r="H11676" s="119">
        <f t="shared" si="3555"/>
        <v>1.4409999999999628</v>
      </c>
      <c r="I11676" s="125" t="s">
        <v>7443</v>
      </c>
      <c r="J11676" s="125">
        <v>69497.37</v>
      </c>
      <c r="L11676" s="118">
        <v>0.7</v>
      </c>
    </row>
    <row r="11677" spans="1:12" x14ac:dyDescent="0.2">
      <c r="D11677" s="103"/>
      <c r="G11677" s="103"/>
    </row>
    <row r="11678" spans="1:12" x14ac:dyDescent="0.2">
      <c r="A11678" s="126">
        <v>4404</v>
      </c>
      <c r="B11678" s="127">
        <v>969530.71799999999</v>
      </c>
      <c r="C11678" s="127">
        <v>6465803.3969999999</v>
      </c>
      <c r="D11678" s="103" t="s">
        <v>167</v>
      </c>
      <c r="E11678" s="125">
        <v>680.91899999999998</v>
      </c>
      <c r="F11678" s="125">
        <v>0.77199999999993452</v>
      </c>
      <c r="G11678" s="103" t="s">
        <v>167</v>
      </c>
      <c r="H11678" s="119">
        <f t="shared" si="3555"/>
        <v>1.5719999999999346</v>
      </c>
      <c r="I11678" s="125" t="s">
        <v>7444</v>
      </c>
      <c r="J11678" s="125">
        <v>69510.98</v>
      </c>
      <c r="L11678" s="118">
        <v>0.7</v>
      </c>
    </row>
    <row r="11679" spans="1:12" x14ac:dyDescent="0.2">
      <c r="D11679" s="103"/>
      <c r="G11679" s="103"/>
    </row>
    <row r="11680" spans="1:12" x14ac:dyDescent="0.2">
      <c r="A11680" s="126">
        <v>4405</v>
      </c>
      <c r="B11680" s="127">
        <v>969533.69200000004</v>
      </c>
      <c r="C11680" s="127">
        <v>6465793.6789999995</v>
      </c>
      <c r="D11680" s="103" t="s">
        <v>167</v>
      </c>
      <c r="E11680" s="125">
        <v>681.13900000000001</v>
      </c>
      <c r="F11680" s="125">
        <v>0.68100000000004002</v>
      </c>
      <c r="G11680" s="103" t="s">
        <v>167</v>
      </c>
      <c r="H11680" s="119">
        <f t="shared" si="3555"/>
        <v>1.4810000000000401</v>
      </c>
      <c r="I11680" s="125" t="s">
        <v>7445</v>
      </c>
      <c r="J11680" s="125">
        <v>69521.149999999994</v>
      </c>
      <c r="L11680" s="118">
        <v>0.7</v>
      </c>
    </row>
    <row r="11681" spans="1:12" x14ac:dyDescent="0.2">
      <c r="D11681" s="103"/>
      <c r="G11681" s="103"/>
    </row>
    <row r="11682" spans="1:12" x14ac:dyDescent="0.2">
      <c r="A11682" s="126" t="s">
        <v>7446</v>
      </c>
      <c r="B11682" s="127">
        <v>969535.55700000003</v>
      </c>
      <c r="C11682" s="127">
        <v>6465787.5060000001</v>
      </c>
      <c r="D11682" s="103" t="s">
        <v>167</v>
      </c>
      <c r="E11682" s="125">
        <v>681.25900000000001</v>
      </c>
      <c r="F11682" s="125">
        <v>0.66700000000003001</v>
      </c>
      <c r="G11682" s="103" t="s">
        <v>167</v>
      </c>
      <c r="H11682" s="119">
        <f t="shared" si="3555"/>
        <v>1.4670000000000301</v>
      </c>
      <c r="I11682" s="125" t="s">
        <v>7447</v>
      </c>
      <c r="J11682" s="125">
        <v>69527.600000000006</v>
      </c>
      <c r="L11682" s="118">
        <v>0.7</v>
      </c>
    </row>
    <row r="11683" spans="1:12" x14ac:dyDescent="0.2">
      <c r="D11683" s="103"/>
      <c r="G11683" s="103"/>
    </row>
    <row r="11684" spans="1:12" x14ac:dyDescent="0.2">
      <c r="A11684" s="126">
        <v>4406</v>
      </c>
      <c r="B11684" s="127">
        <v>969539.804</v>
      </c>
      <c r="C11684" s="127">
        <v>6465774.9189999998</v>
      </c>
      <c r="D11684" s="103" t="s">
        <v>167</v>
      </c>
      <c r="E11684" s="125">
        <v>681.40800000000002</v>
      </c>
      <c r="F11684" s="125">
        <v>0.67700000000002092</v>
      </c>
      <c r="G11684" s="103" t="s">
        <v>167</v>
      </c>
      <c r="H11684" s="119">
        <f t="shared" si="3555"/>
        <v>1.477000000000021</v>
      </c>
      <c r="I11684" s="125" t="s">
        <v>7448</v>
      </c>
      <c r="J11684" s="125">
        <v>69540.88</v>
      </c>
      <c r="L11684" s="118">
        <v>0.7</v>
      </c>
    </row>
    <row r="11685" spans="1:12" x14ac:dyDescent="0.2">
      <c r="D11685" s="103"/>
      <c r="G11685" s="103"/>
    </row>
    <row r="11686" spans="1:12" x14ac:dyDescent="0.2">
      <c r="A11686" s="126">
        <v>4407</v>
      </c>
      <c r="B11686" s="127">
        <v>969545.99699999997</v>
      </c>
      <c r="C11686" s="127">
        <v>6465755.9730000002</v>
      </c>
      <c r="D11686" s="103" t="s">
        <v>167</v>
      </c>
      <c r="E11686" s="125">
        <v>681.947</v>
      </c>
      <c r="F11686" s="125">
        <v>0.70699999999999363</v>
      </c>
      <c r="G11686" s="103" t="s">
        <v>167</v>
      </c>
      <c r="H11686" s="119">
        <f t="shared" si="3555"/>
        <v>1.5069999999999937</v>
      </c>
      <c r="I11686" s="125" t="s">
        <v>7449</v>
      </c>
      <c r="J11686" s="125">
        <v>69560.820000000007</v>
      </c>
      <c r="L11686" s="118">
        <v>0.7</v>
      </c>
    </row>
    <row r="11687" spans="1:12" x14ac:dyDescent="0.2">
      <c r="D11687" s="103"/>
      <c r="G11687" s="103"/>
    </row>
    <row r="11688" spans="1:12" x14ac:dyDescent="0.2">
      <c r="A11688" s="126" t="s">
        <v>7450</v>
      </c>
      <c r="B11688" s="127">
        <v>969550.34400000004</v>
      </c>
      <c r="C11688" s="127">
        <v>6465742.3849999998</v>
      </c>
      <c r="D11688" s="103" t="s">
        <v>167</v>
      </c>
      <c r="E11688" s="125">
        <v>682.25199999999995</v>
      </c>
      <c r="F11688" s="125">
        <v>0.7339999999999236</v>
      </c>
      <c r="G11688" s="103" t="s">
        <v>167</v>
      </c>
      <c r="H11688" s="119">
        <f t="shared" si="3555"/>
        <v>1.5339999999999236</v>
      </c>
      <c r="I11688" s="125" t="s">
        <v>7451</v>
      </c>
      <c r="J11688" s="125">
        <v>69575.09</v>
      </c>
      <c r="L11688" s="118">
        <v>0.7</v>
      </c>
    </row>
    <row r="11689" spans="1:12" x14ac:dyDescent="0.2">
      <c r="D11689" s="103"/>
      <c r="G11689" s="103"/>
    </row>
    <row r="11690" spans="1:12" x14ac:dyDescent="0.2">
      <c r="A11690" s="126">
        <v>4408</v>
      </c>
      <c r="B11690" s="127">
        <v>969552.09</v>
      </c>
      <c r="C11690" s="127">
        <v>6465737.2170000002</v>
      </c>
      <c r="D11690" s="103" t="s">
        <v>167</v>
      </c>
      <c r="E11690" s="125">
        <v>682.33199999999999</v>
      </c>
      <c r="F11690" s="125">
        <v>0.73000000000001819</v>
      </c>
      <c r="G11690" s="103" t="s">
        <v>167</v>
      </c>
      <c r="H11690" s="119">
        <f t="shared" si="3555"/>
        <v>1.5300000000000182</v>
      </c>
      <c r="I11690" s="125" t="s">
        <v>7452</v>
      </c>
      <c r="J11690" s="125">
        <v>69580.539999999994</v>
      </c>
      <c r="L11690" s="118">
        <v>0.7</v>
      </c>
    </row>
    <row r="11691" spans="1:12" x14ac:dyDescent="0.2">
      <c r="D11691" s="103"/>
      <c r="G11691" s="103"/>
    </row>
    <row r="11692" spans="1:12" x14ac:dyDescent="0.2">
      <c r="A11692" s="126" t="s">
        <v>7453</v>
      </c>
      <c r="B11692" s="127">
        <v>969554.01199999999</v>
      </c>
      <c r="C11692" s="127">
        <v>6465732.0889999997</v>
      </c>
      <c r="D11692" s="103" t="s">
        <v>167</v>
      </c>
      <c r="E11692" s="125">
        <v>682.44600000000003</v>
      </c>
      <c r="F11692" s="125">
        <v>0.67799999999999727</v>
      </c>
      <c r="G11692" s="103" t="s">
        <v>167</v>
      </c>
      <c r="H11692" s="119">
        <f t="shared" si="3555"/>
        <v>1.4779999999999973</v>
      </c>
      <c r="I11692" s="125" t="s">
        <v>7454</v>
      </c>
      <c r="J11692" s="125">
        <v>69586.02</v>
      </c>
      <c r="L11692" s="118">
        <v>0.7</v>
      </c>
    </row>
    <row r="11693" spans="1:12" x14ac:dyDescent="0.2">
      <c r="D11693" s="103"/>
      <c r="G11693" s="103"/>
    </row>
    <row r="11694" spans="1:12" x14ac:dyDescent="0.2">
      <c r="A11694" s="126" t="s">
        <v>7455</v>
      </c>
      <c r="B11694" s="127">
        <v>969556.53700000001</v>
      </c>
      <c r="C11694" s="127">
        <v>6465725.4630000005</v>
      </c>
      <c r="D11694" s="103" t="s">
        <v>167</v>
      </c>
      <c r="E11694" s="125">
        <v>682.56100000000004</v>
      </c>
      <c r="F11694" s="125">
        <v>0.67600000000004457</v>
      </c>
      <c r="G11694" s="103" t="s">
        <v>167</v>
      </c>
      <c r="H11694" s="119">
        <f t="shared" si="3555"/>
        <v>1.2060000000000446</v>
      </c>
      <c r="I11694" s="125" t="s">
        <v>7456</v>
      </c>
      <c r="J11694" s="125">
        <v>69593.11</v>
      </c>
      <c r="L11694" s="118">
        <v>0.43</v>
      </c>
    </row>
    <row r="11695" spans="1:12" x14ac:dyDescent="0.2">
      <c r="D11695" s="103"/>
      <c r="G11695" s="103"/>
    </row>
    <row r="11696" spans="1:12" x14ac:dyDescent="0.2">
      <c r="A11696" s="126">
        <v>4409</v>
      </c>
      <c r="B11696" s="127">
        <v>969558.69799999997</v>
      </c>
      <c r="C11696" s="127">
        <v>6465719.9210000001</v>
      </c>
      <c r="D11696" s="103" t="s">
        <v>167</v>
      </c>
      <c r="E11696" s="125">
        <v>682.69399999999996</v>
      </c>
      <c r="F11696" s="125">
        <v>0.82299999999997908</v>
      </c>
      <c r="G11696" s="103" t="s">
        <v>167</v>
      </c>
      <c r="H11696" s="119">
        <f t="shared" si="3555"/>
        <v>1.3529999999999791</v>
      </c>
      <c r="I11696" s="125" t="s">
        <v>7457</v>
      </c>
      <c r="J11696" s="125">
        <v>69599.06</v>
      </c>
      <c r="L11696" s="118">
        <v>0.43</v>
      </c>
    </row>
    <row r="11697" spans="1:12" x14ac:dyDescent="0.2">
      <c r="D11697" s="103"/>
      <c r="G11697" s="103"/>
    </row>
    <row r="11698" spans="1:12" x14ac:dyDescent="0.2">
      <c r="A11698" s="126">
        <v>4410</v>
      </c>
      <c r="B11698" s="127">
        <v>969568.05299999996</v>
      </c>
      <c r="C11698" s="127">
        <v>6465699.3289999999</v>
      </c>
      <c r="D11698" s="103" t="s">
        <v>167</v>
      </c>
      <c r="E11698" s="125">
        <v>683.05</v>
      </c>
      <c r="F11698" s="125">
        <v>0.66800000000000637</v>
      </c>
      <c r="G11698" s="103" t="s">
        <v>167</v>
      </c>
      <c r="H11698" s="119">
        <f t="shared" si="3555"/>
        <v>1.4680000000000064</v>
      </c>
      <c r="I11698" s="125" t="s">
        <v>7458</v>
      </c>
      <c r="J11698" s="125">
        <v>69621.7</v>
      </c>
      <c r="L11698" s="118">
        <v>0.7</v>
      </c>
    </row>
    <row r="11699" spans="1:12" x14ac:dyDescent="0.2">
      <c r="D11699" s="103"/>
      <c r="G11699" s="103"/>
    </row>
    <row r="11700" spans="1:12" x14ac:dyDescent="0.2">
      <c r="A11700" s="126" t="s">
        <v>7459</v>
      </c>
      <c r="B11700" s="127">
        <v>969574.125</v>
      </c>
      <c r="C11700" s="127">
        <v>6465687.75</v>
      </c>
      <c r="D11700" s="103" t="s">
        <v>167</v>
      </c>
      <c r="E11700" s="125">
        <v>683.27200000000005</v>
      </c>
      <c r="F11700" s="125">
        <v>0.68600000000003547</v>
      </c>
      <c r="G11700" s="103" t="s">
        <v>167</v>
      </c>
      <c r="H11700" s="119">
        <f t="shared" si="3555"/>
        <v>1.4860000000000355</v>
      </c>
      <c r="I11700" s="125" t="s">
        <v>7460</v>
      </c>
      <c r="J11700" s="125">
        <v>69634.78</v>
      </c>
      <c r="L11700" s="118">
        <v>0.7</v>
      </c>
    </row>
    <row r="11701" spans="1:12" x14ac:dyDescent="0.2">
      <c r="D11701" s="103"/>
      <c r="G11701" s="103"/>
    </row>
    <row r="11702" spans="1:12" x14ac:dyDescent="0.2">
      <c r="A11702" s="126">
        <v>4411</v>
      </c>
      <c r="B11702" s="127">
        <v>969578.52800000005</v>
      </c>
      <c r="C11702" s="127">
        <v>6465679.9749999996</v>
      </c>
      <c r="D11702" s="103" t="s">
        <v>167</v>
      </c>
      <c r="E11702" s="125">
        <v>683.38499999999999</v>
      </c>
      <c r="F11702" s="125">
        <v>0.7279999999999518</v>
      </c>
      <c r="G11702" s="103" t="s">
        <v>167</v>
      </c>
      <c r="H11702" s="119">
        <f t="shared" si="3555"/>
        <v>1.5279999999999518</v>
      </c>
      <c r="I11702" s="125" t="s">
        <v>7461</v>
      </c>
      <c r="J11702" s="125">
        <v>69643.710000000006</v>
      </c>
      <c r="L11702" s="118">
        <v>0.7</v>
      </c>
    </row>
    <row r="11703" spans="1:12" x14ac:dyDescent="0.2">
      <c r="D11703" s="103"/>
      <c r="G11703" s="103"/>
    </row>
    <row r="11704" spans="1:12" x14ac:dyDescent="0.2">
      <c r="A11704" s="126" t="s">
        <v>7462</v>
      </c>
      <c r="B11704" s="127">
        <v>969582.48699999996</v>
      </c>
      <c r="C11704" s="127">
        <v>6465673.8420000002</v>
      </c>
      <c r="D11704" s="103" t="s">
        <v>167</v>
      </c>
      <c r="E11704" s="125">
        <v>683.48400000000004</v>
      </c>
      <c r="F11704" s="125">
        <v>0.69700000000000273</v>
      </c>
      <c r="G11704" s="103" t="s">
        <v>167</v>
      </c>
      <c r="H11704" s="119">
        <f t="shared" si="3555"/>
        <v>1.4970000000000028</v>
      </c>
      <c r="I11704" s="125" t="s">
        <v>7463</v>
      </c>
      <c r="J11704" s="125">
        <v>69651.009999999995</v>
      </c>
      <c r="L11704" s="118">
        <v>0.7</v>
      </c>
    </row>
    <row r="11705" spans="1:12" x14ac:dyDescent="0.2">
      <c r="D11705" s="103"/>
      <c r="G11705" s="103"/>
    </row>
    <row r="11706" spans="1:12" x14ac:dyDescent="0.2">
      <c r="A11706" s="126">
        <v>4412</v>
      </c>
      <c r="B11706" s="127">
        <v>969589.18400000001</v>
      </c>
      <c r="C11706" s="127">
        <v>6465665.267</v>
      </c>
      <c r="D11706" s="103" t="s">
        <v>167</v>
      </c>
      <c r="E11706" s="125">
        <v>683.49</v>
      </c>
      <c r="F11706" s="125">
        <v>0.68399999999996908</v>
      </c>
      <c r="G11706" s="103" t="s">
        <v>167</v>
      </c>
      <c r="H11706" s="119">
        <f t="shared" si="3555"/>
        <v>1.4839999999999691</v>
      </c>
      <c r="I11706" s="125" t="s">
        <v>7464</v>
      </c>
      <c r="J11706" s="125">
        <v>69661.899999999994</v>
      </c>
      <c r="L11706" s="118">
        <v>0.7</v>
      </c>
    </row>
    <row r="11707" spans="1:12" x14ac:dyDescent="0.2">
      <c r="D11707" s="103"/>
      <c r="G11707" s="103"/>
    </row>
    <row r="11708" spans="1:12" x14ac:dyDescent="0.2">
      <c r="A11708" s="126">
        <v>4413</v>
      </c>
      <c r="B11708" s="127">
        <v>969601.80799999996</v>
      </c>
      <c r="C11708" s="127">
        <v>6465650.4979999997</v>
      </c>
      <c r="D11708" s="103" t="s">
        <v>167</v>
      </c>
      <c r="E11708" s="125">
        <v>683.48199999999997</v>
      </c>
      <c r="F11708" s="125">
        <v>0.66999999999995907</v>
      </c>
      <c r="G11708" s="103" t="s">
        <v>167</v>
      </c>
      <c r="H11708" s="119">
        <f t="shared" si="3555"/>
        <v>1.4699999999999591</v>
      </c>
      <c r="I11708" s="125" t="s">
        <v>7465</v>
      </c>
      <c r="J11708" s="125">
        <v>69681.33</v>
      </c>
      <c r="L11708" s="118">
        <v>0.7</v>
      </c>
    </row>
    <row r="11709" spans="1:12" x14ac:dyDescent="0.2">
      <c r="D11709" s="103"/>
      <c r="G11709" s="103"/>
    </row>
    <row r="11710" spans="1:12" x14ac:dyDescent="0.2">
      <c r="A11710" s="126">
        <v>4414</v>
      </c>
      <c r="B11710" s="127">
        <v>969615.92500000005</v>
      </c>
      <c r="C11710" s="127">
        <v>6465635.926</v>
      </c>
      <c r="D11710" s="103" t="s">
        <v>167</v>
      </c>
      <c r="E11710" s="125">
        <v>683.32799999999997</v>
      </c>
      <c r="F11710" s="125">
        <v>0.69100000000003092</v>
      </c>
      <c r="G11710" s="103" t="s">
        <v>167</v>
      </c>
      <c r="H11710" s="119">
        <f t="shared" ref="H11710:H11772" si="3556">F11710+L11710+0.1</f>
        <v>1.491000000000031</v>
      </c>
      <c r="I11710" s="125" t="s">
        <v>7466</v>
      </c>
      <c r="J11710" s="125">
        <v>69701.63</v>
      </c>
      <c r="L11710" s="118">
        <v>0.7</v>
      </c>
    </row>
    <row r="11711" spans="1:12" x14ac:dyDescent="0.2">
      <c r="D11711" s="103"/>
      <c r="G11711" s="103"/>
    </row>
    <row r="11712" spans="1:12" x14ac:dyDescent="0.2">
      <c r="A11712" s="126" t="s">
        <v>7467</v>
      </c>
      <c r="B11712" s="127">
        <v>969625.94799999997</v>
      </c>
      <c r="C11712" s="127">
        <v>6465627.1840000004</v>
      </c>
      <c r="D11712" s="103" t="s">
        <v>167</v>
      </c>
      <c r="E11712" s="125">
        <v>683.11400000000003</v>
      </c>
      <c r="F11712" s="125">
        <v>0.68000000000006366</v>
      </c>
      <c r="G11712" s="103" t="s">
        <v>167</v>
      </c>
      <c r="H11712" s="119">
        <f t="shared" si="3556"/>
        <v>1.4800000000000637</v>
      </c>
      <c r="I11712" s="125" t="s">
        <v>7468</v>
      </c>
      <c r="J11712" s="125">
        <v>69714.929999999993</v>
      </c>
      <c r="L11712" s="118">
        <v>0.7</v>
      </c>
    </row>
    <row r="11713" spans="1:12" x14ac:dyDescent="0.2">
      <c r="D11713" s="103"/>
      <c r="G11713" s="103"/>
    </row>
    <row r="11714" spans="1:12" x14ac:dyDescent="0.2">
      <c r="A11714" s="126">
        <v>4415</v>
      </c>
      <c r="B11714" s="127">
        <v>969630.94799999997</v>
      </c>
      <c r="C11714" s="127">
        <v>6465623.4469999997</v>
      </c>
      <c r="D11714" s="103" t="s">
        <v>167</v>
      </c>
      <c r="E11714" s="125">
        <v>683.03399999999999</v>
      </c>
      <c r="F11714" s="125">
        <v>0.68299999999999272</v>
      </c>
      <c r="G11714" s="103" t="s">
        <v>167</v>
      </c>
      <c r="H11714" s="119">
        <f t="shared" si="3556"/>
        <v>1.4829999999999928</v>
      </c>
      <c r="I11714" s="125" t="s">
        <v>7469</v>
      </c>
      <c r="J11714" s="125">
        <v>69721.17</v>
      </c>
      <c r="L11714" s="118">
        <v>0.7</v>
      </c>
    </row>
    <row r="11715" spans="1:12" x14ac:dyDescent="0.2">
      <c r="D11715" s="103"/>
      <c r="G11715" s="103"/>
    </row>
    <row r="11716" spans="1:12" x14ac:dyDescent="0.2">
      <c r="A11716" s="126">
        <v>4416</v>
      </c>
      <c r="B11716" s="127">
        <v>969647.25100000005</v>
      </c>
      <c r="C11716" s="127">
        <v>6465611.46</v>
      </c>
      <c r="D11716" s="103" t="s">
        <v>167</v>
      </c>
      <c r="E11716" s="125">
        <v>682.67100000000005</v>
      </c>
      <c r="F11716" s="125">
        <v>0.65800000000001546</v>
      </c>
      <c r="G11716" s="103" t="s">
        <v>167</v>
      </c>
      <c r="H11716" s="119">
        <f t="shared" si="3556"/>
        <v>1.4580000000000155</v>
      </c>
      <c r="I11716" s="125" t="s">
        <v>7470</v>
      </c>
      <c r="J11716" s="125">
        <v>69741.41</v>
      </c>
      <c r="L11716" s="118">
        <v>0.7</v>
      </c>
    </row>
    <row r="11717" spans="1:12" x14ac:dyDescent="0.2">
      <c r="D11717" s="103"/>
      <c r="G11717" s="103"/>
    </row>
    <row r="11718" spans="1:12" x14ac:dyDescent="0.2">
      <c r="A11718" s="126">
        <v>4417</v>
      </c>
      <c r="B11718" s="127">
        <v>969664.79799999995</v>
      </c>
      <c r="C11718" s="127">
        <v>6465600.9579999996</v>
      </c>
      <c r="D11718" s="103" t="s">
        <v>167</v>
      </c>
      <c r="E11718" s="125">
        <v>682.22</v>
      </c>
      <c r="F11718" s="125">
        <v>0.77300000000002456</v>
      </c>
      <c r="G11718" s="103" t="s">
        <v>167</v>
      </c>
      <c r="H11718" s="119">
        <f t="shared" si="3556"/>
        <v>1.5730000000000246</v>
      </c>
      <c r="I11718" s="125" t="s">
        <v>7471</v>
      </c>
      <c r="J11718" s="125">
        <v>69761.88</v>
      </c>
      <c r="L11718" s="118">
        <v>0.7</v>
      </c>
    </row>
    <row r="11719" spans="1:12" x14ac:dyDescent="0.2">
      <c r="D11719" s="103"/>
      <c r="G11719" s="103"/>
    </row>
    <row r="11720" spans="1:12" x14ac:dyDescent="0.2">
      <c r="A11720" s="126">
        <v>4418</v>
      </c>
      <c r="B11720" s="127">
        <v>969682.81299999997</v>
      </c>
      <c r="C11720" s="127">
        <v>6465592.3329999996</v>
      </c>
      <c r="D11720" s="103" t="s">
        <v>167</v>
      </c>
      <c r="E11720" s="125">
        <v>681.77200000000005</v>
      </c>
      <c r="F11720" s="125">
        <v>0.65899999999999181</v>
      </c>
      <c r="G11720" s="103" t="s">
        <v>167</v>
      </c>
      <c r="H11720" s="119">
        <f t="shared" si="3556"/>
        <v>1.4589999999999919</v>
      </c>
      <c r="I11720" s="125" t="s">
        <v>7472</v>
      </c>
      <c r="J11720" s="125">
        <v>69781.86</v>
      </c>
      <c r="L11720" s="118">
        <v>0.7</v>
      </c>
    </row>
    <row r="11721" spans="1:12" x14ac:dyDescent="0.2">
      <c r="D11721" s="103"/>
      <c r="G11721" s="103"/>
    </row>
    <row r="11722" spans="1:12" x14ac:dyDescent="0.2">
      <c r="A11722" s="126" t="s">
        <v>7473</v>
      </c>
      <c r="B11722" s="127">
        <v>969694.08799999999</v>
      </c>
      <c r="C11722" s="127">
        <v>6465587.9230000004</v>
      </c>
      <c r="D11722" s="103" t="s">
        <v>167</v>
      </c>
      <c r="E11722" s="125">
        <v>681.51099999999997</v>
      </c>
      <c r="F11722" s="125">
        <v>0.67799999999999727</v>
      </c>
      <c r="G11722" s="103" t="s">
        <v>167</v>
      </c>
      <c r="H11722" s="119">
        <f t="shared" si="3556"/>
        <v>1.4779999999999973</v>
      </c>
      <c r="I11722" s="125" t="s">
        <v>7474</v>
      </c>
      <c r="J11722" s="125">
        <v>69793.97</v>
      </c>
      <c r="L11722" s="118">
        <v>0.7</v>
      </c>
    </row>
    <row r="11723" spans="1:12" x14ac:dyDescent="0.2">
      <c r="D11723" s="103"/>
      <c r="G11723" s="103"/>
    </row>
    <row r="11724" spans="1:12" x14ac:dyDescent="0.2">
      <c r="A11724" s="126">
        <v>4419</v>
      </c>
      <c r="B11724" s="127">
        <v>969701.67700000003</v>
      </c>
      <c r="C11724" s="127">
        <v>6465585.1600000001</v>
      </c>
      <c r="D11724" s="103" t="s">
        <v>167</v>
      </c>
      <c r="E11724" s="125">
        <v>681.30799999999999</v>
      </c>
      <c r="F11724" s="125">
        <v>0.70199999999999818</v>
      </c>
      <c r="G11724" s="103" t="s">
        <v>167</v>
      </c>
      <c r="H11724" s="119">
        <f t="shared" si="3556"/>
        <v>1.5019999999999982</v>
      </c>
      <c r="I11724" s="125" t="s">
        <v>7475</v>
      </c>
      <c r="J11724" s="125">
        <v>69802.05</v>
      </c>
      <c r="L11724" s="118">
        <v>0.7</v>
      </c>
    </row>
    <row r="11725" spans="1:12" x14ac:dyDescent="0.2">
      <c r="D11725" s="103"/>
      <c r="G11725" s="103"/>
    </row>
    <row r="11726" spans="1:12" x14ac:dyDescent="0.2">
      <c r="A11726" s="126">
        <v>4420</v>
      </c>
      <c r="B11726" s="127">
        <v>969720.55099999998</v>
      </c>
      <c r="C11726" s="127">
        <v>6465579.6200000001</v>
      </c>
      <c r="D11726" s="103" t="s">
        <v>167</v>
      </c>
      <c r="E11726" s="125">
        <v>681.05399999999997</v>
      </c>
      <c r="F11726" s="125">
        <v>0.66300000000001091</v>
      </c>
      <c r="G11726" s="103" t="s">
        <v>167</v>
      </c>
      <c r="H11726" s="119">
        <f t="shared" si="3556"/>
        <v>1.463000000000011</v>
      </c>
      <c r="I11726" s="125" t="s">
        <v>7476</v>
      </c>
      <c r="J11726" s="125">
        <v>69821.72</v>
      </c>
      <c r="L11726" s="118">
        <v>0.7</v>
      </c>
    </row>
    <row r="11727" spans="1:12" x14ac:dyDescent="0.2">
      <c r="D11727" s="103"/>
      <c r="G11727" s="103"/>
    </row>
    <row r="11728" spans="1:12" x14ac:dyDescent="0.2">
      <c r="A11728" s="126">
        <v>4421</v>
      </c>
      <c r="B11728" s="127">
        <v>969746.67799999996</v>
      </c>
      <c r="C11728" s="127">
        <v>6465572.5530000003</v>
      </c>
      <c r="D11728" s="103" t="s">
        <v>167</v>
      </c>
      <c r="E11728" s="125">
        <v>680.71</v>
      </c>
      <c r="F11728" s="125">
        <v>0.63999999999998636</v>
      </c>
      <c r="G11728" s="103" t="s">
        <v>167</v>
      </c>
      <c r="H11728" s="119">
        <f t="shared" si="3556"/>
        <v>1.4399999999999864</v>
      </c>
      <c r="I11728" s="125" t="s">
        <v>7477</v>
      </c>
      <c r="J11728" s="125">
        <v>69848.789999999994</v>
      </c>
      <c r="L11728" s="118">
        <v>0.7</v>
      </c>
    </row>
    <row r="11729" spans="1:12" x14ac:dyDescent="0.2">
      <c r="D11729" s="103"/>
      <c r="G11729" s="103"/>
    </row>
    <row r="11730" spans="1:12" x14ac:dyDescent="0.2">
      <c r="A11730" s="126" t="s">
        <v>7478</v>
      </c>
      <c r="B11730" s="127">
        <v>969755.51199999999</v>
      </c>
      <c r="C11730" s="127">
        <v>6465570.6560000004</v>
      </c>
      <c r="D11730" s="103" t="s">
        <v>167</v>
      </c>
      <c r="E11730" s="125">
        <v>680.81399999999996</v>
      </c>
      <c r="F11730" s="125">
        <v>0.70999999999992269</v>
      </c>
      <c r="G11730" s="103" t="s">
        <v>167</v>
      </c>
      <c r="H11730" s="119">
        <f t="shared" si="3556"/>
        <v>1.5099999999999227</v>
      </c>
      <c r="I11730" s="125" t="s">
        <v>7479</v>
      </c>
      <c r="J11730" s="125">
        <v>69857.820000000007</v>
      </c>
      <c r="L11730" s="118">
        <v>0.7</v>
      </c>
    </row>
    <row r="11731" spans="1:12" x14ac:dyDescent="0.2">
      <c r="D11731" s="103"/>
      <c r="G11731" s="103"/>
    </row>
    <row r="11732" spans="1:12" x14ac:dyDescent="0.2">
      <c r="A11732" s="126">
        <v>4422</v>
      </c>
      <c r="B11732" s="127">
        <v>969764.63100000005</v>
      </c>
      <c r="C11732" s="127">
        <v>6465568.858</v>
      </c>
      <c r="D11732" s="103" t="s">
        <v>167</v>
      </c>
      <c r="E11732" s="125">
        <v>681.00900000000001</v>
      </c>
      <c r="F11732" s="125">
        <v>0.73300000000006094</v>
      </c>
      <c r="G11732" s="103" t="s">
        <v>167</v>
      </c>
      <c r="H11732" s="119">
        <f t="shared" si="3556"/>
        <v>1.533000000000061</v>
      </c>
      <c r="I11732" s="125" t="s">
        <v>7480</v>
      </c>
      <c r="J11732" s="125">
        <v>69867.12</v>
      </c>
      <c r="L11732" s="118">
        <v>0.7</v>
      </c>
    </row>
    <row r="11733" spans="1:12" x14ac:dyDescent="0.2">
      <c r="D11733" s="103"/>
      <c r="G11733" s="103"/>
    </row>
    <row r="11734" spans="1:12" x14ac:dyDescent="0.2">
      <c r="A11734" s="126" t="s">
        <v>7481</v>
      </c>
      <c r="B11734" s="127">
        <v>969770.94700000004</v>
      </c>
      <c r="C11734" s="127">
        <v>6465567.6749999998</v>
      </c>
      <c r="D11734" s="103" t="s">
        <v>167</v>
      </c>
      <c r="E11734" s="125">
        <v>681.14400000000001</v>
      </c>
      <c r="F11734" s="125">
        <v>0.72299999999995634</v>
      </c>
      <c r="G11734" s="103" t="s">
        <v>167</v>
      </c>
      <c r="H11734" s="119">
        <f t="shared" si="3556"/>
        <v>1.5229999999999564</v>
      </c>
      <c r="I11734" s="125" t="s">
        <v>7482</v>
      </c>
      <c r="J11734" s="125">
        <v>69873.55</v>
      </c>
      <c r="L11734" s="118">
        <v>0.7</v>
      </c>
    </row>
    <row r="11735" spans="1:12" x14ac:dyDescent="0.2">
      <c r="D11735" s="103"/>
      <c r="G11735" s="103"/>
    </row>
    <row r="11736" spans="1:12" x14ac:dyDescent="0.2">
      <c r="A11736" s="126">
        <v>4423</v>
      </c>
      <c r="B11736" s="127">
        <v>969777.68099999998</v>
      </c>
      <c r="C11736" s="127">
        <v>6465566.5640000002</v>
      </c>
      <c r="D11736" s="103" t="s">
        <v>167</v>
      </c>
      <c r="E11736" s="125">
        <v>681.34500000000003</v>
      </c>
      <c r="F11736" s="125">
        <v>0.71500000000003183</v>
      </c>
      <c r="G11736" s="103" t="s">
        <v>167</v>
      </c>
      <c r="H11736" s="119">
        <f t="shared" si="3556"/>
        <v>1.5150000000000319</v>
      </c>
      <c r="I11736" s="125" t="s">
        <v>7483</v>
      </c>
      <c r="J11736" s="125">
        <v>69880.38</v>
      </c>
      <c r="L11736" s="118">
        <v>0.7</v>
      </c>
    </row>
    <row r="11737" spans="1:12" x14ac:dyDescent="0.2">
      <c r="D11737" s="103"/>
      <c r="G11737" s="103"/>
    </row>
    <row r="11738" spans="1:12" x14ac:dyDescent="0.2">
      <c r="A11738" s="126" t="s">
        <v>7484</v>
      </c>
      <c r="B11738" s="127">
        <v>969783.80599999998</v>
      </c>
      <c r="C11738" s="127">
        <v>6465565.5389999999</v>
      </c>
      <c r="D11738" s="103" t="s">
        <v>167</v>
      </c>
      <c r="E11738" s="125">
        <v>681.52200000000005</v>
      </c>
      <c r="F11738" s="125">
        <v>0.82400000000006912</v>
      </c>
      <c r="G11738" s="103" t="s">
        <v>167</v>
      </c>
      <c r="H11738" s="119">
        <f t="shared" si="3556"/>
        <v>1.6240000000000692</v>
      </c>
      <c r="I11738" s="125" t="s">
        <v>7485</v>
      </c>
      <c r="J11738" s="125">
        <v>69886.59</v>
      </c>
      <c r="L11738" s="118">
        <v>0.7</v>
      </c>
    </row>
    <row r="11739" spans="1:12" x14ac:dyDescent="0.2">
      <c r="D11739" s="103"/>
      <c r="G11739" s="103"/>
    </row>
    <row r="11740" spans="1:12" x14ac:dyDescent="0.2">
      <c r="A11740" s="126" t="s">
        <v>7486</v>
      </c>
      <c r="B11740" s="127">
        <v>969791.12399999995</v>
      </c>
      <c r="C11740" s="127">
        <v>6465564.5530000003</v>
      </c>
      <c r="D11740" s="103" t="s">
        <v>167</v>
      </c>
      <c r="E11740" s="125">
        <v>681.69399999999996</v>
      </c>
      <c r="F11740" s="125">
        <v>1.1809999999999263</v>
      </c>
      <c r="G11740" s="103" t="s">
        <v>167</v>
      </c>
      <c r="H11740" s="119">
        <f t="shared" si="3556"/>
        <v>2.1809999999999263</v>
      </c>
      <c r="I11740" s="125" t="s">
        <v>7487</v>
      </c>
      <c r="J11740" s="125">
        <v>69893.98</v>
      </c>
      <c r="L11740" s="118">
        <v>0.9</v>
      </c>
    </row>
    <row r="11741" spans="1:12" x14ac:dyDescent="0.2">
      <c r="D11741" s="103"/>
      <c r="G11741" s="103"/>
    </row>
    <row r="11742" spans="1:12" x14ac:dyDescent="0.2">
      <c r="A11742" s="126">
        <v>4424</v>
      </c>
      <c r="B11742" s="127">
        <v>969798.57</v>
      </c>
      <c r="C11742" s="127">
        <v>6465563.5</v>
      </c>
      <c r="D11742" s="103" t="s">
        <v>167</v>
      </c>
      <c r="E11742" s="125">
        <v>681.86400000000003</v>
      </c>
      <c r="F11742" s="125">
        <v>0.77800000000002001</v>
      </c>
      <c r="G11742" s="103" t="s">
        <v>167</v>
      </c>
      <c r="H11742" s="119">
        <f t="shared" si="3556"/>
        <v>1.5780000000000201</v>
      </c>
      <c r="I11742" s="125" t="s">
        <v>7488</v>
      </c>
      <c r="J11742" s="125">
        <v>69901.53</v>
      </c>
      <c r="L11742" s="118">
        <v>0.7</v>
      </c>
    </row>
    <row r="11743" spans="1:12" x14ac:dyDescent="0.2">
      <c r="D11743" s="103"/>
      <c r="G11743" s="103"/>
    </row>
    <row r="11744" spans="1:12" x14ac:dyDescent="0.2">
      <c r="A11744" s="126" t="s">
        <v>7489</v>
      </c>
      <c r="B11744" s="127">
        <v>969808.34499999997</v>
      </c>
      <c r="C11744" s="127">
        <v>6465562.1890000002</v>
      </c>
      <c r="D11744" s="103" t="s">
        <v>167</v>
      </c>
      <c r="E11744" s="125">
        <v>682.07600000000002</v>
      </c>
      <c r="F11744" s="125">
        <v>1.0810000000000173</v>
      </c>
      <c r="G11744" s="103" t="s">
        <v>167</v>
      </c>
      <c r="H11744" s="119">
        <f t="shared" si="3556"/>
        <v>1.8810000000000173</v>
      </c>
      <c r="I11744" s="125" t="s">
        <v>7490</v>
      </c>
      <c r="J11744" s="125">
        <v>69911.39</v>
      </c>
      <c r="L11744" s="118">
        <v>0.7</v>
      </c>
    </row>
    <row r="11745" spans="1:12" x14ac:dyDescent="0.2">
      <c r="D11745" s="103"/>
      <c r="G11745" s="103"/>
    </row>
    <row r="11746" spans="1:12" x14ac:dyDescent="0.2">
      <c r="A11746" s="126">
        <v>4425</v>
      </c>
      <c r="B11746" s="127">
        <v>969828.60199999996</v>
      </c>
      <c r="C11746" s="127">
        <v>6465559.1500000004</v>
      </c>
      <c r="D11746" s="103" t="s">
        <v>167</v>
      </c>
      <c r="E11746" s="125">
        <v>682.48199999999997</v>
      </c>
      <c r="F11746" s="125">
        <v>1.2089999999999463</v>
      </c>
      <c r="G11746" s="103" t="s">
        <v>167</v>
      </c>
      <c r="H11746" s="119">
        <f t="shared" si="3556"/>
        <v>2.0089999999999462</v>
      </c>
      <c r="I11746" s="125" t="s">
        <v>7491</v>
      </c>
      <c r="J11746" s="125">
        <v>69931.87</v>
      </c>
      <c r="L11746" s="118">
        <v>0.7</v>
      </c>
    </row>
    <row r="11747" spans="1:12" x14ac:dyDescent="0.2">
      <c r="D11747" s="103"/>
      <c r="G11747" s="103"/>
    </row>
    <row r="11748" spans="1:12" x14ac:dyDescent="0.2">
      <c r="A11748" s="126" t="s">
        <v>7492</v>
      </c>
      <c r="B11748" s="127">
        <v>969833.94099999999</v>
      </c>
      <c r="C11748" s="127">
        <v>6465558.2759999996</v>
      </c>
      <c r="D11748" s="103" t="s">
        <v>167</v>
      </c>
      <c r="E11748" s="125">
        <v>682.54100000000005</v>
      </c>
      <c r="F11748" s="125">
        <v>0.72500000000002274</v>
      </c>
      <c r="G11748" s="103" t="s">
        <v>167</v>
      </c>
      <c r="H11748" s="119">
        <f t="shared" si="3556"/>
        <v>1.5250000000000228</v>
      </c>
      <c r="I11748" s="125" t="s">
        <v>7493</v>
      </c>
      <c r="J11748" s="125">
        <v>69937.320000000007</v>
      </c>
      <c r="L11748" s="118">
        <v>0.7</v>
      </c>
    </row>
    <row r="11749" spans="1:12" x14ac:dyDescent="0.2">
      <c r="D11749" s="103"/>
      <c r="G11749" s="103"/>
    </row>
    <row r="11750" spans="1:12" x14ac:dyDescent="0.2">
      <c r="A11750" s="126">
        <v>4426</v>
      </c>
      <c r="B11750" s="127">
        <v>969838.18099999998</v>
      </c>
      <c r="C11750" s="127">
        <v>6465557.6550000003</v>
      </c>
      <c r="D11750" s="103" t="s">
        <v>167</v>
      </c>
      <c r="E11750" s="125">
        <v>682.59699999999998</v>
      </c>
      <c r="F11750" s="125">
        <v>0.70699999999999363</v>
      </c>
      <c r="G11750" s="103" t="s">
        <v>167</v>
      </c>
      <c r="H11750" s="119">
        <f t="shared" si="3556"/>
        <v>1.5069999999999937</v>
      </c>
      <c r="I11750" s="125" t="s">
        <v>7494</v>
      </c>
      <c r="J11750" s="125">
        <v>69941.600000000006</v>
      </c>
      <c r="L11750" s="118">
        <v>0.7</v>
      </c>
    </row>
    <row r="11751" spans="1:12" x14ac:dyDescent="0.2">
      <c r="D11751" s="103"/>
      <c r="G11751" s="103"/>
    </row>
    <row r="11752" spans="1:12" x14ac:dyDescent="0.2">
      <c r="A11752" s="126" t="s">
        <v>7495</v>
      </c>
      <c r="B11752" s="127">
        <v>969839.98499999999</v>
      </c>
      <c r="C11752" s="127">
        <v>6465557.3480000002</v>
      </c>
      <c r="D11752" s="103" t="s">
        <v>167</v>
      </c>
      <c r="E11752" s="125">
        <v>682.62699999999995</v>
      </c>
      <c r="F11752" s="125">
        <v>0.64199999999993906</v>
      </c>
      <c r="G11752" s="103" t="s">
        <v>167</v>
      </c>
      <c r="H11752" s="119">
        <f t="shared" si="3556"/>
        <v>1.1719999999999391</v>
      </c>
      <c r="I11752" s="125" t="s">
        <v>7496</v>
      </c>
      <c r="J11752" s="125">
        <v>69943.44</v>
      </c>
      <c r="L11752" s="118">
        <v>0.43</v>
      </c>
    </row>
    <row r="11753" spans="1:12" x14ac:dyDescent="0.2">
      <c r="D11753" s="103"/>
      <c r="G11753" s="103"/>
    </row>
    <row r="11754" spans="1:12" x14ac:dyDescent="0.2">
      <c r="A11754" s="126" t="s">
        <v>7497</v>
      </c>
      <c r="B11754" s="127">
        <v>969849.65099999995</v>
      </c>
      <c r="C11754" s="127">
        <v>6465555.7549999999</v>
      </c>
      <c r="D11754" s="103" t="s">
        <v>167</v>
      </c>
      <c r="E11754" s="125">
        <v>682.83199999999999</v>
      </c>
      <c r="F11754" s="125">
        <v>0.68799999999998818</v>
      </c>
      <c r="G11754" s="103" t="s">
        <v>167</v>
      </c>
      <c r="H11754" s="119">
        <f t="shared" si="3556"/>
        <v>1.2179999999999882</v>
      </c>
      <c r="I11754" s="125" t="s">
        <v>7498</v>
      </c>
      <c r="J11754" s="125">
        <v>69953.240000000005</v>
      </c>
      <c r="L11754" s="118">
        <v>0.43</v>
      </c>
    </row>
    <row r="11755" spans="1:12" x14ac:dyDescent="0.2">
      <c r="D11755" s="103"/>
      <c r="G11755" s="103"/>
    </row>
    <row r="11756" spans="1:12" x14ac:dyDescent="0.2">
      <c r="A11756" s="126">
        <v>4427</v>
      </c>
      <c r="B11756" s="127">
        <v>969858.13199999998</v>
      </c>
      <c r="C11756" s="127">
        <v>6465554.3360000001</v>
      </c>
      <c r="D11756" s="103" t="s">
        <v>167</v>
      </c>
      <c r="E11756" s="125">
        <v>683.048</v>
      </c>
      <c r="F11756" s="125">
        <v>0.73099999999999454</v>
      </c>
      <c r="G11756" s="103" t="s">
        <v>167</v>
      </c>
      <c r="H11756" s="119">
        <f t="shared" si="3556"/>
        <v>1.5309999999999946</v>
      </c>
      <c r="I11756" s="125" t="s">
        <v>7499</v>
      </c>
      <c r="J11756" s="125">
        <v>69961.84</v>
      </c>
      <c r="L11756" s="118">
        <v>0.7</v>
      </c>
    </row>
    <row r="11757" spans="1:12" x14ac:dyDescent="0.2">
      <c r="D11757" s="103"/>
      <c r="G11757" s="103"/>
    </row>
    <row r="11758" spans="1:12" x14ac:dyDescent="0.2">
      <c r="A11758" s="126">
        <v>4428</v>
      </c>
      <c r="B11758" s="127">
        <v>969873.38199999998</v>
      </c>
      <c r="C11758" s="127">
        <v>6465551.6849999996</v>
      </c>
      <c r="D11758" s="103" t="s">
        <v>167</v>
      </c>
      <c r="E11758" s="125">
        <v>683.37300000000005</v>
      </c>
      <c r="F11758" s="125">
        <v>0.64400000000000546</v>
      </c>
      <c r="G11758" s="103" t="s">
        <v>167</v>
      </c>
      <c r="H11758" s="119">
        <f t="shared" si="3556"/>
        <v>1.4440000000000055</v>
      </c>
      <c r="I11758" s="125" t="s">
        <v>7500</v>
      </c>
      <c r="J11758" s="125">
        <v>69977.320000000007</v>
      </c>
      <c r="L11758" s="118">
        <v>0.7</v>
      </c>
    </row>
    <row r="11759" spans="1:12" x14ac:dyDescent="0.2">
      <c r="D11759" s="103"/>
      <c r="G11759" s="103"/>
    </row>
    <row r="11760" spans="1:12" x14ac:dyDescent="0.2">
      <c r="A11760" s="126">
        <v>4429</v>
      </c>
      <c r="B11760" s="127">
        <v>969891.84699999995</v>
      </c>
      <c r="C11760" s="127">
        <v>6465548.3530000001</v>
      </c>
      <c r="D11760" s="103" t="s">
        <v>167</v>
      </c>
      <c r="E11760" s="125">
        <v>683.91600000000005</v>
      </c>
      <c r="F11760" s="125">
        <v>0.74000000000000909</v>
      </c>
      <c r="G11760" s="103" t="s">
        <v>167</v>
      </c>
      <c r="H11760" s="119">
        <f t="shared" si="3556"/>
        <v>1.5400000000000091</v>
      </c>
      <c r="I11760" s="125" t="s">
        <v>7501</v>
      </c>
      <c r="J11760" s="125">
        <v>69996.09</v>
      </c>
      <c r="L11760" s="118">
        <v>0.7</v>
      </c>
    </row>
    <row r="11761" spans="1:12" x14ac:dyDescent="0.2">
      <c r="D11761" s="103"/>
      <c r="G11761" s="103"/>
    </row>
    <row r="11762" spans="1:12" x14ac:dyDescent="0.2">
      <c r="A11762" s="126" t="s">
        <v>7502</v>
      </c>
      <c r="B11762" s="127">
        <v>969911.24199999997</v>
      </c>
      <c r="C11762" s="127">
        <v>6465543.8099999996</v>
      </c>
      <c r="D11762" s="103" t="s">
        <v>167</v>
      </c>
      <c r="E11762" s="125">
        <v>684.38</v>
      </c>
      <c r="F11762" s="125">
        <v>0.70399999999995089</v>
      </c>
      <c r="G11762" s="103" t="s">
        <v>167</v>
      </c>
      <c r="H11762" s="119">
        <f t="shared" si="3556"/>
        <v>1.5039999999999509</v>
      </c>
      <c r="I11762" s="125" t="s">
        <v>7503</v>
      </c>
      <c r="J11762" s="125">
        <v>70016.02</v>
      </c>
      <c r="L11762" s="118">
        <v>0.7</v>
      </c>
    </row>
    <row r="11763" spans="1:12" x14ac:dyDescent="0.2">
      <c r="D11763" s="103"/>
      <c r="G11763" s="103"/>
    </row>
    <row r="11764" spans="1:12" x14ac:dyDescent="0.2">
      <c r="A11764" s="126">
        <v>4430</v>
      </c>
      <c r="B11764" s="127">
        <v>969916.56900000002</v>
      </c>
      <c r="C11764" s="127">
        <v>6465542.3300000001</v>
      </c>
      <c r="D11764" s="103" t="s">
        <v>167</v>
      </c>
      <c r="E11764" s="125">
        <v>684.49400000000003</v>
      </c>
      <c r="F11764" s="125">
        <v>0.72100000000000364</v>
      </c>
      <c r="G11764" s="103" t="s">
        <v>167</v>
      </c>
      <c r="H11764" s="119">
        <f t="shared" si="3556"/>
        <v>1.5210000000000037</v>
      </c>
      <c r="I11764" s="125" t="s">
        <v>7504</v>
      </c>
      <c r="J11764" s="125">
        <v>70021.55</v>
      </c>
      <c r="L11764" s="118">
        <v>0.7</v>
      </c>
    </row>
    <row r="11765" spans="1:12" x14ac:dyDescent="0.2">
      <c r="D11765" s="103"/>
      <c r="G11765" s="103"/>
    </row>
    <row r="11766" spans="1:12" x14ac:dyDescent="0.2">
      <c r="A11766" s="126">
        <v>4431</v>
      </c>
      <c r="B11766" s="127">
        <v>969935.53899999999</v>
      </c>
      <c r="C11766" s="127">
        <v>6465536.2079999996</v>
      </c>
      <c r="D11766" s="103" t="s">
        <v>167</v>
      </c>
      <c r="E11766" s="125">
        <v>684.89599999999996</v>
      </c>
      <c r="F11766" s="125">
        <v>0.69299999999998363</v>
      </c>
      <c r="G11766" s="103" t="s">
        <v>167</v>
      </c>
      <c r="H11766" s="119">
        <f t="shared" si="3556"/>
        <v>1.4929999999999837</v>
      </c>
      <c r="I11766" s="125" t="s">
        <v>7505</v>
      </c>
      <c r="J11766" s="125">
        <v>70041.490000000005</v>
      </c>
      <c r="L11766" s="118">
        <v>0.7</v>
      </c>
    </row>
    <row r="11767" spans="1:12" x14ac:dyDescent="0.2">
      <c r="D11767" s="103"/>
      <c r="G11767" s="103"/>
    </row>
    <row r="11768" spans="1:12" x14ac:dyDescent="0.2">
      <c r="A11768" s="126">
        <v>4432</v>
      </c>
      <c r="B11768" s="127">
        <v>969953.98699999996</v>
      </c>
      <c r="C11768" s="127">
        <v>6465528.7599999998</v>
      </c>
      <c r="D11768" s="103" t="s">
        <v>167</v>
      </c>
      <c r="E11768" s="125">
        <v>685.25900000000001</v>
      </c>
      <c r="F11768" s="125">
        <v>0.71699999999998454</v>
      </c>
      <c r="G11768" s="103" t="s">
        <v>167</v>
      </c>
      <c r="H11768" s="119">
        <f t="shared" si="3556"/>
        <v>1.5169999999999846</v>
      </c>
      <c r="I11768" s="125" t="s">
        <v>7506</v>
      </c>
      <c r="J11768" s="125">
        <v>70061.39</v>
      </c>
      <c r="L11768" s="118">
        <v>0.7</v>
      </c>
    </row>
    <row r="11769" spans="1:12" x14ac:dyDescent="0.2">
      <c r="D11769" s="103"/>
      <c r="G11769" s="103"/>
    </row>
    <row r="11770" spans="1:12" x14ac:dyDescent="0.2">
      <c r="A11770" s="126">
        <v>4433</v>
      </c>
      <c r="B11770" s="127">
        <v>969972.68</v>
      </c>
      <c r="C11770" s="127">
        <v>6465519.9419999998</v>
      </c>
      <c r="D11770" s="103" t="s">
        <v>167</v>
      </c>
      <c r="E11770" s="125">
        <v>685.58199999999999</v>
      </c>
      <c r="F11770" s="125">
        <v>0.73599999999999</v>
      </c>
      <c r="G11770" s="103" t="s">
        <v>167</v>
      </c>
      <c r="H11770" s="119">
        <f t="shared" si="3556"/>
        <v>1.53599999999999</v>
      </c>
      <c r="I11770" s="125" t="s">
        <v>7507</v>
      </c>
      <c r="J11770" s="125">
        <v>70082.070000000007</v>
      </c>
      <c r="L11770" s="118">
        <v>0.7</v>
      </c>
    </row>
    <row r="11771" spans="1:12" x14ac:dyDescent="0.2">
      <c r="D11771" s="103"/>
      <c r="G11771" s="103"/>
    </row>
    <row r="11772" spans="1:12" x14ac:dyDescent="0.2">
      <c r="A11772" s="126">
        <v>4434</v>
      </c>
      <c r="B11772" s="127">
        <v>969989.86100000003</v>
      </c>
      <c r="C11772" s="127">
        <v>6465510.7640000004</v>
      </c>
      <c r="D11772" s="103" t="s">
        <v>167</v>
      </c>
      <c r="E11772" s="125">
        <v>685.83799999999997</v>
      </c>
      <c r="F11772" s="125">
        <v>0.7379999999999427</v>
      </c>
      <c r="G11772" s="103" t="s">
        <v>167</v>
      </c>
      <c r="H11772" s="119">
        <f t="shared" si="3556"/>
        <v>1.5379999999999427</v>
      </c>
      <c r="I11772" s="125" t="s">
        <v>7508</v>
      </c>
      <c r="J11772" s="125">
        <v>70101.55</v>
      </c>
      <c r="L11772" s="118">
        <v>0.7</v>
      </c>
    </row>
    <row r="11773" spans="1:12" x14ac:dyDescent="0.2">
      <c r="D11773" s="103"/>
      <c r="G11773" s="103"/>
    </row>
    <row r="11774" spans="1:12" x14ac:dyDescent="0.2">
      <c r="A11774" s="126">
        <v>4435</v>
      </c>
      <c r="B11774" s="127">
        <v>970007.68200000003</v>
      </c>
      <c r="C11774" s="127">
        <v>6465499.7589999996</v>
      </c>
      <c r="D11774" s="103" t="s">
        <v>167</v>
      </c>
      <c r="E11774" s="125">
        <v>686.04700000000003</v>
      </c>
      <c r="F11774" s="125">
        <v>0.71500000000003183</v>
      </c>
      <c r="G11774" s="103" t="s">
        <v>167</v>
      </c>
      <c r="H11774" s="119">
        <f t="shared" ref="H11774:H11836" si="3557">F11774+L11774+0.1</f>
        <v>1.5150000000000319</v>
      </c>
      <c r="I11774" s="125" t="s">
        <v>7509</v>
      </c>
      <c r="J11774" s="125">
        <v>70122.5</v>
      </c>
      <c r="L11774" s="118">
        <v>0.7</v>
      </c>
    </row>
    <row r="11775" spans="1:12" x14ac:dyDescent="0.2">
      <c r="D11775" s="103"/>
      <c r="G11775" s="103"/>
    </row>
    <row r="11776" spans="1:12" x14ac:dyDescent="0.2">
      <c r="A11776" s="126">
        <v>4436</v>
      </c>
      <c r="B11776" s="127">
        <v>970022.924</v>
      </c>
      <c r="C11776" s="127">
        <v>6465488.9100000001</v>
      </c>
      <c r="D11776" s="103" t="s">
        <v>167</v>
      </c>
      <c r="E11776" s="125">
        <v>686.15099999999995</v>
      </c>
      <c r="F11776" s="125">
        <v>0.70999999999992269</v>
      </c>
      <c r="G11776" s="103" t="s">
        <v>167</v>
      </c>
      <c r="H11776" s="119">
        <f t="shared" si="3557"/>
        <v>1.5099999999999227</v>
      </c>
      <c r="I11776" s="125" t="s">
        <v>7510</v>
      </c>
      <c r="J11776" s="125">
        <v>70141.22</v>
      </c>
      <c r="L11776" s="118">
        <v>0.7</v>
      </c>
    </row>
    <row r="11777" spans="1:12" x14ac:dyDescent="0.2">
      <c r="D11777" s="103"/>
      <c r="G11777" s="103"/>
    </row>
    <row r="11778" spans="1:12" x14ac:dyDescent="0.2">
      <c r="A11778" s="126" t="s">
        <v>7511</v>
      </c>
      <c r="B11778" s="127">
        <v>970030.72199999995</v>
      </c>
      <c r="C11778" s="127">
        <v>6465482.8729999997</v>
      </c>
      <c r="D11778" s="103" t="s">
        <v>167</v>
      </c>
      <c r="E11778" s="125">
        <v>686.2</v>
      </c>
      <c r="F11778" s="125">
        <v>0.69800000000009277</v>
      </c>
      <c r="G11778" s="103" t="s">
        <v>167</v>
      </c>
      <c r="H11778" s="119">
        <f t="shared" si="3557"/>
        <v>1.4980000000000928</v>
      </c>
      <c r="I11778" s="125" t="s">
        <v>7512</v>
      </c>
      <c r="J11778" s="125">
        <v>70151.08</v>
      </c>
      <c r="L11778" s="118">
        <v>0.7</v>
      </c>
    </row>
    <row r="11779" spans="1:12" x14ac:dyDescent="0.2">
      <c r="D11779" s="103"/>
      <c r="G11779" s="103"/>
    </row>
    <row r="11780" spans="1:12" x14ac:dyDescent="0.2">
      <c r="A11780" s="126">
        <v>4437</v>
      </c>
      <c r="B11780" s="127">
        <v>970038.51</v>
      </c>
      <c r="C11780" s="127">
        <v>6465476.267</v>
      </c>
      <c r="D11780" s="103" t="s">
        <v>167</v>
      </c>
      <c r="E11780" s="125">
        <v>686.18200000000002</v>
      </c>
      <c r="F11780" s="125">
        <v>0.71000000000003638</v>
      </c>
      <c r="G11780" s="103" t="s">
        <v>167</v>
      </c>
      <c r="H11780" s="119">
        <f t="shared" si="3557"/>
        <v>1.5100000000000364</v>
      </c>
      <c r="I11780" s="125" t="s">
        <v>7513</v>
      </c>
      <c r="J11780" s="125">
        <v>70161.289999999994</v>
      </c>
      <c r="L11780" s="118">
        <v>0.7</v>
      </c>
    </row>
    <row r="11781" spans="1:12" x14ac:dyDescent="0.2">
      <c r="D11781" s="103"/>
      <c r="G11781" s="103"/>
    </row>
    <row r="11782" spans="1:12" x14ac:dyDescent="0.2">
      <c r="A11782" s="126">
        <v>4438</v>
      </c>
      <c r="B11782" s="127">
        <v>970053.12100000004</v>
      </c>
      <c r="C11782" s="127">
        <v>6465462.7740000002</v>
      </c>
      <c r="D11782" s="103" t="s">
        <v>167</v>
      </c>
      <c r="E11782" s="125">
        <v>686.22500000000002</v>
      </c>
      <c r="F11782" s="125">
        <v>0.70299999999997453</v>
      </c>
      <c r="G11782" s="103" t="s">
        <v>167</v>
      </c>
      <c r="H11782" s="119">
        <f t="shared" si="3557"/>
        <v>1.5029999999999746</v>
      </c>
      <c r="I11782" s="125" t="s">
        <v>7514</v>
      </c>
      <c r="J11782" s="125">
        <v>70181.179999999993</v>
      </c>
      <c r="L11782" s="118">
        <v>0.7</v>
      </c>
    </row>
    <row r="11783" spans="1:12" x14ac:dyDescent="0.2">
      <c r="D11783" s="103"/>
      <c r="G11783" s="103"/>
    </row>
    <row r="11784" spans="1:12" x14ac:dyDescent="0.2">
      <c r="A11784" s="126">
        <v>4439</v>
      </c>
      <c r="B11784" s="127">
        <v>970067.13600000006</v>
      </c>
      <c r="C11784" s="127">
        <v>6465448.5089999996</v>
      </c>
      <c r="D11784" s="103" t="s">
        <v>167</v>
      </c>
      <c r="E11784" s="125">
        <v>686.21400000000006</v>
      </c>
      <c r="F11784" s="125">
        <v>0.66700000000003001</v>
      </c>
      <c r="G11784" s="103" t="s">
        <v>167</v>
      </c>
      <c r="H11784" s="119">
        <f t="shared" si="3557"/>
        <v>1.4670000000000301</v>
      </c>
      <c r="I11784" s="125" t="s">
        <v>7515</v>
      </c>
      <c r="J11784" s="125">
        <v>70201.179999999993</v>
      </c>
      <c r="L11784" s="118">
        <v>0.7</v>
      </c>
    </row>
    <row r="11785" spans="1:12" x14ac:dyDescent="0.2">
      <c r="D11785" s="103"/>
      <c r="G11785" s="103"/>
    </row>
    <row r="11786" spans="1:12" x14ac:dyDescent="0.2">
      <c r="A11786" s="126">
        <v>4440</v>
      </c>
      <c r="B11786" s="127">
        <v>970080.40599999996</v>
      </c>
      <c r="C11786" s="127">
        <v>6465433.5700000003</v>
      </c>
      <c r="D11786" s="103" t="s">
        <v>167</v>
      </c>
      <c r="E11786" s="125">
        <v>686.24099999999999</v>
      </c>
      <c r="F11786" s="125">
        <v>0.76300000000003365</v>
      </c>
      <c r="G11786" s="103" t="s">
        <v>167</v>
      </c>
      <c r="H11786" s="119">
        <f t="shared" si="3557"/>
        <v>1.5630000000000337</v>
      </c>
      <c r="I11786" s="125" t="s">
        <v>7516</v>
      </c>
      <c r="J11786" s="125">
        <v>70221.17</v>
      </c>
      <c r="L11786" s="118">
        <v>0.7</v>
      </c>
    </row>
    <row r="11787" spans="1:12" x14ac:dyDescent="0.2">
      <c r="D11787" s="103"/>
      <c r="G11787" s="103"/>
    </row>
    <row r="11788" spans="1:12" x14ac:dyDescent="0.2">
      <c r="A11788" s="126">
        <v>4441</v>
      </c>
      <c r="B11788" s="127">
        <v>970092.92700000003</v>
      </c>
      <c r="C11788" s="127">
        <v>6465418.1619999995</v>
      </c>
      <c r="D11788" s="103" t="s">
        <v>167</v>
      </c>
      <c r="E11788" s="125">
        <v>686.28300000000002</v>
      </c>
      <c r="F11788" s="125">
        <v>0.77700000000004366</v>
      </c>
      <c r="G11788" s="103" t="s">
        <v>167</v>
      </c>
      <c r="H11788" s="119">
        <f t="shared" si="3557"/>
        <v>1.5770000000000437</v>
      </c>
      <c r="I11788" s="125" t="s">
        <v>7517</v>
      </c>
      <c r="J11788" s="125">
        <v>70241.02</v>
      </c>
      <c r="L11788" s="118">
        <v>0.7</v>
      </c>
    </row>
    <row r="11789" spans="1:12" x14ac:dyDescent="0.2">
      <c r="D11789" s="103"/>
      <c r="G11789" s="103"/>
    </row>
    <row r="11790" spans="1:12" x14ac:dyDescent="0.2">
      <c r="A11790" s="126">
        <v>4442</v>
      </c>
      <c r="B11790" s="127">
        <v>970105.02</v>
      </c>
      <c r="C11790" s="127">
        <v>6465402.4230000004</v>
      </c>
      <c r="D11790" s="103" t="s">
        <v>167</v>
      </c>
      <c r="E11790" s="125">
        <v>686.31600000000003</v>
      </c>
      <c r="F11790" s="125">
        <v>0.76999999999998181</v>
      </c>
      <c r="G11790" s="103" t="s">
        <v>167</v>
      </c>
      <c r="H11790" s="119">
        <f t="shared" si="3557"/>
        <v>1.5699999999999819</v>
      </c>
      <c r="I11790" s="125" t="s">
        <v>7518</v>
      </c>
      <c r="J11790" s="125">
        <v>70260.87</v>
      </c>
      <c r="L11790" s="118">
        <v>0.7</v>
      </c>
    </row>
    <row r="11791" spans="1:12" x14ac:dyDescent="0.2">
      <c r="D11791" s="103"/>
      <c r="G11791" s="103"/>
    </row>
    <row r="11792" spans="1:12" x14ac:dyDescent="0.2">
      <c r="A11792" s="126">
        <v>4443</v>
      </c>
      <c r="B11792" s="127">
        <v>970116.84499999997</v>
      </c>
      <c r="C11792" s="127">
        <v>6465386.0369999995</v>
      </c>
      <c r="D11792" s="103" t="s">
        <v>167</v>
      </c>
      <c r="E11792" s="125">
        <v>686.38</v>
      </c>
      <c r="F11792" s="125">
        <v>0.81200000000001182</v>
      </c>
      <c r="G11792" s="103" t="s">
        <v>167</v>
      </c>
      <c r="H11792" s="119">
        <f t="shared" si="3557"/>
        <v>1.6120000000000119</v>
      </c>
      <c r="I11792" s="125" t="s">
        <v>7519</v>
      </c>
      <c r="J11792" s="125">
        <v>70281.08</v>
      </c>
      <c r="L11792" s="118">
        <v>0.7</v>
      </c>
    </row>
    <row r="11793" spans="1:12" x14ac:dyDescent="0.2">
      <c r="D11793" s="103"/>
      <c r="G11793" s="103"/>
    </row>
    <row r="11794" spans="1:12" x14ac:dyDescent="0.2">
      <c r="A11794" s="126">
        <v>4444</v>
      </c>
      <c r="B11794" s="127">
        <v>970126.96699999995</v>
      </c>
      <c r="C11794" s="127">
        <v>6465371.5580000002</v>
      </c>
      <c r="D11794" s="103" t="s">
        <v>167</v>
      </c>
      <c r="E11794" s="125">
        <v>686.34900000000005</v>
      </c>
      <c r="F11794" s="125">
        <v>0.74200000000007549</v>
      </c>
      <c r="G11794" s="103" t="s">
        <v>167</v>
      </c>
      <c r="H11794" s="119">
        <f t="shared" si="3557"/>
        <v>1.5420000000000755</v>
      </c>
      <c r="I11794" s="125" t="s">
        <v>7520</v>
      </c>
      <c r="J11794" s="125">
        <v>70298.75</v>
      </c>
      <c r="L11794" s="118">
        <v>0.7</v>
      </c>
    </row>
    <row r="11795" spans="1:12" x14ac:dyDescent="0.2">
      <c r="D11795" s="103"/>
      <c r="G11795" s="103"/>
    </row>
    <row r="11796" spans="1:12" x14ac:dyDescent="0.2">
      <c r="A11796" s="126">
        <v>4445</v>
      </c>
      <c r="B11796" s="127">
        <v>970139.77399999998</v>
      </c>
      <c r="C11796" s="127">
        <v>6465353.0920000002</v>
      </c>
      <c r="D11796" s="103" t="s">
        <v>167</v>
      </c>
      <c r="E11796" s="125">
        <v>686.327</v>
      </c>
      <c r="F11796" s="125">
        <v>0.69799999999997908</v>
      </c>
      <c r="G11796" s="103" t="s">
        <v>167</v>
      </c>
      <c r="H11796" s="119">
        <f t="shared" si="3557"/>
        <v>1.4979999999999791</v>
      </c>
      <c r="I11796" s="125" t="s">
        <v>7521</v>
      </c>
      <c r="J11796" s="125">
        <v>70321.22</v>
      </c>
      <c r="L11796" s="118">
        <v>0.7</v>
      </c>
    </row>
    <row r="11797" spans="1:12" x14ac:dyDescent="0.2">
      <c r="D11797" s="103"/>
      <c r="G11797" s="103"/>
    </row>
    <row r="11798" spans="1:12" x14ac:dyDescent="0.2">
      <c r="A11798" s="126">
        <v>4446</v>
      </c>
      <c r="B11798" s="127">
        <v>970151.07</v>
      </c>
      <c r="C11798" s="127">
        <v>6465336.4519999996</v>
      </c>
      <c r="D11798" s="103" t="s">
        <v>167</v>
      </c>
      <c r="E11798" s="125">
        <v>686.31200000000001</v>
      </c>
      <c r="F11798" s="125">
        <v>0.69200000000000728</v>
      </c>
      <c r="G11798" s="103" t="s">
        <v>167</v>
      </c>
      <c r="H11798" s="119">
        <f t="shared" si="3557"/>
        <v>1.4920000000000073</v>
      </c>
      <c r="I11798" s="125" t="s">
        <v>7522</v>
      </c>
      <c r="J11798" s="125">
        <v>70341.33</v>
      </c>
      <c r="L11798" s="118">
        <v>0.7</v>
      </c>
    </row>
    <row r="11799" spans="1:12" x14ac:dyDescent="0.2">
      <c r="D11799" s="103"/>
      <c r="G11799" s="103"/>
    </row>
    <row r="11800" spans="1:12" x14ac:dyDescent="0.2">
      <c r="A11800" s="126">
        <v>4447</v>
      </c>
      <c r="B11800" s="127">
        <v>970162.17299999995</v>
      </c>
      <c r="C11800" s="127">
        <v>6465320.2779999999</v>
      </c>
      <c r="D11800" s="103" t="s">
        <v>167</v>
      </c>
      <c r="E11800" s="125">
        <v>686.32</v>
      </c>
      <c r="F11800" s="125">
        <v>0.69100000000003092</v>
      </c>
      <c r="G11800" s="103" t="s">
        <v>167</v>
      </c>
      <c r="H11800" s="119">
        <f t="shared" si="3557"/>
        <v>1.491000000000031</v>
      </c>
      <c r="I11800" s="125" t="s">
        <v>7523</v>
      </c>
      <c r="J11800" s="125">
        <v>70360.95</v>
      </c>
      <c r="L11800" s="118">
        <v>0.7</v>
      </c>
    </row>
    <row r="11801" spans="1:12" x14ac:dyDescent="0.2">
      <c r="D11801" s="103"/>
      <c r="G11801" s="103"/>
    </row>
    <row r="11802" spans="1:12" x14ac:dyDescent="0.2">
      <c r="A11802" s="126">
        <v>4448</v>
      </c>
      <c r="B11802" s="127">
        <v>970173.05200000003</v>
      </c>
      <c r="C11802" s="127">
        <v>6465304.1409999998</v>
      </c>
      <c r="D11802" s="103" t="s">
        <v>167</v>
      </c>
      <c r="E11802" s="125">
        <v>686.36099999999999</v>
      </c>
      <c r="F11802" s="125">
        <v>0.70600000000001728</v>
      </c>
      <c r="G11802" s="103" t="s">
        <v>167</v>
      </c>
      <c r="H11802" s="119">
        <f t="shared" si="3557"/>
        <v>1.5060000000000173</v>
      </c>
      <c r="I11802" s="125" t="s">
        <v>7524</v>
      </c>
      <c r="J11802" s="125">
        <v>70380.41</v>
      </c>
      <c r="L11802" s="118">
        <v>0.7</v>
      </c>
    </row>
    <row r="11803" spans="1:12" x14ac:dyDescent="0.2">
      <c r="D11803" s="103"/>
      <c r="G11803" s="103"/>
    </row>
    <row r="11804" spans="1:12" x14ac:dyDescent="0.2">
      <c r="A11804" s="126">
        <v>4449</v>
      </c>
      <c r="B11804" s="127">
        <v>970184.79399999999</v>
      </c>
      <c r="C11804" s="127">
        <v>6465287.2369999997</v>
      </c>
      <c r="D11804" s="103" t="s">
        <v>167</v>
      </c>
      <c r="E11804" s="125">
        <v>686.404</v>
      </c>
      <c r="F11804" s="125">
        <v>0.71799999999996089</v>
      </c>
      <c r="G11804" s="103" t="s">
        <v>167</v>
      </c>
      <c r="H11804" s="119">
        <f t="shared" si="3557"/>
        <v>1.5179999999999609</v>
      </c>
      <c r="I11804" s="125" t="s">
        <v>7525</v>
      </c>
      <c r="J11804" s="125">
        <v>70400.990000000005</v>
      </c>
      <c r="L11804" s="118">
        <v>0.7</v>
      </c>
    </row>
    <row r="11805" spans="1:12" x14ac:dyDescent="0.2">
      <c r="D11805" s="103"/>
      <c r="G11805" s="103"/>
    </row>
    <row r="11806" spans="1:12" x14ac:dyDescent="0.2">
      <c r="A11806" s="126">
        <v>4450</v>
      </c>
      <c r="B11806" s="127">
        <v>970196.20799999998</v>
      </c>
      <c r="C11806" s="127">
        <v>6465270.9950000001</v>
      </c>
      <c r="D11806" s="103" t="s">
        <v>167</v>
      </c>
      <c r="E11806" s="125">
        <v>686.42399999999998</v>
      </c>
      <c r="F11806" s="125">
        <v>0.75599999999997181</v>
      </c>
      <c r="G11806" s="103" t="s">
        <v>167</v>
      </c>
      <c r="H11806" s="119">
        <f t="shared" si="3557"/>
        <v>1.5559999999999719</v>
      </c>
      <c r="I11806" s="125" t="s">
        <v>7526</v>
      </c>
      <c r="J11806" s="125">
        <v>70420.84</v>
      </c>
      <c r="L11806" s="118">
        <v>0.7</v>
      </c>
    </row>
    <row r="11807" spans="1:12" x14ac:dyDescent="0.2">
      <c r="D11807" s="103"/>
      <c r="G11807" s="103"/>
    </row>
    <row r="11808" spans="1:12" x14ac:dyDescent="0.2">
      <c r="A11808" s="126">
        <v>4451</v>
      </c>
      <c r="B11808" s="127">
        <v>970208.20900000003</v>
      </c>
      <c r="C11808" s="127">
        <v>6465254.642</v>
      </c>
      <c r="D11808" s="103" t="s">
        <v>167</v>
      </c>
      <c r="E11808" s="125">
        <v>686.44</v>
      </c>
      <c r="F11808" s="125">
        <v>0.75700000000006185</v>
      </c>
      <c r="G11808" s="103" t="s">
        <v>167</v>
      </c>
      <c r="H11808" s="119">
        <f t="shared" si="3557"/>
        <v>1.5570000000000619</v>
      </c>
      <c r="I11808" s="125" t="s">
        <v>7527</v>
      </c>
      <c r="J11808" s="125">
        <v>70441.13</v>
      </c>
      <c r="L11808" s="118">
        <v>0.7</v>
      </c>
    </row>
    <row r="11809" spans="1:12" x14ac:dyDescent="0.2">
      <c r="D11809" s="103"/>
      <c r="G11809" s="103"/>
    </row>
    <row r="11810" spans="1:12" x14ac:dyDescent="0.2">
      <c r="A11810" s="126" t="s">
        <v>7528</v>
      </c>
      <c r="B11810" s="127">
        <v>970214.04500000004</v>
      </c>
      <c r="C11810" s="127">
        <v>6465246.8260000004</v>
      </c>
      <c r="D11810" s="103" t="s">
        <v>167</v>
      </c>
      <c r="E11810" s="125">
        <v>686.43399999999997</v>
      </c>
      <c r="F11810" s="125">
        <v>0.71499999999991815</v>
      </c>
      <c r="G11810" s="103" t="s">
        <v>167</v>
      </c>
      <c r="H11810" s="119">
        <f t="shared" si="3557"/>
        <v>1.5149999999999182</v>
      </c>
      <c r="I11810" s="125" t="s">
        <v>7529</v>
      </c>
      <c r="J11810" s="125">
        <v>70450.880000000005</v>
      </c>
      <c r="L11810" s="118">
        <v>0.7</v>
      </c>
    </row>
    <row r="11811" spans="1:12" x14ac:dyDescent="0.2">
      <c r="D11811" s="103"/>
      <c r="G11811" s="103"/>
    </row>
    <row r="11812" spans="1:12" x14ac:dyDescent="0.2">
      <c r="A11812" s="126">
        <v>4452</v>
      </c>
      <c r="B11812" s="127">
        <v>970220.18599999999</v>
      </c>
      <c r="C11812" s="127">
        <v>6465238.7989999996</v>
      </c>
      <c r="D11812" s="103" t="s">
        <v>167</v>
      </c>
      <c r="E11812" s="125">
        <v>686.46900000000005</v>
      </c>
      <c r="F11812" s="125">
        <v>0.75300000000004275</v>
      </c>
      <c r="G11812" s="103" t="s">
        <v>167</v>
      </c>
      <c r="H11812" s="119">
        <f t="shared" si="3557"/>
        <v>1.5530000000000428</v>
      </c>
      <c r="I11812" s="125" t="s">
        <v>7530</v>
      </c>
      <c r="J11812" s="125">
        <v>70460.990000000005</v>
      </c>
      <c r="L11812" s="118">
        <v>0.7</v>
      </c>
    </row>
    <row r="11813" spans="1:12" x14ac:dyDescent="0.2">
      <c r="D11813" s="103"/>
      <c r="G11813" s="103"/>
    </row>
    <row r="11814" spans="1:12" x14ac:dyDescent="0.2">
      <c r="A11814" s="126">
        <v>4453</v>
      </c>
      <c r="B11814" s="127">
        <v>970232.47900000005</v>
      </c>
      <c r="C11814" s="127">
        <v>6465222.9129999997</v>
      </c>
      <c r="D11814" s="103" t="s">
        <v>167</v>
      </c>
      <c r="E11814" s="125">
        <v>686.476</v>
      </c>
      <c r="F11814" s="125">
        <v>0.76700000000005275</v>
      </c>
      <c r="G11814" s="103" t="s">
        <v>167</v>
      </c>
      <c r="H11814" s="119">
        <f t="shared" si="3557"/>
        <v>1.5670000000000528</v>
      </c>
      <c r="I11814" s="125" t="s">
        <v>7531</v>
      </c>
      <c r="J11814" s="125">
        <v>70481.070000000007</v>
      </c>
      <c r="L11814" s="118">
        <v>0.7</v>
      </c>
    </row>
    <row r="11815" spans="1:12" x14ac:dyDescent="0.2">
      <c r="D11815" s="103"/>
      <c r="G11815" s="103"/>
    </row>
    <row r="11816" spans="1:12" x14ac:dyDescent="0.2">
      <c r="A11816" s="126">
        <v>4454</v>
      </c>
      <c r="B11816" s="127">
        <v>970244.69700000004</v>
      </c>
      <c r="C11816" s="127">
        <v>6465207.4670000002</v>
      </c>
      <c r="D11816" s="103" t="s">
        <v>167</v>
      </c>
      <c r="E11816" s="125">
        <v>686.45399999999995</v>
      </c>
      <c r="F11816" s="125">
        <v>0.75</v>
      </c>
      <c r="G11816" s="103" t="s">
        <v>167</v>
      </c>
      <c r="H11816" s="119">
        <f t="shared" si="3557"/>
        <v>1.55</v>
      </c>
      <c r="I11816" s="125" t="s">
        <v>7532</v>
      </c>
      <c r="J11816" s="125">
        <v>70500.77</v>
      </c>
      <c r="L11816" s="118">
        <v>0.7</v>
      </c>
    </row>
    <row r="11817" spans="1:12" x14ac:dyDescent="0.2">
      <c r="D11817" s="103"/>
      <c r="G11817" s="103"/>
    </row>
    <row r="11818" spans="1:12" x14ac:dyDescent="0.2">
      <c r="A11818" s="126">
        <v>4455</v>
      </c>
      <c r="B11818" s="127">
        <v>970257.18799999997</v>
      </c>
      <c r="C11818" s="127">
        <v>6465191.6809999999</v>
      </c>
      <c r="D11818" s="103" t="s">
        <v>167</v>
      </c>
      <c r="E11818" s="125">
        <v>686.45299999999997</v>
      </c>
      <c r="F11818" s="125">
        <v>0.74900000000002365</v>
      </c>
      <c r="G11818" s="103" t="s">
        <v>167</v>
      </c>
      <c r="H11818" s="119">
        <f t="shared" si="3557"/>
        <v>1.5490000000000237</v>
      </c>
      <c r="I11818" s="125" t="s">
        <v>7533</v>
      </c>
      <c r="J11818" s="125">
        <v>70520.899999999994</v>
      </c>
      <c r="L11818" s="118">
        <v>0.7</v>
      </c>
    </row>
    <row r="11819" spans="1:12" x14ac:dyDescent="0.2">
      <c r="D11819" s="103"/>
      <c r="G11819" s="103"/>
    </row>
    <row r="11820" spans="1:12" x14ac:dyDescent="0.2">
      <c r="A11820" s="126" t="s">
        <v>7534</v>
      </c>
      <c r="B11820" s="127">
        <v>970268.83499999996</v>
      </c>
      <c r="C11820" s="127">
        <v>6465177.2740000002</v>
      </c>
      <c r="D11820" s="103" t="s">
        <v>167</v>
      </c>
      <c r="E11820" s="125">
        <v>686.45699999999999</v>
      </c>
      <c r="F11820" s="125">
        <v>0.77099999999995816</v>
      </c>
      <c r="G11820" s="103" t="s">
        <v>167</v>
      </c>
      <c r="H11820" s="119">
        <f t="shared" si="3557"/>
        <v>1.5709999999999582</v>
      </c>
      <c r="I11820" s="125" t="s">
        <v>7535</v>
      </c>
      <c r="J11820" s="125">
        <v>70539.429999999993</v>
      </c>
      <c r="L11820" s="118">
        <v>0.7</v>
      </c>
    </row>
    <row r="11821" spans="1:12" x14ac:dyDescent="0.2">
      <c r="D11821" s="103"/>
      <c r="G11821" s="103"/>
    </row>
    <row r="11822" spans="1:12" x14ac:dyDescent="0.2">
      <c r="A11822" s="126">
        <v>4457</v>
      </c>
      <c r="B11822" s="127">
        <v>970282.70700000005</v>
      </c>
      <c r="C11822" s="127">
        <v>6465160.3540000003</v>
      </c>
      <c r="D11822" s="103" t="s">
        <v>167</v>
      </c>
      <c r="E11822" s="125">
        <v>686.46699999999998</v>
      </c>
      <c r="F11822" s="125">
        <v>0.78800000000001091</v>
      </c>
      <c r="G11822" s="103" t="s">
        <v>167</v>
      </c>
      <c r="H11822" s="119">
        <f t="shared" si="3557"/>
        <v>1.588000000000011</v>
      </c>
      <c r="I11822" s="125" t="s">
        <v>7536</v>
      </c>
      <c r="J11822" s="125">
        <v>70561.3</v>
      </c>
      <c r="L11822" s="118">
        <v>0.7</v>
      </c>
    </row>
    <row r="11823" spans="1:12" x14ac:dyDescent="0.2">
      <c r="D11823" s="103"/>
      <c r="G11823" s="103"/>
    </row>
    <row r="11824" spans="1:12" x14ac:dyDescent="0.2">
      <c r="A11824" s="126">
        <v>4458</v>
      </c>
      <c r="B11824" s="127">
        <v>970295.33400000003</v>
      </c>
      <c r="C11824" s="127">
        <v>6465145.233</v>
      </c>
      <c r="D11824" s="103" t="s">
        <v>167</v>
      </c>
      <c r="E11824" s="125">
        <v>686.48299999999995</v>
      </c>
      <c r="F11824" s="125">
        <v>0.70899999999994634</v>
      </c>
      <c r="G11824" s="103" t="s">
        <v>167</v>
      </c>
      <c r="H11824" s="119">
        <f t="shared" si="3557"/>
        <v>1.5089999999999464</v>
      </c>
      <c r="I11824" s="125" t="s">
        <v>7537</v>
      </c>
      <c r="J11824" s="125">
        <v>70581</v>
      </c>
      <c r="L11824" s="118">
        <v>0.7</v>
      </c>
    </row>
    <row r="11825" spans="1:12" x14ac:dyDescent="0.2">
      <c r="D11825" s="103"/>
      <c r="G11825" s="103"/>
    </row>
    <row r="11826" spans="1:12" x14ac:dyDescent="0.2">
      <c r="A11826" s="126">
        <v>4459</v>
      </c>
      <c r="B11826" s="127">
        <v>970308.25100000005</v>
      </c>
      <c r="C11826" s="127">
        <v>6465130.0769999996</v>
      </c>
      <c r="D11826" s="103" t="s">
        <v>167</v>
      </c>
      <c r="E11826" s="125">
        <v>686.48699999999997</v>
      </c>
      <c r="F11826" s="125">
        <v>0.69700000000000273</v>
      </c>
      <c r="G11826" s="103" t="s">
        <v>167</v>
      </c>
      <c r="H11826" s="119">
        <f t="shared" si="3557"/>
        <v>1.4970000000000028</v>
      </c>
      <c r="I11826" s="125" t="s">
        <v>7538</v>
      </c>
      <c r="J11826" s="125">
        <v>70600.92</v>
      </c>
      <c r="L11826" s="118">
        <v>0.7</v>
      </c>
    </row>
    <row r="11827" spans="1:12" x14ac:dyDescent="0.2">
      <c r="D11827" s="103"/>
      <c r="G11827" s="103"/>
    </row>
    <row r="11828" spans="1:12" x14ac:dyDescent="0.2">
      <c r="A11828" s="126">
        <v>4460</v>
      </c>
      <c r="B11828" s="127">
        <v>970321.95299999998</v>
      </c>
      <c r="C11828" s="127">
        <v>6465114.9639999997</v>
      </c>
      <c r="D11828" s="103" t="s">
        <v>167</v>
      </c>
      <c r="E11828" s="125">
        <v>686.47299999999996</v>
      </c>
      <c r="F11828" s="125">
        <v>0.69700000000000273</v>
      </c>
      <c r="G11828" s="103" t="s">
        <v>167</v>
      </c>
      <c r="H11828" s="119">
        <f t="shared" si="3557"/>
        <v>1.4970000000000028</v>
      </c>
      <c r="I11828" s="125" t="s">
        <v>7539</v>
      </c>
      <c r="J11828" s="125">
        <v>70621.320000000007</v>
      </c>
      <c r="L11828" s="118">
        <v>0.7</v>
      </c>
    </row>
    <row r="11829" spans="1:12" x14ac:dyDescent="0.2">
      <c r="D11829" s="103"/>
      <c r="G11829" s="103"/>
    </row>
    <row r="11830" spans="1:12" x14ac:dyDescent="0.2">
      <c r="A11830" s="126">
        <v>4461</v>
      </c>
      <c r="B11830" s="127">
        <v>970335.55799999996</v>
      </c>
      <c r="C11830" s="127">
        <v>6465100.8789999997</v>
      </c>
      <c r="D11830" s="103" t="s">
        <v>167</v>
      </c>
      <c r="E11830" s="125">
        <v>686.42899999999997</v>
      </c>
      <c r="F11830" s="125">
        <v>0.71499999999991815</v>
      </c>
      <c r="G11830" s="103" t="s">
        <v>167</v>
      </c>
      <c r="H11830" s="119">
        <f t="shared" si="3557"/>
        <v>1.5149999999999182</v>
      </c>
      <c r="I11830" s="125" t="s">
        <v>7540</v>
      </c>
      <c r="J11830" s="125">
        <v>70640.899999999994</v>
      </c>
      <c r="L11830" s="118">
        <v>0.7</v>
      </c>
    </row>
    <row r="11831" spans="1:12" x14ac:dyDescent="0.2">
      <c r="D11831" s="103"/>
      <c r="G11831" s="103"/>
    </row>
    <row r="11832" spans="1:12" x14ac:dyDescent="0.2">
      <c r="A11832" s="126">
        <v>4462</v>
      </c>
      <c r="B11832" s="127">
        <v>970350.58499999996</v>
      </c>
      <c r="C11832" s="127">
        <v>6465086.6730000004</v>
      </c>
      <c r="D11832" s="103" t="s">
        <v>167</v>
      </c>
      <c r="E11832" s="125">
        <v>686.24900000000002</v>
      </c>
      <c r="F11832" s="125">
        <v>0.83600000000001273</v>
      </c>
      <c r="G11832" s="103" t="s">
        <v>167</v>
      </c>
      <c r="H11832" s="119">
        <f t="shared" si="3557"/>
        <v>1.6360000000000128</v>
      </c>
      <c r="I11832" s="125" t="s">
        <v>7541</v>
      </c>
      <c r="J11832" s="125">
        <v>70661.58</v>
      </c>
      <c r="L11832" s="118">
        <v>0.7</v>
      </c>
    </row>
    <row r="11833" spans="1:12" x14ac:dyDescent="0.2">
      <c r="D11833" s="103"/>
      <c r="G11833" s="103"/>
    </row>
    <row r="11834" spans="1:12" x14ac:dyDescent="0.2">
      <c r="A11834" s="126">
        <v>4463</v>
      </c>
      <c r="B11834" s="127">
        <v>970364.97600000002</v>
      </c>
      <c r="C11834" s="127">
        <v>6465073.7309999997</v>
      </c>
      <c r="D11834" s="103" t="s">
        <v>167</v>
      </c>
      <c r="E11834" s="125">
        <v>686.08900000000006</v>
      </c>
      <c r="F11834" s="125">
        <v>1.0360000000000582</v>
      </c>
      <c r="G11834" s="103" t="s">
        <v>167</v>
      </c>
      <c r="H11834" s="119">
        <f t="shared" si="3557"/>
        <v>2.0360000000000582</v>
      </c>
      <c r="I11834" s="125" t="s">
        <v>7542</v>
      </c>
      <c r="J11834" s="125">
        <v>70680.94</v>
      </c>
      <c r="L11834" s="118">
        <v>0.9</v>
      </c>
    </row>
    <row r="11835" spans="1:12" x14ac:dyDescent="0.2">
      <c r="D11835" s="103"/>
      <c r="G11835" s="103"/>
    </row>
    <row r="11836" spans="1:12" x14ac:dyDescent="0.2">
      <c r="A11836" s="126" t="s">
        <v>7543</v>
      </c>
      <c r="B11836" s="127">
        <v>970373.07400000002</v>
      </c>
      <c r="C11836" s="127">
        <v>6465066.7810000004</v>
      </c>
      <c r="D11836" s="103" t="s">
        <v>167</v>
      </c>
      <c r="E11836" s="125">
        <v>686.03899999999999</v>
      </c>
      <c r="F11836" s="125">
        <v>1.16700000000003</v>
      </c>
      <c r="G11836" s="103" t="s">
        <v>167</v>
      </c>
      <c r="H11836" s="119">
        <f t="shared" si="3557"/>
        <v>2.16700000000003</v>
      </c>
      <c r="I11836" s="125" t="s">
        <v>7544</v>
      </c>
      <c r="J11836" s="125">
        <v>70691.62</v>
      </c>
      <c r="L11836" s="118">
        <v>0.9</v>
      </c>
    </row>
    <row r="11837" spans="1:12" x14ac:dyDescent="0.2">
      <c r="D11837" s="103"/>
      <c r="G11837" s="103"/>
    </row>
    <row r="11838" spans="1:12" x14ac:dyDescent="0.2">
      <c r="A11838" s="126">
        <v>4464</v>
      </c>
      <c r="B11838" s="127">
        <v>970380.93299999996</v>
      </c>
      <c r="C11838" s="127">
        <v>6465060.4869999997</v>
      </c>
      <c r="D11838" s="103" t="s">
        <v>167</v>
      </c>
      <c r="E11838" s="125">
        <v>685.95299999999997</v>
      </c>
      <c r="F11838" s="125">
        <v>0.75099999999997635</v>
      </c>
      <c r="G11838" s="103" t="s">
        <v>167</v>
      </c>
      <c r="H11838" s="119">
        <f t="shared" ref="H11838:H11900" si="3558">F11838+L11838+0.1</f>
        <v>1.5509999999999764</v>
      </c>
      <c r="I11838" s="125" t="s">
        <v>7545</v>
      </c>
      <c r="J11838" s="125">
        <v>70701.69</v>
      </c>
      <c r="L11838" s="118">
        <v>0.7</v>
      </c>
    </row>
    <row r="11839" spans="1:12" x14ac:dyDescent="0.2">
      <c r="D11839" s="103"/>
      <c r="G11839" s="103"/>
    </row>
    <row r="11840" spans="1:12" x14ac:dyDescent="0.2">
      <c r="A11840" s="126">
        <v>4465</v>
      </c>
      <c r="B11840" s="127">
        <v>970397.27800000005</v>
      </c>
      <c r="C11840" s="127">
        <v>6465047.8109999998</v>
      </c>
      <c r="D11840" s="103" t="s">
        <v>167</v>
      </c>
      <c r="E11840" s="125">
        <v>685.87599999999998</v>
      </c>
      <c r="F11840" s="125">
        <v>0.79899999999997817</v>
      </c>
      <c r="G11840" s="103" t="s">
        <v>167</v>
      </c>
      <c r="H11840" s="119">
        <f t="shared" si="3558"/>
        <v>1.5989999999999782</v>
      </c>
      <c r="I11840" s="125" t="s">
        <v>7546</v>
      </c>
      <c r="J11840" s="125">
        <v>70722.38</v>
      </c>
      <c r="L11840" s="118">
        <v>0.7</v>
      </c>
    </row>
    <row r="11841" spans="1:12" x14ac:dyDescent="0.2">
      <c r="D11841" s="103"/>
      <c r="G11841" s="103"/>
    </row>
    <row r="11842" spans="1:12" x14ac:dyDescent="0.2">
      <c r="A11842" s="126">
        <v>4466</v>
      </c>
      <c r="B11842" s="127">
        <v>970412.41399999999</v>
      </c>
      <c r="C11842" s="127">
        <v>6465036.3629999999</v>
      </c>
      <c r="D11842" s="103" t="s">
        <v>167</v>
      </c>
      <c r="E11842" s="125">
        <v>685.83500000000004</v>
      </c>
      <c r="F11842" s="125">
        <v>0.69299999999998363</v>
      </c>
      <c r="G11842" s="103" t="s">
        <v>167</v>
      </c>
      <c r="H11842" s="119">
        <f t="shared" si="3558"/>
        <v>1.4929999999999837</v>
      </c>
      <c r="I11842" s="125" t="s">
        <v>7547</v>
      </c>
      <c r="J11842" s="125">
        <v>70741.350000000006</v>
      </c>
      <c r="L11842" s="118">
        <v>0.7</v>
      </c>
    </row>
    <row r="11843" spans="1:12" x14ac:dyDescent="0.2">
      <c r="D11843" s="103"/>
      <c r="G11843" s="103"/>
    </row>
    <row r="11844" spans="1:12" x14ac:dyDescent="0.2">
      <c r="A11844" s="126">
        <v>4467</v>
      </c>
      <c r="B11844" s="127">
        <v>970428.33700000006</v>
      </c>
      <c r="C11844" s="127">
        <v>6465024.3200000003</v>
      </c>
      <c r="D11844" s="103" t="s">
        <v>167</v>
      </c>
      <c r="E11844" s="125">
        <v>685.91800000000001</v>
      </c>
      <c r="F11844" s="125">
        <v>0.70299999999997453</v>
      </c>
      <c r="G11844" s="103" t="s">
        <v>167</v>
      </c>
      <c r="H11844" s="119">
        <f t="shared" si="3558"/>
        <v>1.5029999999999746</v>
      </c>
      <c r="I11844" s="125" t="s">
        <v>7548</v>
      </c>
      <c r="J11844" s="125">
        <v>70761.320000000007</v>
      </c>
      <c r="L11844" s="118">
        <v>0.7</v>
      </c>
    </row>
    <row r="11845" spans="1:12" x14ac:dyDescent="0.2">
      <c r="D11845" s="103"/>
      <c r="G11845" s="103"/>
    </row>
    <row r="11846" spans="1:12" x14ac:dyDescent="0.2">
      <c r="A11846" s="126">
        <v>4468</v>
      </c>
      <c r="B11846" s="127">
        <v>970445.50399999996</v>
      </c>
      <c r="C11846" s="127">
        <v>6465011.335</v>
      </c>
      <c r="D11846" s="103" t="s">
        <v>167</v>
      </c>
      <c r="E11846" s="125">
        <v>686.01099999999997</v>
      </c>
      <c r="F11846" s="125">
        <v>0.73299999999994725</v>
      </c>
      <c r="G11846" s="103" t="s">
        <v>167</v>
      </c>
      <c r="H11846" s="119">
        <f t="shared" si="3558"/>
        <v>1.5329999999999473</v>
      </c>
      <c r="I11846" s="125" t="s">
        <v>7549</v>
      </c>
      <c r="J11846" s="125">
        <v>70782.84</v>
      </c>
      <c r="L11846" s="118">
        <v>0.7</v>
      </c>
    </row>
    <row r="11847" spans="1:12" x14ac:dyDescent="0.2">
      <c r="D11847" s="103"/>
      <c r="G11847" s="103"/>
    </row>
    <row r="11848" spans="1:12" x14ac:dyDescent="0.2">
      <c r="A11848" s="126">
        <v>4469</v>
      </c>
      <c r="B11848" s="127">
        <v>970460.15599999996</v>
      </c>
      <c r="C11848" s="127">
        <v>6464999.9390000002</v>
      </c>
      <c r="D11848" s="103" t="s">
        <v>167</v>
      </c>
      <c r="E11848" s="125">
        <v>685.971</v>
      </c>
      <c r="F11848" s="125">
        <v>0.72100000000000364</v>
      </c>
      <c r="G11848" s="103" t="s">
        <v>167</v>
      </c>
      <c r="H11848" s="119">
        <f t="shared" si="3558"/>
        <v>1.5210000000000037</v>
      </c>
      <c r="I11848" s="125" t="s">
        <v>7550</v>
      </c>
      <c r="J11848" s="125">
        <v>70801.41</v>
      </c>
      <c r="L11848" s="118">
        <v>0.7</v>
      </c>
    </row>
    <row r="11849" spans="1:12" x14ac:dyDescent="0.2">
      <c r="D11849" s="103"/>
      <c r="G11849" s="103"/>
    </row>
    <row r="11850" spans="1:12" x14ac:dyDescent="0.2">
      <c r="A11850" s="126" t="s">
        <v>7551</v>
      </c>
      <c r="B11850" s="127">
        <v>970469.35800000001</v>
      </c>
      <c r="C11850" s="127">
        <v>6464992.5499999998</v>
      </c>
      <c r="D11850" s="103" t="s">
        <v>167</v>
      </c>
      <c r="E11850" s="125">
        <v>686.03700000000003</v>
      </c>
      <c r="F11850" s="125">
        <v>0.73000000000001819</v>
      </c>
      <c r="G11850" s="103" t="s">
        <v>167</v>
      </c>
      <c r="H11850" s="119">
        <f t="shared" si="3558"/>
        <v>1.5300000000000182</v>
      </c>
      <c r="I11850" s="125" t="s">
        <v>7552</v>
      </c>
      <c r="J11850" s="125">
        <v>70813.210000000006</v>
      </c>
      <c r="L11850" s="118">
        <v>0.7</v>
      </c>
    </row>
    <row r="11851" spans="1:12" x14ac:dyDescent="0.2">
      <c r="D11851" s="103"/>
      <c r="G11851" s="103"/>
    </row>
    <row r="11852" spans="1:12" x14ac:dyDescent="0.2">
      <c r="A11852" s="126" t="s">
        <v>7553</v>
      </c>
      <c r="B11852" s="127">
        <v>970471.18299999996</v>
      </c>
      <c r="C11852" s="127">
        <v>6464990.8890000004</v>
      </c>
      <c r="D11852" s="103" t="s">
        <v>167</v>
      </c>
      <c r="E11852" s="125">
        <v>686.04600000000005</v>
      </c>
      <c r="F11852" s="125">
        <v>0.76500000000010004</v>
      </c>
      <c r="G11852" s="103" t="s">
        <v>167</v>
      </c>
      <c r="H11852" s="119">
        <f t="shared" si="3558"/>
        <v>1.5650000000001001</v>
      </c>
      <c r="I11852" s="125" t="s">
        <v>7554</v>
      </c>
      <c r="J11852" s="125">
        <v>70815.67</v>
      </c>
      <c r="L11852" s="118">
        <v>0.7</v>
      </c>
    </row>
    <row r="11853" spans="1:12" x14ac:dyDescent="0.2">
      <c r="D11853" s="103"/>
      <c r="G11853" s="103"/>
    </row>
    <row r="11854" spans="1:12" x14ac:dyDescent="0.2">
      <c r="A11854" s="126" t="s">
        <v>7555</v>
      </c>
      <c r="B11854" s="127">
        <v>970472.45400000003</v>
      </c>
      <c r="C11854" s="127">
        <v>6464988.8020000001</v>
      </c>
      <c r="D11854" s="103" t="s">
        <v>167</v>
      </c>
      <c r="E11854" s="125">
        <v>685.97699999999998</v>
      </c>
      <c r="F11854" s="125">
        <v>0.70999999999992269</v>
      </c>
      <c r="G11854" s="103" t="s">
        <v>167</v>
      </c>
      <c r="H11854" s="119">
        <f t="shared" si="3558"/>
        <v>1.5099999999999227</v>
      </c>
      <c r="I11854" s="125" t="s">
        <v>7556</v>
      </c>
      <c r="J11854" s="125">
        <v>70818.11</v>
      </c>
      <c r="L11854" s="118">
        <v>0.7</v>
      </c>
    </row>
    <row r="11855" spans="1:12" x14ac:dyDescent="0.2">
      <c r="D11855" s="103"/>
      <c r="G11855" s="103"/>
    </row>
    <row r="11856" spans="1:12" x14ac:dyDescent="0.2">
      <c r="A11856" s="126">
        <v>4470</v>
      </c>
      <c r="B11856" s="127">
        <v>970474.41200000001</v>
      </c>
      <c r="C11856" s="127">
        <v>6464984.5010000002</v>
      </c>
      <c r="D11856" s="103" t="s">
        <v>167</v>
      </c>
      <c r="E11856" s="125">
        <v>685.94600000000003</v>
      </c>
      <c r="F11856" s="125">
        <v>0.7459999999999809</v>
      </c>
      <c r="G11856" s="103" t="s">
        <v>167</v>
      </c>
      <c r="H11856" s="119">
        <f t="shared" si="3558"/>
        <v>1.5459999999999809</v>
      </c>
      <c r="I11856" s="125" t="s">
        <v>7557</v>
      </c>
      <c r="J11856" s="125">
        <v>70822.84</v>
      </c>
      <c r="L11856" s="118">
        <v>0.7</v>
      </c>
    </row>
    <row r="11857" spans="1:12" x14ac:dyDescent="0.2">
      <c r="D11857" s="103"/>
      <c r="G11857" s="103"/>
    </row>
    <row r="11858" spans="1:12" x14ac:dyDescent="0.2">
      <c r="A11858" s="126" t="s">
        <v>7558</v>
      </c>
      <c r="B11858" s="127">
        <v>970475.93599999999</v>
      </c>
      <c r="C11858" s="127">
        <v>6464981.3700000001</v>
      </c>
      <c r="D11858" s="103" t="s">
        <v>167</v>
      </c>
      <c r="E11858" s="125">
        <v>685.94299999999998</v>
      </c>
      <c r="F11858" s="125">
        <v>0.46000000000003638</v>
      </c>
      <c r="G11858" s="103" t="s">
        <v>167</v>
      </c>
      <c r="H11858" s="119">
        <f t="shared" si="3558"/>
        <v>0.9900000000000363</v>
      </c>
      <c r="I11858" s="125" t="s">
        <v>7559</v>
      </c>
      <c r="J11858" s="125">
        <v>70826.34</v>
      </c>
      <c r="L11858" s="118">
        <v>0.43</v>
      </c>
    </row>
    <row r="11859" spans="1:12" x14ac:dyDescent="0.2">
      <c r="D11859" s="103"/>
      <c r="G11859" s="103"/>
    </row>
    <row r="11860" spans="1:12" x14ac:dyDescent="0.2">
      <c r="A11860" s="126" t="s">
        <v>7560</v>
      </c>
      <c r="B11860" s="127">
        <v>970477.28300000005</v>
      </c>
      <c r="C11860" s="127">
        <v>6464978.4869999997</v>
      </c>
      <c r="D11860" s="103" t="s">
        <v>167</v>
      </c>
      <c r="E11860" s="125">
        <v>686.12400000000002</v>
      </c>
      <c r="F11860" s="125">
        <v>0.48900000000003274</v>
      </c>
      <c r="G11860" s="103" t="s">
        <v>167</v>
      </c>
      <c r="H11860" s="119">
        <f t="shared" si="3558"/>
        <v>1.0190000000000328</v>
      </c>
      <c r="I11860" s="125" t="s">
        <v>7561</v>
      </c>
      <c r="J11860" s="125">
        <v>70831.22</v>
      </c>
      <c r="L11860" s="118">
        <v>0.43</v>
      </c>
    </row>
    <row r="11861" spans="1:12" x14ac:dyDescent="0.2">
      <c r="D11861" s="103"/>
      <c r="G11861" s="103"/>
    </row>
    <row r="11862" spans="1:12" x14ac:dyDescent="0.2">
      <c r="A11862" s="126" t="s">
        <v>7562</v>
      </c>
      <c r="B11862" s="127">
        <v>970478.59900000005</v>
      </c>
      <c r="C11862" s="127">
        <v>6464975.7659999998</v>
      </c>
      <c r="D11862" s="103" t="s">
        <v>167</v>
      </c>
      <c r="E11862" s="125">
        <v>686.31</v>
      </c>
      <c r="F11862" s="125">
        <v>0.51099999999996726</v>
      </c>
      <c r="G11862" s="103" t="s">
        <v>167</v>
      </c>
      <c r="H11862" s="119">
        <f t="shared" si="3558"/>
        <v>1.0409999999999673</v>
      </c>
      <c r="I11862" s="125" t="s">
        <v>7563</v>
      </c>
      <c r="J11862" s="125">
        <v>70832.52</v>
      </c>
      <c r="L11862" s="118">
        <v>0.43</v>
      </c>
    </row>
    <row r="11863" spans="1:12" x14ac:dyDescent="0.2">
      <c r="D11863" s="103"/>
      <c r="G11863" s="103"/>
    </row>
    <row r="11864" spans="1:12" x14ac:dyDescent="0.2">
      <c r="A11864" s="126" t="s">
        <v>7564</v>
      </c>
      <c r="B11864" s="127">
        <v>970481.65500000003</v>
      </c>
      <c r="C11864" s="127">
        <v>6464971.9840000002</v>
      </c>
      <c r="D11864" s="103" t="s">
        <v>167</v>
      </c>
      <c r="E11864" s="125">
        <v>686.52800000000002</v>
      </c>
      <c r="F11864" s="125">
        <v>0.67000000000007276</v>
      </c>
      <c r="G11864" s="103" t="s">
        <v>167</v>
      </c>
      <c r="H11864" s="119">
        <f t="shared" si="3558"/>
        <v>1.2000000000000728</v>
      </c>
      <c r="I11864" s="125" t="s">
        <v>7565</v>
      </c>
      <c r="J11864" s="125">
        <v>70837.42</v>
      </c>
      <c r="L11864" s="118">
        <v>0.43</v>
      </c>
    </row>
    <row r="11865" spans="1:12" x14ac:dyDescent="0.2">
      <c r="D11865" s="103"/>
      <c r="G11865" s="103"/>
    </row>
    <row r="11866" spans="1:12" x14ac:dyDescent="0.2">
      <c r="A11866" s="126" t="s">
        <v>7566</v>
      </c>
      <c r="B11866" s="127">
        <v>970483.75800000003</v>
      </c>
      <c r="C11866" s="127">
        <v>6464969.7199999997</v>
      </c>
      <c r="D11866" s="103" t="s">
        <v>167</v>
      </c>
      <c r="E11866" s="125">
        <v>686.74</v>
      </c>
      <c r="F11866" s="125">
        <v>1</v>
      </c>
      <c r="G11866" s="103" t="s">
        <v>167</v>
      </c>
      <c r="H11866" s="119">
        <f t="shared" si="3558"/>
        <v>1.53</v>
      </c>
      <c r="I11866" s="125" t="s">
        <v>7567</v>
      </c>
      <c r="J11866" s="125">
        <v>70840.44</v>
      </c>
      <c r="L11866" s="118">
        <v>0.43</v>
      </c>
    </row>
    <row r="11867" spans="1:12" x14ac:dyDescent="0.2">
      <c r="D11867" s="103"/>
      <c r="G11867" s="103"/>
    </row>
    <row r="11868" spans="1:12" x14ac:dyDescent="0.2">
      <c r="A11868" s="126">
        <v>4471</v>
      </c>
      <c r="B11868" s="127">
        <v>970485.36199999996</v>
      </c>
      <c r="C11868" s="127">
        <v>6464968.3200000003</v>
      </c>
      <c r="D11868" s="103" t="s">
        <v>167</v>
      </c>
      <c r="E11868" s="125">
        <v>686.846</v>
      </c>
      <c r="F11868" s="125">
        <v>1.3220000000000027</v>
      </c>
      <c r="G11868" s="103" t="s">
        <v>167</v>
      </c>
      <c r="H11868" s="119">
        <f t="shared" si="3558"/>
        <v>1.8520000000000028</v>
      </c>
      <c r="I11868" s="125" t="s">
        <v>7568</v>
      </c>
      <c r="J11868" s="125">
        <v>70843.039999999994</v>
      </c>
      <c r="L11868" s="118">
        <v>0.43</v>
      </c>
    </row>
    <row r="11869" spans="1:12" x14ac:dyDescent="0.2">
      <c r="D11869" s="103"/>
      <c r="G11869" s="103"/>
    </row>
    <row r="11870" spans="1:12" x14ac:dyDescent="0.2">
      <c r="A11870" s="126" t="s">
        <v>7569</v>
      </c>
      <c r="B11870" s="127">
        <v>970487.19299999997</v>
      </c>
      <c r="C11870" s="127">
        <v>6464966.6330000004</v>
      </c>
      <c r="D11870" s="103" t="s">
        <v>167</v>
      </c>
      <c r="E11870" s="125">
        <v>686.93399999999997</v>
      </c>
      <c r="F11870" s="125">
        <v>1.65300000000002</v>
      </c>
      <c r="G11870" s="103" t="s">
        <v>167</v>
      </c>
      <c r="H11870" s="119">
        <f t="shared" si="3558"/>
        <v>2.1830000000000203</v>
      </c>
      <c r="I11870" s="125" t="s">
        <v>7570</v>
      </c>
      <c r="J11870" s="125">
        <v>70845.14</v>
      </c>
      <c r="L11870" s="118">
        <v>0.43</v>
      </c>
    </row>
    <row r="11871" spans="1:12" x14ac:dyDescent="0.2">
      <c r="D11871" s="103"/>
      <c r="G11871" s="103"/>
    </row>
    <row r="11872" spans="1:12" x14ac:dyDescent="0.2">
      <c r="A11872" s="126" t="s">
        <v>7571</v>
      </c>
      <c r="B11872" s="127">
        <v>970488.95700000005</v>
      </c>
      <c r="C11872" s="127">
        <v>6464964.9560000002</v>
      </c>
      <c r="D11872" s="103" t="s">
        <v>167</v>
      </c>
      <c r="E11872" s="125">
        <v>687.01700000000005</v>
      </c>
      <c r="F11872" s="125">
        <v>1.7700000000000955</v>
      </c>
      <c r="G11872" s="103" t="s">
        <v>167</v>
      </c>
      <c r="H11872" s="119">
        <f t="shared" si="3558"/>
        <v>2.3000000000000957</v>
      </c>
      <c r="I11872" s="125" t="s">
        <v>7572</v>
      </c>
      <c r="J11872" s="125">
        <v>70847.58</v>
      </c>
      <c r="L11872" s="118">
        <v>0.43</v>
      </c>
    </row>
    <row r="11873" spans="1:12" x14ac:dyDescent="0.2">
      <c r="D11873" s="103"/>
      <c r="G11873" s="103"/>
    </row>
    <row r="11874" spans="1:12" x14ac:dyDescent="0.2">
      <c r="A11874" s="126">
        <v>4472</v>
      </c>
      <c r="B11874" s="127">
        <v>970490.67</v>
      </c>
      <c r="C11874" s="127">
        <v>6464963.5949999997</v>
      </c>
      <c r="D11874" s="103" t="s">
        <v>167</v>
      </c>
      <c r="E11874" s="125">
        <v>686.875</v>
      </c>
      <c r="F11874" s="125">
        <v>1.3020000000000209</v>
      </c>
      <c r="G11874" s="103" t="s">
        <v>167</v>
      </c>
      <c r="H11874" s="119">
        <f t="shared" si="3558"/>
        <v>1.8320000000000209</v>
      </c>
      <c r="I11874" s="125" t="s">
        <v>7573</v>
      </c>
      <c r="J11874" s="125">
        <v>70849.8</v>
      </c>
      <c r="L11874" s="118">
        <v>0.43</v>
      </c>
    </row>
    <row r="11875" spans="1:12" x14ac:dyDescent="0.2">
      <c r="D11875" s="103"/>
      <c r="G11875" s="103"/>
    </row>
    <row r="11876" spans="1:12" ht="15" x14ac:dyDescent="0.2">
      <c r="A11876" s="126">
        <v>4500</v>
      </c>
      <c r="B11876" s="127">
        <v>970498.522</v>
      </c>
      <c r="C11876" s="127">
        <v>6464953.3569999998</v>
      </c>
      <c r="D11876" s="103" t="s">
        <v>167</v>
      </c>
      <c r="E11876" s="125">
        <v>688.06500000000005</v>
      </c>
      <c r="F11876" s="125">
        <v>2.6650000000000773</v>
      </c>
      <c r="G11876" s="103" t="s">
        <v>167</v>
      </c>
      <c r="H11876" s="119">
        <f t="shared" si="3558"/>
        <v>3.1950000000000776</v>
      </c>
      <c r="I11876" s="125">
        <v>69582.7</v>
      </c>
      <c r="J11876" s="125">
        <v>70902.7</v>
      </c>
      <c r="K11876" s="136" t="s">
        <v>7647</v>
      </c>
      <c r="L11876" s="118">
        <v>0.43</v>
      </c>
    </row>
    <row r="11877" spans="1:12" x14ac:dyDescent="0.2">
      <c r="D11877" s="103"/>
      <c r="G11877" s="103"/>
    </row>
    <row r="11878" spans="1:12" x14ac:dyDescent="0.2">
      <c r="A11878" s="126" t="s">
        <v>7574</v>
      </c>
      <c r="B11878" s="127">
        <v>970500.91899999999</v>
      </c>
      <c r="C11878" s="127">
        <v>6464947.0319999997</v>
      </c>
      <c r="D11878" s="103" t="s">
        <v>167</v>
      </c>
      <c r="E11878" s="125">
        <v>690.22</v>
      </c>
      <c r="F11878" s="125">
        <v>3.5230000000000246</v>
      </c>
      <c r="G11878" s="103" t="s">
        <v>167</v>
      </c>
      <c r="H11878" s="119">
        <f t="shared" si="3558"/>
        <v>4.0530000000000248</v>
      </c>
      <c r="I11878" s="125">
        <v>69589.67</v>
      </c>
      <c r="J11878" s="125">
        <v>70909.67</v>
      </c>
      <c r="L11878" s="118">
        <v>0.43</v>
      </c>
    </row>
    <row r="11879" spans="1:12" x14ac:dyDescent="0.2">
      <c r="D11879" s="103"/>
      <c r="G11879" s="103"/>
    </row>
    <row r="11880" spans="1:12" x14ac:dyDescent="0.2">
      <c r="A11880" s="126" t="s">
        <v>7575</v>
      </c>
      <c r="B11880" s="127">
        <v>970501.46400000004</v>
      </c>
      <c r="C11880" s="127">
        <v>6464944.6160000004</v>
      </c>
      <c r="D11880" s="103" t="s">
        <v>167</v>
      </c>
      <c r="E11880" s="125">
        <v>691.55799999999999</v>
      </c>
      <c r="F11880" s="125">
        <v>3.9489999999999554</v>
      </c>
      <c r="G11880" s="103" t="s">
        <v>167</v>
      </c>
      <c r="H11880" s="119">
        <f t="shared" si="3558"/>
        <v>4.4789999999999548</v>
      </c>
      <c r="I11880" s="125">
        <v>69592.33</v>
      </c>
      <c r="J11880" s="125">
        <v>70912.33</v>
      </c>
      <c r="L11880" s="118">
        <v>0.43</v>
      </c>
    </row>
    <row r="11881" spans="1:12" x14ac:dyDescent="0.2">
      <c r="D11881" s="103"/>
      <c r="G11881" s="103"/>
    </row>
    <row r="11882" spans="1:12" x14ac:dyDescent="0.2">
      <c r="A11882" s="126" t="s">
        <v>7576</v>
      </c>
      <c r="B11882" s="127">
        <v>970501.79599999997</v>
      </c>
      <c r="C11882" s="127">
        <v>6464941.801</v>
      </c>
      <c r="D11882" s="103" t="s">
        <v>167</v>
      </c>
      <c r="E11882" s="125">
        <v>691.83500000000004</v>
      </c>
      <c r="F11882" s="125">
        <v>3.05600000000004</v>
      </c>
      <c r="G11882" s="103" t="s">
        <v>167</v>
      </c>
      <c r="H11882" s="119">
        <f t="shared" si="3558"/>
        <v>3.5860000000000403</v>
      </c>
      <c r="I11882" s="125">
        <v>69595.37</v>
      </c>
      <c r="J11882" s="125">
        <v>70915.37</v>
      </c>
      <c r="L11882" s="118">
        <v>0.43</v>
      </c>
    </row>
    <row r="11883" spans="1:12" x14ac:dyDescent="0.2">
      <c r="D11883" s="103"/>
      <c r="G11883" s="103"/>
    </row>
    <row r="11884" spans="1:12" x14ac:dyDescent="0.2">
      <c r="A11884" s="126" t="s">
        <v>7577</v>
      </c>
      <c r="B11884" s="127">
        <v>970501.80900000001</v>
      </c>
      <c r="C11884" s="127">
        <v>6464939.1009999998</v>
      </c>
      <c r="D11884" s="103" t="s">
        <v>167</v>
      </c>
      <c r="E11884" s="125">
        <v>692.02700000000004</v>
      </c>
      <c r="F11884" s="125">
        <v>2.3020000000000209</v>
      </c>
      <c r="G11884" s="103" t="s">
        <v>167</v>
      </c>
      <c r="H11884" s="119">
        <f t="shared" si="3558"/>
        <v>2.8320000000000212</v>
      </c>
      <c r="I11884" s="125">
        <v>69598.240000000005</v>
      </c>
      <c r="J11884" s="125">
        <v>70918.240000000005</v>
      </c>
      <c r="L11884" s="118">
        <v>0.43</v>
      </c>
    </row>
    <row r="11885" spans="1:12" x14ac:dyDescent="0.2">
      <c r="D11885" s="103"/>
      <c r="G11885" s="103"/>
    </row>
    <row r="11886" spans="1:12" x14ac:dyDescent="0.2">
      <c r="A11886" s="126">
        <v>4501</v>
      </c>
      <c r="B11886" s="127">
        <v>970501.43299999996</v>
      </c>
      <c r="C11886" s="127">
        <v>6464932.8200000003</v>
      </c>
      <c r="D11886" s="103" t="s">
        <v>167</v>
      </c>
      <c r="E11886" s="125">
        <v>692.40700000000004</v>
      </c>
      <c r="F11886" s="125">
        <v>1.3150000000000546</v>
      </c>
      <c r="G11886" s="103" t="s">
        <v>167</v>
      </c>
      <c r="H11886" s="119">
        <f t="shared" si="3558"/>
        <v>2.1150000000000548</v>
      </c>
      <c r="I11886" s="125">
        <v>69604.69</v>
      </c>
      <c r="J11886" s="125">
        <v>70924.69</v>
      </c>
      <c r="L11886" s="118">
        <v>0.7</v>
      </c>
    </row>
    <row r="11887" spans="1:12" x14ac:dyDescent="0.2">
      <c r="D11887" s="103"/>
      <c r="G11887" s="103"/>
    </row>
    <row r="11888" spans="1:12" x14ac:dyDescent="0.2">
      <c r="A11888" s="126" t="s">
        <v>7578</v>
      </c>
      <c r="B11888" s="127">
        <v>970501.63199999998</v>
      </c>
      <c r="C11888" s="127">
        <v>6464930.0120000001</v>
      </c>
      <c r="D11888" s="103" t="s">
        <v>167</v>
      </c>
      <c r="E11888" s="125">
        <v>692.53700000000003</v>
      </c>
      <c r="F11888" s="125">
        <v>1.2169999999999845</v>
      </c>
      <c r="G11888" s="103" t="s">
        <v>167</v>
      </c>
      <c r="H11888" s="119">
        <f t="shared" si="3558"/>
        <v>2.0169999999999844</v>
      </c>
      <c r="I11888" s="125">
        <v>69607.520000000004</v>
      </c>
      <c r="J11888" s="125">
        <v>70927.520000000004</v>
      </c>
      <c r="L11888" s="118">
        <v>0.7</v>
      </c>
    </row>
    <row r="11889" spans="1:12" x14ac:dyDescent="0.2">
      <c r="D11889" s="103"/>
      <c r="G11889" s="103"/>
    </row>
    <row r="11890" spans="1:12" x14ac:dyDescent="0.2">
      <c r="A11890" s="126" t="s">
        <v>7579</v>
      </c>
      <c r="B11890" s="127">
        <v>970502.02099999995</v>
      </c>
      <c r="C11890" s="127">
        <v>6464927.5379999997</v>
      </c>
      <c r="D11890" s="103" t="s">
        <v>167</v>
      </c>
      <c r="E11890" s="125">
        <v>692.61</v>
      </c>
      <c r="F11890" s="125">
        <v>1.2989999999999782</v>
      </c>
      <c r="G11890" s="103" t="s">
        <v>167</v>
      </c>
      <c r="H11890" s="119">
        <f t="shared" si="3558"/>
        <v>2.098999999999978</v>
      </c>
      <c r="I11890" s="125">
        <v>69610.05</v>
      </c>
      <c r="J11890" s="125">
        <v>70930.05</v>
      </c>
      <c r="L11890" s="118">
        <v>0.7</v>
      </c>
    </row>
    <row r="11891" spans="1:12" x14ac:dyDescent="0.2">
      <c r="D11891" s="103"/>
      <c r="G11891" s="103"/>
    </row>
    <row r="11892" spans="1:12" x14ac:dyDescent="0.2">
      <c r="A11892" s="126">
        <v>4507</v>
      </c>
      <c r="B11892" s="127">
        <v>970503.31499999994</v>
      </c>
      <c r="C11892" s="127">
        <v>6464923.2230000002</v>
      </c>
      <c r="D11892" s="103" t="s">
        <v>167</v>
      </c>
      <c r="E11892" s="125">
        <v>692.72</v>
      </c>
      <c r="F11892" s="125">
        <v>1.5330000000000155</v>
      </c>
      <c r="G11892" s="103" t="s">
        <v>167</v>
      </c>
      <c r="H11892" s="119">
        <f t="shared" si="3558"/>
        <v>2.3330000000000157</v>
      </c>
      <c r="I11892" s="125">
        <v>69614.55</v>
      </c>
      <c r="J11892" s="125">
        <v>70934.55</v>
      </c>
      <c r="L11892" s="118">
        <v>0.7</v>
      </c>
    </row>
    <row r="11893" spans="1:12" x14ac:dyDescent="0.2">
      <c r="D11893" s="103"/>
      <c r="G11893" s="103"/>
    </row>
    <row r="11894" spans="1:12" x14ac:dyDescent="0.2">
      <c r="A11894" s="126" t="s">
        <v>7580</v>
      </c>
      <c r="B11894" s="127">
        <v>970507.89899999998</v>
      </c>
      <c r="C11894" s="127">
        <v>6464912.8140000002</v>
      </c>
      <c r="D11894" s="103" t="s">
        <v>167</v>
      </c>
      <c r="E11894" s="125">
        <v>692.23699999999997</v>
      </c>
      <c r="F11894" s="125">
        <v>0.75999999999999091</v>
      </c>
      <c r="G11894" s="103" t="s">
        <v>167</v>
      </c>
      <c r="H11894" s="119">
        <f t="shared" si="3558"/>
        <v>1.5599999999999909</v>
      </c>
      <c r="I11894" s="125">
        <v>69625.929999999993</v>
      </c>
      <c r="J11894" s="125">
        <v>70945.929999999993</v>
      </c>
      <c r="L11894" s="118">
        <v>0.7</v>
      </c>
    </row>
    <row r="11895" spans="1:12" x14ac:dyDescent="0.2">
      <c r="D11895" s="103"/>
      <c r="G11895" s="103"/>
    </row>
    <row r="11896" spans="1:12" x14ac:dyDescent="0.2">
      <c r="A11896" s="126" t="s">
        <v>7581</v>
      </c>
      <c r="B11896" s="127">
        <v>970511.65099999995</v>
      </c>
      <c r="C11896" s="127">
        <v>6464906.318</v>
      </c>
      <c r="D11896" s="103" t="s">
        <v>167</v>
      </c>
      <c r="E11896" s="125">
        <v>691.88400000000001</v>
      </c>
      <c r="F11896" s="125">
        <v>0.71000000000003638</v>
      </c>
      <c r="G11896" s="103" t="s">
        <v>167</v>
      </c>
      <c r="H11896" s="119">
        <f t="shared" si="3558"/>
        <v>1.5100000000000364</v>
      </c>
      <c r="I11896" s="125">
        <v>69633.440000000002</v>
      </c>
      <c r="J11896" s="125">
        <v>70953.440000000002</v>
      </c>
      <c r="L11896" s="118">
        <v>0.7</v>
      </c>
    </row>
    <row r="11897" spans="1:12" x14ac:dyDescent="0.2">
      <c r="D11897" s="103"/>
      <c r="G11897" s="103"/>
    </row>
    <row r="11898" spans="1:12" x14ac:dyDescent="0.2">
      <c r="A11898" s="126">
        <v>4508</v>
      </c>
      <c r="B11898" s="127">
        <v>970518.85100000002</v>
      </c>
      <c r="C11898" s="127">
        <v>6464895.7869999995</v>
      </c>
      <c r="D11898" s="103" t="s">
        <v>167</v>
      </c>
      <c r="E11898" s="125">
        <v>691.37300000000005</v>
      </c>
      <c r="F11898" s="125">
        <v>0.71100000000001273</v>
      </c>
      <c r="G11898" s="103" t="s">
        <v>167</v>
      </c>
      <c r="H11898" s="119">
        <f t="shared" si="3558"/>
        <v>1.5110000000000128</v>
      </c>
      <c r="I11898" s="125">
        <v>69646.22</v>
      </c>
      <c r="J11898" s="125">
        <v>70966.22</v>
      </c>
      <c r="L11898" s="118">
        <v>0.7</v>
      </c>
    </row>
    <row r="11899" spans="1:12" x14ac:dyDescent="0.2">
      <c r="D11899" s="103"/>
      <c r="G11899" s="103"/>
    </row>
    <row r="11900" spans="1:12" x14ac:dyDescent="0.2">
      <c r="A11900" s="126">
        <v>4509</v>
      </c>
      <c r="B11900" s="127">
        <v>970530.40399999998</v>
      </c>
      <c r="C11900" s="127">
        <v>6464879.602</v>
      </c>
      <c r="D11900" s="103" t="s">
        <v>167</v>
      </c>
      <c r="E11900" s="125">
        <v>690.63499999999999</v>
      </c>
      <c r="F11900" s="125">
        <v>0.68799999999998818</v>
      </c>
      <c r="G11900" s="103" t="s">
        <v>167</v>
      </c>
      <c r="H11900" s="119">
        <f t="shared" si="3558"/>
        <v>1.4879999999999882</v>
      </c>
      <c r="I11900" s="125">
        <v>69666.12</v>
      </c>
      <c r="J11900" s="125">
        <v>70986.12</v>
      </c>
      <c r="L11900" s="118">
        <v>0.7</v>
      </c>
    </row>
    <row r="11901" spans="1:12" x14ac:dyDescent="0.2">
      <c r="D11901" s="103"/>
      <c r="G11901" s="103"/>
    </row>
    <row r="11902" spans="1:12" x14ac:dyDescent="0.2">
      <c r="A11902" s="126">
        <v>4510</v>
      </c>
      <c r="B11902" s="127">
        <v>970542.11800000002</v>
      </c>
      <c r="C11902" s="127">
        <v>6464863.5360000003</v>
      </c>
      <c r="D11902" s="103" t="s">
        <v>167</v>
      </c>
      <c r="E11902" s="125">
        <v>689.88199999999995</v>
      </c>
      <c r="F11902" s="125">
        <v>0.67199999999991178</v>
      </c>
      <c r="G11902" s="103" t="s">
        <v>167</v>
      </c>
      <c r="H11902" s="119">
        <f t="shared" ref="H11902:H11964" si="3559">F11902+L11902+0.1</f>
        <v>1.4719999999999118</v>
      </c>
      <c r="I11902" s="125">
        <v>69686.009999999995</v>
      </c>
      <c r="J11902" s="125">
        <v>71006.009999999995</v>
      </c>
      <c r="L11902" s="118">
        <v>0.7</v>
      </c>
    </row>
    <row r="11903" spans="1:12" x14ac:dyDescent="0.2">
      <c r="D11903" s="103"/>
      <c r="G11903" s="103"/>
    </row>
    <row r="11904" spans="1:12" x14ac:dyDescent="0.2">
      <c r="A11904" s="126">
        <v>4511</v>
      </c>
      <c r="B11904" s="127">
        <v>970554.11600000004</v>
      </c>
      <c r="C11904" s="127">
        <v>6464847.2549999999</v>
      </c>
      <c r="D11904" s="103" t="s">
        <v>167</v>
      </c>
      <c r="E11904" s="125">
        <v>689.13199999999995</v>
      </c>
      <c r="F11904" s="125">
        <v>0.70999999999992269</v>
      </c>
      <c r="G11904" s="103" t="s">
        <v>167</v>
      </c>
      <c r="H11904" s="119">
        <f t="shared" si="3559"/>
        <v>1.5099999999999227</v>
      </c>
      <c r="I11904" s="125">
        <v>69706.25</v>
      </c>
      <c r="J11904" s="125">
        <v>71026.25</v>
      </c>
      <c r="L11904" s="118">
        <v>0.7</v>
      </c>
    </row>
    <row r="11905" spans="1:12" x14ac:dyDescent="0.2">
      <c r="D11905" s="103"/>
      <c r="G11905" s="103"/>
    </row>
    <row r="11906" spans="1:12" x14ac:dyDescent="0.2">
      <c r="A11906" s="126">
        <v>4512</v>
      </c>
      <c r="B11906" s="127">
        <v>970565.92700000003</v>
      </c>
      <c r="C11906" s="127">
        <v>6464831.1629999997</v>
      </c>
      <c r="D11906" s="103" t="s">
        <v>167</v>
      </c>
      <c r="E11906" s="125">
        <v>688.41200000000003</v>
      </c>
      <c r="F11906" s="125">
        <v>0.70000000000004547</v>
      </c>
      <c r="G11906" s="103" t="s">
        <v>167</v>
      </c>
      <c r="H11906" s="119">
        <f t="shared" si="3559"/>
        <v>1.5000000000000455</v>
      </c>
      <c r="I11906" s="125">
        <v>69726.23</v>
      </c>
      <c r="J11906" s="125">
        <v>71046.23</v>
      </c>
      <c r="L11906" s="118">
        <v>0.7</v>
      </c>
    </row>
    <row r="11907" spans="1:12" x14ac:dyDescent="0.2">
      <c r="D11907" s="103"/>
      <c r="G11907" s="103"/>
    </row>
    <row r="11908" spans="1:12" x14ac:dyDescent="0.2">
      <c r="A11908" s="126">
        <v>4513</v>
      </c>
      <c r="B11908" s="127">
        <v>970578.43700000003</v>
      </c>
      <c r="C11908" s="127">
        <v>6464814.2429999998</v>
      </c>
      <c r="D11908" s="103" t="s">
        <v>167</v>
      </c>
      <c r="E11908" s="125">
        <v>687.69200000000001</v>
      </c>
      <c r="F11908" s="125">
        <v>0.68000000000006366</v>
      </c>
      <c r="G11908" s="103" t="s">
        <v>167</v>
      </c>
      <c r="H11908" s="119">
        <f t="shared" si="3559"/>
        <v>1.4800000000000637</v>
      </c>
      <c r="I11908" s="125">
        <v>69747.28</v>
      </c>
      <c r="J11908" s="125">
        <v>71067.28</v>
      </c>
      <c r="L11908" s="118">
        <v>0.7</v>
      </c>
    </row>
    <row r="11909" spans="1:12" x14ac:dyDescent="0.2">
      <c r="D11909" s="103"/>
      <c r="G11909" s="103"/>
    </row>
    <row r="11910" spans="1:12" x14ac:dyDescent="0.2">
      <c r="A11910" s="126">
        <v>4514</v>
      </c>
      <c r="B11910" s="127">
        <v>970589.90800000005</v>
      </c>
      <c r="C11910" s="127">
        <v>6464799.0379999997</v>
      </c>
      <c r="D11910" s="103" t="s">
        <v>167</v>
      </c>
      <c r="E11910" s="125">
        <v>687.16399999999999</v>
      </c>
      <c r="F11910" s="125">
        <v>0.63099999999997181</v>
      </c>
      <c r="G11910" s="103" t="s">
        <v>167</v>
      </c>
      <c r="H11910" s="119">
        <f t="shared" si="3559"/>
        <v>1.4309999999999719</v>
      </c>
      <c r="I11910" s="125">
        <v>69766.33</v>
      </c>
      <c r="J11910" s="125">
        <v>71086.33</v>
      </c>
      <c r="L11910" s="118">
        <v>0.7</v>
      </c>
    </row>
    <row r="11911" spans="1:12" x14ac:dyDescent="0.2">
      <c r="D11911" s="103"/>
      <c r="G11911" s="103"/>
    </row>
    <row r="11912" spans="1:12" x14ac:dyDescent="0.2">
      <c r="A11912" s="126">
        <v>4515</v>
      </c>
      <c r="B11912" s="127">
        <v>970603.12300000002</v>
      </c>
      <c r="C11912" s="127">
        <v>6464786.9950000001</v>
      </c>
      <c r="D11912" s="103" t="s">
        <v>167</v>
      </c>
      <c r="E11912" s="125">
        <v>687.14099999999996</v>
      </c>
      <c r="F11912" s="125">
        <v>1.3539999999999281</v>
      </c>
      <c r="G11912" s="103" t="s">
        <v>167</v>
      </c>
      <c r="H11912" s="119">
        <f t="shared" si="3559"/>
        <v>2.1539999999999284</v>
      </c>
      <c r="I11912" s="125">
        <v>69784.3</v>
      </c>
      <c r="J11912" s="125">
        <v>71104.3</v>
      </c>
      <c r="L11912" s="118">
        <v>0.7</v>
      </c>
    </row>
    <row r="11913" spans="1:12" x14ac:dyDescent="0.2">
      <c r="D11913" s="103"/>
      <c r="G11913" s="103"/>
    </row>
    <row r="11914" spans="1:12" x14ac:dyDescent="0.2">
      <c r="A11914" s="126" t="s">
        <v>7582</v>
      </c>
      <c r="B11914" s="127">
        <v>970609.27599999995</v>
      </c>
      <c r="C11914" s="127">
        <v>6464781.8940000003</v>
      </c>
      <c r="D11914" s="103" t="s">
        <v>167</v>
      </c>
      <c r="E11914" s="125">
        <v>687.18499999999995</v>
      </c>
      <c r="F11914" s="125">
        <v>1.2129999999999654</v>
      </c>
      <c r="G11914" s="103" t="s">
        <v>167</v>
      </c>
      <c r="H11914" s="119">
        <f t="shared" si="3559"/>
        <v>2.0129999999999653</v>
      </c>
      <c r="I11914" s="125">
        <v>69792.28</v>
      </c>
      <c r="J11914" s="125">
        <v>71112.28</v>
      </c>
      <c r="L11914" s="118">
        <v>0.7</v>
      </c>
    </row>
    <row r="11915" spans="1:12" x14ac:dyDescent="0.2">
      <c r="D11915" s="103"/>
      <c r="G11915" s="103"/>
    </row>
    <row r="11916" spans="1:12" x14ac:dyDescent="0.2">
      <c r="A11916" s="126">
        <v>4516</v>
      </c>
      <c r="B11916" s="127">
        <v>970615.978</v>
      </c>
      <c r="C11916" s="127">
        <v>6464772.4390000002</v>
      </c>
      <c r="D11916" s="103" t="s">
        <v>167</v>
      </c>
      <c r="E11916" s="125">
        <v>687.35400000000004</v>
      </c>
      <c r="F11916" s="125">
        <v>1.4110000000000582</v>
      </c>
      <c r="G11916" s="103" t="s">
        <v>167</v>
      </c>
      <c r="H11916" s="119">
        <f t="shared" si="3559"/>
        <v>2.2110000000000585</v>
      </c>
      <c r="I11916" s="125">
        <v>69803.91</v>
      </c>
      <c r="J11916" s="125">
        <v>71123.91</v>
      </c>
      <c r="L11916" s="118">
        <v>0.7</v>
      </c>
    </row>
    <row r="11917" spans="1:12" x14ac:dyDescent="0.2">
      <c r="D11917" s="103"/>
      <c r="G11917" s="103"/>
    </row>
    <row r="11918" spans="1:12" x14ac:dyDescent="0.2">
      <c r="A11918" s="126" t="s">
        <v>7583</v>
      </c>
      <c r="B11918" s="127">
        <v>970624.76300000004</v>
      </c>
      <c r="C11918" s="127">
        <v>6464764.1529999999</v>
      </c>
      <c r="D11918" s="103" t="s">
        <v>167</v>
      </c>
      <c r="E11918" s="125">
        <v>687.53200000000004</v>
      </c>
      <c r="F11918" s="125">
        <v>1.3810000000000855</v>
      </c>
      <c r="G11918" s="103" t="s">
        <v>167</v>
      </c>
      <c r="H11918" s="119">
        <f t="shared" si="3559"/>
        <v>2.1810000000000858</v>
      </c>
      <c r="I11918" s="125">
        <v>69816.12</v>
      </c>
      <c r="J11918" s="125">
        <v>71136.12</v>
      </c>
      <c r="L11918" s="118">
        <v>0.7</v>
      </c>
    </row>
    <row r="11919" spans="1:12" x14ac:dyDescent="0.2">
      <c r="D11919" s="103"/>
      <c r="G11919" s="103"/>
    </row>
    <row r="11920" spans="1:12" x14ac:dyDescent="0.2">
      <c r="A11920" s="126" t="s">
        <v>7584</v>
      </c>
      <c r="B11920" s="127">
        <v>970629.27399999998</v>
      </c>
      <c r="C11920" s="127">
        <v>6464760.4040000001</v>
      </c>
      <c r="D11920" s="103" t="s">
        <v>167</v>
      </c>
      <c r="E11920" s="125">
        <v>687.50400000000002</v>
      </c>
      <c r="F11920" s="125">
        <v>0.97400000000004638</v>
      </c>
      <c r="G11920" s="103" t="s">
        <v>167</v>
      </c>
      <c r="H11920" s="119">
        <f t="shared" si="3559"/>
        <v>1.7740000000000464</v>
      </c>
      <c r="I11920" s="125">
        <v>69822.009999999995</v>
      </c>
      <c r="J11920" s="125">
        <v>71142.009999999995</v>
      </c>
      <c r="L11920" s="118">
        <v>0.7</v>
      </c>
    </row>
    <row r="11921" spans="1:12" x14ac:dyDescent="0.2">
      <c r="D11921" s="103"/>
      <c r="G11921" s="103"/>
    </row>
    <row r="11922" spans="1:12" x14ac:dyDescent="0.2">
      <c r="A11922" s="126">
        <v>4517</v>
      </c>
      <c r="B11922" s="127">
        <v>970632.98499999999</v>
      </c>
      <c r="C11922" s="127">
        <v>6464756.9529999997</v>
      </c>
      <c r="D11922" s="103" t="s">
        <v>167</v>
      </c>
      <c r="E11922" s="125">
        <v>687.55499999999995</v>
      </c>
      <c r="F11922" s="125">
        <v>0.79999999999995453</v>
      </c>
      <c r="G11922" s="103" t="s">
        <v>167</v>
      </c>
      <c r="H11922" s="119">
        <f t="shared" si="3559"/>
        <v>1.5999999999999546</v>
      </c>
      <c r="I11922" s="125">
        <v>69827.09</v>
      </c>
      <c r="J11922" s="125">
        <v>71147.09</v>
      </c>
      <c r="L11922" s="118">
        <v>0.7</v>
      </c>
    </row>
    <row r="11923" spans="1:12" x14ac:dyDescent="0.2">
      <c r="D11923" s="103"/>
      <c r="G11923" s="103"/>
    </row>
    <row r="11924" spans="1:12" x14ac:dyDescent="0.2">
      <c r="A11924" s="126" t="s">
        <v>7585</v>
      </c>
      <c r="B11924" s="127">
        <v>970637.71400000004</v>
      </c>
      <c r="C11924" s="127">
        <v>6464751.6109999996</v>
      </c>
      <c r="D11924" s="103" t="s">
        <v>167</v>
      </c>
      <c r="E11924" s="125">
        <v>687.67700000000002</v>
      </c>
      <c r="F11924" s="125">
        <v>0.80100000000004457</v>
      </c>
      <c r="G11924" s="103" t="s">
        <v>167</v>
      </c>
      <c r="H11924" s="119">
        <f t="shared" si="3559"/>
        <v>1.6010000000000446</v>
      </c>
      <c r="I11924" s="125">
        <v>69834.22</v>
      </c>
      <c r="J11924" s="125">
        <v>71154.22</v>
      </c>
      <c r="L11924" s="118">
        <v>0.7</v>
      </c>
    </row>
    <row r="11925" spans="1:12" x14ac:dyDescent="0.2">
      <c r="D11925" s="103"/>
      <c r="G11925" s="103"/>
    </row>
    <row r="11926" spans="1:12" x14ac:dyDescent="0.2">
      <c r="A11926" s="126" t="s">
        <v>7586</v>
      </c>
      <c r="B11926" s="127">
        <v>970639.86300000001</v>
      </c>
      <c r="C11926" s="127">
        <v>6464748.7139999997</v>
      </c>
      <c r="D11926" s="103" t="s">
        <v>167</v>
      </c>
      <c r="E11926" s="125">
        <v>687.74</v>
      </c>
      <c r="F11926" s="125">
        <v>0.80899999999996908</v>
      </c>
      <c r="G11926" s="103" t="s">
        <v>167</v>
      </c>
      <c r="H11926" s="119">
        <f t="shared" si="3559"/>
        <v>1.6089999999999691</v>
      </c>
      <c r="I11926" s="125">
        <v>69837.83</v>
      </c>
      <c r="J11926" s="125">
        <v>71157.83</v>
      </c>
      <c r="L11926" s="118">
        <v>0.7</v>
      </c>
    </row>
    <row r="11927" spans="1:12" x14ac:dyDescent="0.2">
      <c r="D11927" s="103"/>
      <c r="G11927" s="103"/>
    </row>
    <row r="11928" spans="1:12" x14ac:dyDescent="0.2">
      <c r="A11928" s="126">
        <v>4518</v>
      </c>
      <c r="B11928" s="127">
        <v>970641.93900000001</v>
      </c>
      <c r="C11928" s="127">
        <v>6464745.6129999999</v>
      </c>
      <c r="D11928" s="103" t="s">
        <v>167</v>
      </c>
      <c r="E11928" s="125">
        <v>687.76900000000001</v>
      </c>
      <c r="F11928" s="125">
        <v>0.77400000000000091</v>
      </c>
      <c r="G11928" s="103" t="s">
        <v>167</v>
      </c>
      <c r="H11928" s="119">
        <f t="shared" si="3559"/>
        <v>1.574000000000001</v>
      </c>
      <c r="I11928" s="125">
        <v>69841.570000000007</v>
      </c>
      <c r="J11928" s="125">
        <v>71161.570000000007</v>
      </c>
      <c r="L11928" s="118">
        <v>0.7</v>
      </c>
    </row>
    <row r="11929" spans="1:12" x14ac:dyDescent="0.2">
      <c r="D11929" s="103"/>
      <c r="G11929" s="103"/>
    </row>
    <row r="11930" spans="1:12" x14ac:dyDescent="0.2">
      <c r="A11930" s="126" t="s">
        <v>7587</v>
      </c>
      <c r="B11930" s="127">
        <v>970647.22199999995</v>
      </c>
      <c r="C11930" s="127">
        <v>6464733.1679999996</v>
      </c>
      <c r="D11930" s="103" t="s">
        <v>167</v>
      </c>
      <c r="E11930" s="125">
        <v>687.84699999999998</v>
      </c>
      <c r="F11930" s="125">
        <v>0.72199999999997999</v>
      </c>
      <c r="G11930" s="103" t="s">
        <v>167</v>
      </c>
      <c r="H11930" s="119">
        <f t="shared" si="3559"/>
        <v>1.52199999999998</v>
      </c>
      <c r="I11930" s="125">
        <v>69855.12</v>
      </c>
      <c r="J11930" s="125">
        <v>71175.12</v>
      </c>
      <c r="L11930" s="118">
        <v>0.7</v>
      </c>
    </row>
    <row r="11931" spans="1:12" x14ac:dyDescent="0.2">
      <c r="D11931" s="103"/>
      <c r="G11931" s="103"/>
    </row>
    <row r="11932" spans="1:12" x14ac:dyDescent="0.2">
      <c r="A11932" s="126">
        <v>4519</v>
      </c>
      <c r="B11932" s="127">
        <v>970651.04700000002</v>
      </c>
      <c r="C11932" s="127">
        <v>6464722.8820000002</v>
      </c>
      <c r="D11932" s="103" t="s">
        <v>167</v>
      </c>
      <c r="E11932" s="125">
        <v>687.86500000000001</v>
      </c>
      <c r="F11932" s="125">
        <v>0.73699999999996635</v>
      </c>
      <c r="G11932" s="103" t="s">
        <v>167</v>
      </c>
      <c r="H11932" s="119">
        <f t="shared" si="3559"/>
        <v>1.5369999999999664</v>
      </c>
      <c r="I11932" s="125">
        <v>69866.100000000006</v>
      </c>
      <c r="J11932" s="125">
        <v>71186.100000000006</v>
      </c>
      <c r="L11932" s="118">
        <v>0.7</v>
      </c>
    </row>
    <row r="11933" spans="1:12" x14ac:dyDescent="0.2">
      <c r="D11933" s="103"/>
      <c r="G11933" s="103"/>
    </row>
    <row r="11934" spans="1:12" x14ac:dyDescent="0.2">
      <c r="A11934" s="126" t="s">
        <v>7588</v>
      </c>
      <c r="B11934" s="127">
        <v>970653.53599999996</v>
      </c>
      <c r="C11934" s="127">
        <v>6464715.4620000003</v>
      </c>
      <c r="D11934" s="103" t="s">
        <v>167</v>
      </c>
      <c r="E11934" s="125">
        <v>687.85500000000002</v>
      </c>
      <c r="F11934" s="125">
        <v>0.93299999999999272</v>
      </c>
      <c r="G11934" s="103" t="s">
        <v>167</v>
      </c>
      <c r="H11934" s="119">
        <f t="shared" si="3559"/>
        <v>1.9329999999999927</v>
      </c>
      <c r="I11934" s="125">
        <v>69873.929999999993</v>
      </c>
      <c r="J11934" s="125">
        <v>71193.929999999993</v>
      </c>
      <c r="L11934" s="118">
        <v>0.9</v>
      </c>
    </row>
    <row r="11935" spans="1:12" x14ac:dyDescent="0.2">
      <c r="D11935" s="103"/>
      <c r="G11935" s="103"/>
    </row>
    <row r="11936" spans="1:12" x14ac:dyDescent="0.2">
      <c r="A11936" s="126" t="s">
        <v>7589</v>
      </c>
      <c r="B11936" s="127">
        <v>970655.93599999999</v>
      </c>
      <c r="C11936" s="127">
        <v>6464708.307</v>
      </c>
      <c r="D11936" s="103" t="s">
        <v>167</v>
      </c>
      <c r="E11936" s="125">
        <v>687.87</v>
      </c>
      <c r="F11936" s="125">
        <v>1.5240000000000009</v>
      </c>
      <c r="G11936" s="103" t="s">
        <v>167</v>
      </c>
      <c r="H11936" s="119">
        <f t="shared" si="3559"/>
        <v>2.3240000000000012</v>
      </c>
      <c r="I11936" s="125">
        <v>69881.5</v>
      </c>
      <c r="J11936" s="125">
        <v>71201.5</v>
      </c>
      <c r="L11936" s="118">
        <v>0.7</v>
      </c>
    </row>
    <row r="11937" spans="1:12" x14ac:dyDescent="0.2">
      <c r="D11937" s="103"/>
      <c r="G11937" s="103"/>
    </row>
    <row r="11938" spans="1:12" x14ac:dyDescent="0.2">
      <c r="A11938" s="126">
        <v>4520</v>
      </c>
      <c r="B11938" s="127">
        <v>970657.14599999995</v>
      </c>
      <c r="C11938" s="127">
        <v>6464704.4249999998</v>
      </c>
      <c r="D11938" s="103" t="s">
        <v>167</v>
      </c>
      <c r="E11938" s="125">
        <v>687.88800000000003</v>
      </c>
      <c r="F11938" s="125">
        <v>1.5270000000000437</v>
      </c>
      <c r="G11938" s="103" t="s">
        <v>167</v>
      </c>
      <c r="H11938" s="119">
        <f t="shared" si="3559"/>
        <v>2.3270000000000439</v>
      </c>
      <c r="I11938" s="125">
        <v>69885.570000000007</v>
      </c>
      <c r="J11938" s="125">
        <v>71205.570000000007</v>
      </c>
      <c r="L11938" s="118">
        <v>0.7</v>
      </c>
    </row>
    <row r="11939" spans="1:12" x14ac:dyDescent="0.2">
      <c r="D11939" s="103"/>
      <c r="G11939" s="103"/>
    </row>
    <row r="11940" spans="1:12" x14ac:dyDescent="0.2">
      <c r="A11940" s="126" t="s">
        <v>7590</v>
      </c>
      <c r="B11940" s="127">
        <v>970659.38800000004</v>
      </c>
      <c r="C11940" s="127">
        <v>6464697.4299999997</v>
      </c>
      <c r="D11940" s="103" t="s">
        <v>167</v>
      </c>
      <c r="E11940" s="125">
        <v>687.92200000000003</v>
      </c>
      <c r="F11940" s="125">
        <v>0.99000000000000909</v>
      </c>
      <c r="G11940" s="103" t="s">
        <v>167</v>
      </c>
      <c r="H11940" s="119">
        <f t="shared" si="3559"/>
        <v>1.7900000000000091</v>
      </c>
      <c r="I11940" s="125">
        <v>69892.94</v>
      </c>
      <c r="J11940" s="125">
        <v>71212.94</v>
      </c>
      <c r="L11940" s="118">
        <v>0.7</v>
      </c>
    </row>
    <row r="11941" spans="1:12" x14ac:dyDescent="0.2">
      <c r="D11941" s="103"/>
      <c r="G11941" s="103"/>
    </row>
    <row r="11942" spans="1:12" x14ac:dyDescent="0.2">
      <c r="A11942" s="126" t="s">
        <v>7591</v>
      </c>
      <c r="B11942" s="127">
        <v>970660.30799999996</v>
      </c>
      <c r="C11942" s="127">
        <v>6464694.352</v>
      </c>
      <c r="D11942" s="103" t="s">
        <v>167</v>
      </c>
      <c r="E11942" s="125">
        <v>687.91800000000001</v>
      </c>
      <c r="F11942" s="125">
        <v>0.81700000000000728</v>
      </c>
      <c r="G11942" s="103" t="s">
        <v>167</v>
      </c>
      <c r="H11942" s="119">
        <f t="shared" si="3559"/>
        <v>1.6170000000000073</v>
      </c>
      <c r="I11942" s="125">
        <v>69896.160000000003</v>
      </c>
      <c r="J11942" s="125">
        <v>71216.160000000003</v>
      </c>
      <c r="L11942" s="118">
        <v>0.7</v>
      </c>
    </row>
    <row r="11943" spans="1:12" x14ac:dyDescent="0.2">
      <c r="D11943" s="103"/>
      <c r="G11943" s="103"/>
    </row>
    <row r="11944" spans="1:12" x14ac:dyDescent="0.2">
      <c r="A11944" s="126">
        <v>4521</v>
      </c>
      <c r="B11944" s="127">
        <v>970662.70600000001</v>
      </c>
      <c r="C11944" s="127">
        <v>6464686.443</v>
      </c>
      <c r="D11944" s="103" t="s">
        <v>167</v>
      </c>
      <c r="E11944" s="125">
        <v>687.92</v>
      </c>
      <c r="F11944" s="125">
        <v>1.0179999999999154</v>
      </c>
      <c r="G11944" s="103" t="s">
        <v>167</v>
      </c>
      <c r="H11944" s="119">
        <f t="shared" si="3559"/>
        <v>1.8179999999999155</v>
      </c>
      <c r="I11944" s="125">
        <v>69904.42</v>
      </c>
      <c r="J11944" s="125">
        <v>71224.42</v>
      </c>
      <c r="L11944" s="118">
        <v>0.7</v>
      </c>
    </row>
    <row r="11945" spans="1:12" x14ac:dyDescent="0.2">
      <c r="D11945" s="103"/>
      <c r="G11945" s="103"/>
    </row>
    <row r="11946" spans="1:12" x14ac:dyDescent="0.2">
      <c r="A11946" s="126" t="s">
        <v>7592</v>
      </c>
      <c r="B11946" s="127">
        <v>970665.34</v>
      </c>
      <c r="C11946" s="127">
        <v>6464676.892</v>
      </c>
      <c r="D11946" s="103" t="s">
        <v>167</v>
      </c>
      <c r="E11946" s="125">
        <v>687.90599999999995</v>
      </c>
      <c r="F11946" s="125">
        <v>1.5359999999999445</v>
      </c>
      <c r="G11946" s="103" t="s">
        <v>167</v>
      </c>
      <c r="H11946" s="119">
        <f t="shared" si="3559"/>
        <v>2.3359999999999448</v>
      </c>
      <c r="I11946" s="125">
        <v>69914.34</v>
      </c>
      <c r="J11946" s="125">
        <v>71234.34</v>
      </c>
      <c r="L11946" s="118">
        <v>0.7</v>
      </c>
    </row>
    <row r="11947" spans="1:12" x14ac:dyDescent="0.2">
      <c r="D11947" s="103"/>
      <c r="G11947" s="103"/>
    </row>
    <row r="11948" spans="1:12" x14ac:dyDescent="0.2">
      <c r="A11948" s="126">
        <v>4522</v>
      </c>
      <c r="B11948" s="127">
        <v>970668.63300000003</v>
      </c>
      <c r="C11948" s="127">
        <v>6464664.2460000003</v>
      </c>
      <c r="D11948" s="103" t="s">
        <v>167</v>
      </c>
      <c r="E11948" s="125">
        <v>687.93399999999997</v>
      </c>
      <c r="F11948" s="125">
        <v>0.88400000000001455</v>
      </c>
      <c r="G11948" s="103" t="s">
        <v>167</v>
      </c>
      <c r="H11948" s="119">
        <f t="shared" si="3559"/>
        <v>1.6840000000000146</v>
      </c>
      <c r="I11948" s="125">
        <v>69927.44</v>
      </c>
      <c r="J11948" s="125">
        <v>71247.44</v>
      </c>
      <c r="L11948" s="118">
        <v>0.7</v>
      </c>
    </row>
    <row r="11949" spans="1:12" x14ac:dyDescent="0.2">
      <c r="D11949" s="103"/>
      <c r="G11949" s="103"/>
    </row>
    <row r="11950" spans="1:12" x14ac:dyDescent="0.2">
      <c r="A11950" s="126">
        <v>4523</v>
      </c>
      <c r="B11950" s="127">
        <v>970672.86399999994</v>
      </c>
      <c r="C11950" s="127">
        <v>6464646.8619999997</v>
      </c>
      <c r="D11950" s="103" t="s">
        <v>167</v>
      </c>
      <c r="E11950" s="125">
        <v>687.94899999999996</v>
      </c>
      <c r="F11950" s="125">
        <v>0.7239999999999327</v>
      </c>
      <c r="G11950" s="103" t="s">
        <v>167</v>
      </c>
      <c r="H11950" s="119">
        <f t="shared" si="3559"/>
        <v>1.5239999999999327</v>
      </c>
      <c r="I11950" s="125">
        <v>69945.33</v>
      </c>
      <c r="J11950" s="125">
        <v>71265.33</v>
      </c>
      <c r="L11950" s="118">
        <v>0.7</v>
      </c>
    </row>
    <row r="11951" spans="1:12" x14ac:dyDescent="0.2">
      <c r="D11951" s="103"/>
      <c r="G11951" s="103"/>
    </row>
    <row r="11952" spans="1:12" x14ac:dyDescent="0.2">
      <c r="A11952" s="126" t="s">
        <v>7593</v>
      </c>
      <c r="B11952" s="127">
        <v>970675.19099999999</v>
      </c>
      <c r="C11952" s="127">
        <v>6464635.915</v>
      </c>
      <c r="D11952" s="103" t="s">
        <v>167</v>
      </c>
      <c r="E11952" s="125">
        <v>687.96100000000001</v>
      </c>
      <c r="F11952" s="125">
        <v>0.77700000000004366</v>
      </c>
      <c r="G11952" s="103" t="s">
        <v>167</v>
      </c>
      <c r="H11952" s="119">
        <f t="shared" si="3559"/>
        <v>1.5770000000000437</v>
      </c>
      <c r="I11952" s="125">
        <v>69956.53</v>
      </c>
      <c r="J11952" s="125">
        <v>71276.53</v>
      </c>
      <c r="L11952" s="118">
        <v>0.7</v>
      </c>
    </row>
    <row r="11953" spans="1:12" x14ac:dyDescent="0.2">
      <c r="D11953" s="103"/>
      <c r="G11953" s="103"/>
    </row>
    <row r="11954" spans="1:12" x14ac:dyDescent="0.2">
      <c r="A11954" s="126">
        <v>4524</v>
      </c>
      <c r="B11954" s="127">
        <v>970677.397</v>
      </c>
      <c r="C11954" s="127">
        <v>6464626.2989999996</v>
      </c>
      <c r="D11954" s="103" t="s">
        <v>167</v>
      </c>
      <c r="E11954" s="125">
        <v>687.93899999999996</v>
      </c>
      <c r="F11954" s="125">
        <v>0.73299999999994725</v>
      </c>
      <c r="G11954" s="103" t="s">
        <v>167</v>
      </c>
      <c r="H11954" s="119">
        <f t="shared" si="3559"/>
        <v>1.5329999999999473</v>
      </c>
      <c r="I11954" s="125">
        <v>69966.39</v>
      </c>
      <c r="J11954" s="125">
        <v>71286.39</v>
      </c>
      <c r="L11954" s="118">
        <v>0.7</v>
      </c>
    </row>
    <row r="11955" spans="1:12" x14ac:dyDescent="0.2">
      <c r="D11955" s="103"/>
      <c r="G11955" s="103"/>
    </row>
    <row r="11956" spans="1:12" x14ac:dyDescent="0.2">
      <c r="A11956" s="126" t="s">
        <v>7594</v>
      </c>
      <c r="B11956" s="127">
        <v>970679.60900000005</v>
      </c>
      <c r="C11956" s="127">
        <v>6464615.676</v>
      </c>
      <c r="D11956" s="103" t="s">
        <v>167</v>
      </c>
      <c r="E11956" s="125">
        <v>687.93299999999999</v>
      </c>
      <c r="F11956" s="125">
        <v>0.78399999999999181</v>
      </c>
      <c r="G11956" s="103" t="s">
        <v>167</v>
      </c>
      <c r="H11956" s="119">
        <f t="shared" si="3559"/>
        <v>1.5839999999999919</v>
      </c>
      <c r="I11956" s="125">
        <v>69977.240000000005</v>
      </c>
      <c r="J11956" s="125">
        <v>71297.240000000005</v>
      </c>
      <c r="L11956" s="118">
        <v>0.7</v>
      </c>
    </row>
    <row r="11957" spans="1:12" x14ac:dyDescent="0.2">
      <c r="D11957" s="103"/>
      <c r="G11957" s="103"/>
    </row>
    <row r="11958" spans="1:12" x14ac:dyDescent="0.2">
      <c r="A11958" s="126">
        <v>4525</v>
      </c>
      <c r="B11958" s="127">
        <v>970681.375</v>
      </c>
      <c r="C11958" s="127">
        <v>6464605.7609999999</v>
      </c>
      <c r="D11958" s="103" t="s">
        <v>167</v>
      </c>
      <c r="E11958" s="125">
        <v>687.952</v>
      </c>
      <c r="F11958" s="125">
        <v>0.74300000000005184</v>
      </c>
      <c r="G11958" s="103" t="s">
        <v>167</v>
      </c>
      <c r="H11958" s="119">
        <f t="shared" si="3559"/>
        <v>1.5430000000000519</v>
      </c>
      <c r="I11958" s="125">
        <v>69987.31</v>
      </c>
      <c r="J11958" s="125">
        <v>71307.31</v>
      </c>
      <c r="L11958" s="118">
        <v>0.7</v>
      </c>
    </row>
    <row r="11959" spans="1:12" x14ac:dyDescent="0.2">
      <c r="D11959" s="103"/>
      <c r="G11959" s="103"/>
    </row>
    <row r="11960" spans="1:12" x14ac:dyDescent="0.2">
      <c r="A11960" s="126" t="s">
        <v>7595</v>
      </c>
      <c r="B11960" s="127">
        <v>970682.55200000003</v>
      </c>
      <c r="C11960" s="127">
        <v>6464598.7709999997</v>
      </c>
      <c r="D11960" s="103" t="s">
        <v>167</v>
      </c>
      <c r="E11960" s="125">
        <v>687.94500000000005</v>
      </c>
      <c r="F11960" s="125">
        <v>0.78700000000003456</v>
      </c>
      <c r="G11960" s="103" t="s">
        <v>167</v>
      </c>
      <c r="H11960" s="119">
        <f t="shared" si="3559"/>
        <v>1.5870000000000346</v>
      </c>
      <c r="I11960" s="125">
        <v>69994.399999999994</v>
      </c>
      <c r="J11960" s="125">
        <v>71314.399999999994</v>
      </c>
      <c r="L11960" s="118">
        <v>0.7</v>
      </c>
    </row>
    <row r="11961" spans="1:12" x14ac:dyDescent="0.2">
      <c r="D11961" s="103"/>
      <c r="G11961" s="103"/>
    </row>
    <row r="11962" spans="1:12" x14ac:dyDescent="0.2">
      <c r="A11962" s="126">
        <v>4526</v>
      </c>
      <c r="B11962" s="127">
        <v>970684.39399999997</v>
      </c>
      <c r="C11962" s="127">
        <v>6464586.6320000002</v>
      </c>
      <c r="D11962" s="103" t="s">
        <v>167</v>
      </c>
      <c r="E11962" s="125">
        <v>687.95799999999997</v>
      </c>
      <c r="F11962" s="125">
        <v>0.79300000000000637</v>
      </c>
      <c r="G11962" s="103" t="s">
        <v>167</v>
      </c>
      <c r="H11962" s="119">
        <f t="shared" si="3559"/>
        <v>1.5930000000000064</v>
      </c>
      <c r="I11962" s="125">
        <v>70006.679999999993</v>
      </c>
      <c r="J11962" s="125">
        <v>71326.679999999993</v>
      </c>
      <c r="L11962" s="118">
        <v>0.7</v>
      </c>
    </row>
    <row r="11963" spans="1:12" x14ac:dyDescent="0.2">
      <c r="D11963" s="103"/>
      <c r="G11963" s="103"/>
    </row>
    <row r="11964" spans="1:12" x14ac:dyDescent="0.2">
      <c r="A11964" s="126">
        <v>4527</v>
      </c>
      <c r="B11964" s="127">
        <v>970686.87399999995</v>
      </c>
      <c r="C11964" s="127">
        <v>6464567.7300000004</v>
      </c>
      <c r="D11964" s="103" t="s">
        <v>167</v>
      </c>
      <c r="E11964" s="125">
        <v>687.99900000000002</v>
      </c>
      <c r="F11964" s="125">
        <v>0.76700000000005275</v>
      </c>
      <c r="G11964" s="103" t="s">
        <v>167</v>
      </c>
      <c r="H11964" s="119">
        <f t="shared" si="3559"/>
        <v>1.5670000000000528</v>
      </c>
      <c r="I11964" s="125">
        <v>70025.75</v>
      </c>
      <c r="J11964" s="125">
        <v>71345.75</v>
      </c>
      <c r="L11964" s="118">
        <v>0.7</v>
      </c>
    </row>
    <row r="11965" spans="1:12" x14ac:dyDescent="0.2">
      <c r="D11965" s="103"/>
      <c r="G11965" s="103"/>
    </row>
    <row r="11966" spans="1:12" x14ac:dyDescent="0.2">
      <c r="A11966" s="126">
        <v>4528</v>
      </c>
      <c r="B11966" s="127">
        <v>970689.54399999999</v>
      </c>
      <c r="C11966" s="127">
        <v>6464547.6169999996</v>
      </c>
      <c r="D11966" s="103" t="s">
        <v>167</v>
      </c>
      <c r="E11966" s="125">
        <v>688.08500000000004</v>
      </c>
      <c r="F11966" s="125">
        <v>0.70100000000002183</v>
      </c>
      <c r="G11966" s="103" t="s">
        <v>167</v>
      </c>
      <c r="H11966" s="119">
        <f t="shared" ref="H11966:H12028" si="3560">F11966+L11966+0.1</f>
        <v>1.5010000000000219</v>
      </c>
      <c r="I11966" s="125">
        <v>70046.039999999994</v>
      </c>
      <c r="J11966" s="125">
        <v>71366.039999999994</v>
      </c>
      <c r="L11966" s="118">
        <v>0.7</v>
      </c>
    </row>
    <row r="11967" spans="1:12" x14ac:dyDescent="0.2">
      <c r="D11967" s="103"/>
      <c r="G11967" s="103"/>
    </row>
    <row r="11968" spans="1:12" x14ac:dyDescent="0.2">
      <c r="A11968" s="126">
        <v>4529</v>
      </c>
      <c r="B11968" s="127">
        <v>970691.96499999997</v>
      </c>
      <c r="C11968" s="127">
        <v>6464527.54</v>
      </c>
      <c r="D11968" s="103" t="s">
        <v>167</v>
      </c>
      <c r="E11968" s="125">
        <v>688.2</v>
      </c>
      <c r="F11968" s="125">
        <v>0.71300000000007913</v>
      </c>
      <c r="G11968" s="103" t="s">
        <v>167</v>
      </c>
      <c r="H11968" s="119">
        <f t="shared" si="3560"/>
        <v>1.5130000000000792</v>
      </c>
      <c r="I11968" s="125">
        <v>70066.259999999995</v>
      </c>
      <c r="J11968" s="125">
        <v>71386.259999999995</v>
      </c>
      <c r="L11968" s="118">
        <v>0.7</v>
      </c>
    </row>
    <row r="11969" spans="1:12" x14ac:dyDescent="0.2">
      <c r="D11969" s="103"/>
      <c r="G11969" s="103"/>
    </row>
    <row r="11970" spans="1:12" x14ac:dyDescent="0.2">
      <c r="A11970" s="126">
        <v>4530</v>
      </c>
      <c r="B11970" s="127">
        <v>970694.15500000003</v>
      </c>
      <c r="C11970" s="127">
        <v>6464508.0760000004</v>
      </c>
      <c r="D11970" s="103" t="s">
        <v>167</v>
      </c>
      <c r="E11970" s="125">
        <v>688.34299999999996</v>
      </c>
      <c r="F11970" s="125">
        <v>0.68200000000001637</v>
      </c>
      <c r="G11970" s="103" t="s">
        <v>167</v>
      </c>
      <c r="H11970" s="119">
        <f t="shared" si="3560"/>
        <v>1.4820000000000164</v>
      </c>
      <c r="I11970" s="125">
        <v>70085.850000000006</v>
      </c>
      <c r="J11970" s="125">
        <v>71405.850000000006</v>
      </c>
      <c r="L11970" s="118">
        <v>0.7</v>
      </c>
    </row>
    <row r="11971" spans="1:12" x14ac:dyDescent="0.2">
      <c r="D11971" s="103"/>
      <c r="G11971" s="103"/>
    </row>
    <row r="11972" spans="1:12" x14ac:dyDescent="0.2">
      <c r="A11972" s="126" t="s">
        <v>7596</v>
      </c>
      <c r="B11972" s="127">
        <v>970695.21100000001</v>
      </c>
      <c r="C11972" s="127">
        <v>6464497.9029999999</v>
      </c>
      <c r="D11972" s="103" t="s">
        <v>167</v>
      </c>
      <c r="E11972" s="125">
        <v>688.42899999999997</v>
      </c>
      <c r="F11972" s="125">
        <v>0.77800000000002001</v>
      </c>
      <c r="G11972" s="103" t="s">
        <v>167</v>
      </c>
      <c r="H11972" s="119">
        <f t="shared" si="3560"/>
        <v>1.5780000000000201</v>
      </c>
      <c r="I11972" s="125">
        <v>70096.070000000007</v>
      </c>
      <c r="J11972" s="125">
        <v>71416.070000000007</v>
      </c>
      <c r="L11972" s="118">
        <v>0.7</v>
      </c>
    </row>
    <row r="11973" spans="1:12" x14ac:dyDescent="0.2">
      <c r="D11973" s="103"/>
      <c r="G11973" s="103"/>
    </row>
    <row r="11974" spans="1:12" x14ac:dyDescent="0.2">
      <c r="A11974" s="126">
        <v>4531</v>
      </c>
      <c r="B11974" s="127">
        <v>970696.41</v>
      </c>
      <c r="C11974" s="127">
        <v>6464487.8200000003</v>
      </c>
      <c r="D11974" s="103" t="s">
        <v>167</v>
      </c>
      <c r="E11974" s="125">
        <v>688.47799999999995</v>
      </c>
      <c r="F11974" s="125">
        <v>0.70599999999990359</v>
      </c>
      <c r="G11974" s="103" t="s">
        <v>167</v>
      </c>
      <c r="H11974" s="119">
        <f t="shared" si="3560"/>
        <v>1.5059999999999036</v>
      </c>
      <c r="I11974" s="125">
        <v>70106.23</v>
      </c>
      <c r="J11974" s="125">
        <v>71426.23</v>
      </c>
      <c r="L11974" s="118">
        <v>0.7</v>
      </c>
    </row>
    <row r="11975" spans="1:12" x14ac:dyDescent="0.2">
      <c r="D11975" s="103"/>
      <c r="G11975" s="103"/>
    </row>
    <row r="11976" spans="1:12" x14ac:dyDescent="0.2">
      <c r="A11976" s="126">
        <v>4532</v>
      </c>
      <c r="B11976" s="127">
        <v>970698.57</v>
      </c>
      <c r="C11976" s="127">
        <v>6464468.2719999999</v>
      </c>
      <c r="D11976" s="103" t="s">
        <v>167</v>
      </c>
      <c r="E11976" s="125">
        <v>688.63099999999997</v>
      </c>
      <c r="F11976" s="125">
        <v>0.7540000000000191</v>
      </c>
      <c r="G11976" s="103" t="s">
        <v>167</v>
      </c>
      <c r="H11976" s="119">
        <f t="shared" si="3560"/>
        <v>1.5540000000000191</v>
      </c>
      <c r="I11976" s="125">
        <v>70125.89</v>
      </c>
      <c r="J11976" s="125">
        <v>71445.89</v>
      </c>
      <c r="L11976" s="118">
        <v>0.7</v>
      </c>
    </row>
    <row r="11977" spans="1:12" x14ac:dyDescent="0.2">
      <c r="D11977" s="103"/>
      <c r="G11977" s="103"/>
    </row>
    <row r="11978" spans="1:12" x14ac:dyDescent="0.2">
      <c r="A11978" s="126">
        <v>4533</v>
      </c>
      <c r="B11978" s="127">
        <v>970700.64</v>
      </c>
      <c r="C11978" s="127">
        <v>6464448.0980000002</v>
      </c>
      <c r="D11978" s="103" t="s">
        <v>167</v>
      </c>
      <c r="E11978" s="125">
        <v>688.85500000000002</v>
      </c>
      <c r="F11978" s="125">
        <v>0.71600000000000819</v>
      </c>
      <c r="G11978" s="103" t="s">
        <v>167</v>
      </c>
      <c r="H11978" s="119">
        <f t="shared" si="3560"/>
        <v>1.5160000000000082</v>
      </c>
      <c r="I11978" s="125">
        <v>70146.179999999993</v>
      </c>
      <c r="J11978" s="125">
        <v>71466.179999999993</v>
      </c>
      <c r="L11978" s="118">
        <v>0.7</v>
      </c>
    </row>
    <row r="11979" spans="1:12" x14ac:dyDescent="0.2">
      <c r="D11979" s="103"/>
      <c r="G11979" s="103"/>
    </row>
    <row r="11980" spans="1:12" x14ac:dyDescent="0.2">
      <c r="A11980" s="126">
        <v>4534</v>
      </c>
      <c r="B11980" s="127">
        <v>970702.75100000005</v>
      </c>
      <c r="C11980" s="127">
        <v>6464428.375</v>
      </c>
      <c r="D11980" s="103" t="s">
        <v>167</v>
      </c>
      <c r="E11980" s="125">
        <v>689.10699999999997</v>
      </c>
      <c r="F11980" s="125">
        <v>0.66300000000001091</v>
      </c>
      <c r="G11980" s="103" t="s">
        <v>167</v>
      </c>
      <c r="H11980" s="119">
        <f t="shared" si="3560"/>
        <v>1.463000000000011</v>
      </c>
      <c r="I11980" s="125">
        <v>70166.009999999995</v>
      </c>
      <c r="J11980" s="125">
        <v>71486.009999999995</v>
      </c>
      <c r="L11980" s="118">
        <v>0.7</v>
      </c>
    </row>
    <row r="11981" spans="1:12" x14ac:dyDescent="0.2">
      <c r="D11981" s="103"/>
      <c r="G11981" s="103"/>
    </row>
    <row r="11982" spans="1:12" x14ac:dyDescent="0.2">
      <c r="A11982" s="126">
        <v>4535</v>
      </c>
      <c r="B11982" s="127">
        <v>970704.82200000004</v>
      </c>
      <c r="C11982" s="127">
        <v>6464408.6509999996</v>
      </c>
      <c r="D11982" s="103" t="s">
        <v>167</v>
      </c>
      <c r="E11982" s="125">
        <v>689.35199999999998</v>
      </c>
      <c r="F11982" s="125">
        <v>0.66300000000001091</v>
      </c>
      <c r="G11982" s="103" t="s">
        <v>167</v>
      </c>
      <c r="H11982" s="119">
        <f t="shared" si="3560"/>
        <v>1.463000000000011</v>
      </c>
      <c r="I11982" s="125">
        <v>70185.850000000006</v>
      </c>
      <c r="J11982" s="125">
        <v>71505.850000000006</v>
      </c>
      <c r="L11982" s="118">
        <v>0.7</v>
      </c>
    </row>
    <row r="11983" spans="1:12" x14ac:dyDescent="0.2">
      <c r="D11983" s="103"/>
      <c r="G11983" s="103"/>
    </row>
    <row r="11984" spans="1:12" x14ac:dyDescent="0.2">
      <c r="A11984" s="126">
        <v>4536</v>
      </c>
      <c r="B11984" s="127">
        <v>970706.94799999997</v>
      </c>
      <c r="C11984" s="127">
        <v>6464388.7889999999</v>
      </c>
      <c r="D11984" s="103" t="s">
        <v>167</v>
      </c>
      <c r="E11984" s="125">
        <v>689.56500000000005</v>
      </c>
      <c r="F11984" s="125">
        <v>0.67800000000011096</v>
      </c>
      <c r="G11984" s="103" t="s">
        <v>167</v>
      </c>
      <c r="H11984" s="119">
        <f t="shared" si="3560"/>
        <v>1.478000000000111</v>
      </c>
      <c r="I11984" s="125">
        <v>70205.820000000007</v>
      </c>
      <c r="J11984" s="125">
        <v>71525.820000000007</v>
      </c>
      <c r="L11984" s="118">
        <v>0.7</v>
      </c>
    </row>
    <row r="11985" spans="1:12" x14ac:dyDescent="0.2">
      <c r="D11985" s="103"/>
      <c r="G11985" s="103"/>
    </row>
    <row r="11986" spans="1:12" x14ac:dyDescent="0.2">
      <c r="A11986" s="126">
        <v>4537</v>
      </c>
      <c r="B11986" s="127">
        <v>970708.94900000002</v>
      </c>
      <c r="C11986" s="127">
        <v>6464368.6469999999</v>
      </c>
      <c r="D11986" s="103" t="s">
        <v>167</v>
      </c>
      <c r="E11986" s="125">
        <v>689.80100000000004</v>
      </c>
      <c r="F11986" s="125">
        <v>0.72400000000004638</v>
      </c>
      <c r="G11986" s="103" t="s">
        <v>167</v>
      </c>
      <c r="H11986" s="119">
        <f t="shared" si="3560"/>
        <v>1.5240000000000464</v>
      </c>
      <c r="I11986" s="125">
        <v>70226.070000000007</v>
      </c>
      <c r="J11986" s="125">
        <v>71546.070000000007</v>
      </c>
      <c r="L11986" s="118">
        <v>0.7</v>
      </c>
    </row>
    <row r="11987" spans="1:12" x14ac:dyDescent="0.2">
      <c r="D11987" s="103"/>
      <c r="G11987" s="103"/>
    </row>
    <row r="11988" spans="1:12" x14ac:dyDescent="0.2">
      <c r="A11988" s="126">
        <v>4538</v>
      </c>
      <c r="B11988" s="127">
        <v>970710.973</v>
      </c>
      <c r="C11988" s="127">
        <v>6464349.6090000002</v>
      </c>
      <c r="D11988" s="103" t="s">
        <v>167</v>
      </c>
      <c r="E11988" s="125">
        <v>689.93399999999997</v>
      </c>
      <c r="F11988" s="125">
        <v>0.81200000000001182</v>
      </c>
      <c r="G11988" s="103" t="s">
        <v>167</v>
      </c>
      <c r="H11988" s="119">
        <f t="shared" si="3560"/>
        <v>1.6120000000000119</v>
      </c>
      <c r="I11988" s="125">
        <v>70245.210000000006</v>
      </c>
      <c r="J11988" s="125">
        <v>71565.210000000006</v>
      </c>
      <c r="L11988" s="118">
        <v>0.7</v>
      </c>
    </row>
    <row r="11989" spans="1:12" x14ac:dyDescent="0.2">
      <c r="D11989" s="103"/>
      <c r="G11989" s="103"/>
    </row>
    <row r="11990" spans="1:12" x14ac:dyDescent="0.2">
      <c r="A11990" s="126" t="s">
        <v>7597</v>
      </c>
      <c r="B11990" s="127">
        <v>970712.03899999999</v>
      </c>
      <c r="C11990" s="127">
        <v>6464338.4040000001</v>
      </c>
      <c r="D11990" s="103" t="s">
        <v>167</v>
      </c>
      <c r="E11990" s="125">
        <v>690.03800000000001</v>
      </c>
      <c r="F11990" s="125">
        <v>0.82200000000000273</v>
      </c>
      <c r="G11990" s="103" t="s">
        <v>167</v>
      </c>
      <c r="H11990" s="119">
        <f t="shared" si="3560"/>
        <v>1.8220000000000027</v>
      </c>
      <c r="I11990" s="125">
        <v>70256.479999999996</v>
      </c>
      <c r="J11990" s="125">
        <v>71576.479999999996</v>
      </c>
      <c r="L11990" s="118">
        <v>0.9</v>
      </c>
    </row>
    <row r="11991" spans="1:12" x14ac:dyDescent="0.2">
      <c r="D11991" s="103"/>
      <c r="G11991" s="103"/>
    </row>
    <row r="11992" spans="1:12" x14ac:dyDescent="0.2">
      <c r="A11992" s="126" t="s">
        <v>7598</v>
      </c>
      <c r="B11992" s="127">
        <v>970712.17799999996</v>
      </c>
      <c r="C11992" s="127">
        <v>6464333.3969999999</v>
      </c>
      <c r="D11992" s="103" t="s">
        <v>167</v>
      </c>
      <c r="E11992" s="125">
        <v>690.09199999999998</v>
      </c>
      <c r="F11992" s="125">
        <v>1.0979999999999563</v>
      </c>
      <c r="G11992" s="103" t="s">
        <v>167</v>
      </c>
      <c r="H11992" s="119">
        <f t="shared" si="3560"/>
        <v>2.0979999999999563</v>
      </c>
      <c r="I11992" s="125">
        <v>70258.48</v>
      </c>
      <c r="J11992" s="125">
        <v>71578.48</v>
      </c>
      <c r="L11992" s="118">
        <v>0.9</v>
      </c>
    </row>
    <row r="11993" spans="1:12" x14ac:dyDescent="0.2">
      <c r="D11993" s="103"/>
      <c r="G11993" s="103"/>
    </row>
    <row r="11994" spans="1:12" x14ac:dyDescent="0.2">
      <c r="A11994" s="126">
        <v>4539</v>
      </c>
      <c r="B11994" s="127">
        <v>970711.88600000006</v>
      </c>
      <c r="C11994" s="127">
        <v>6464329.1799999997</v>
      </c>
      <c r="D11994" s="103" t="s">
        <v>167</v>
      </c>
      <c r="E11994" s="125">
        <v>690.27599999999995</v>
      </c>
      <c r="F11994" s="125">
        <v>1.6169999999999618</v>
      </c>
      <c r="G11994" s="103" t="s">
        <v>167</v>
      </c>
      <c r="H11994" s="119">
        <f t="shared" si="3560"/>
        <v>2.6169999999999618</v>
      </c>
      <c r="I11994" s="125">
        <v>70265.73</v>
      </c>
      <c r="J11994" s="125">
        <v>71585.73</v>
      </c>
      <c r="L11994" s="118">
        <v>0.9</v>
      </c>
    </row>
    <row r="11995" spans="1:12" x14ac:dyDescent="0.2">
      <c r="D11995" s="103"/>
      <c r="G11995" s="103"/>
    </row>
    <row r="11996" spans="1:12" x14ac:dyDescent="0.2">
      <c r="A11996" s="126" t="s">
        <v>7599</v>
      </c>
      <c r="B11996" s="127">
        <v>970709.92099999997</v>
      </c>
      <c r="C11996" s="127">
        <v>6464322.7810000004</v>
      </c>
      <c r="D11996" s="103" t="s">
        <v>167</v>
      </c>
      <c r="E11996" s="125">
        <v>690.58</v>
      </c>
      <c r="F11996" s="125">
        <v>2.9250000000000682</v>
      </c>
      <c r="G11996" s="103" t="s">
        <v>167</v>
      </c>
      <c r="H11996" s="119">
        <f t="shared" si="3560"/>
        <v>3.9250000000000682</v>
      </c>
      <c r="I11996" s="125">
        <v>70272.55</v>
      </c>
      <c r="J11996" s="125">
        <v>71592.55</v>
      </c>
      <c r="L11996" s="118">
        <v>0.9</v>
      </c>
    </row>
    <row r="11997" spans="1:12" x14ac:dyDescent="0.2">
      <c r="D11997" s="103"/>
      <c r="G11997" s="103"/>
    </row>
    <row r="11998" spans="1:12" x14ac:dyDescent="0.2">
      <c r="A11998" s="126" t="s">
        <v>7600</v>
      </c>
      <c r="B11998" s="127">
        <v>970706.19900000002</v>
      </c>
      <c r="C11998" s="127">
        <v>6464317.6090000002</v>
      </c>
      <c r="D11998" s="103" t="s">
        <v>167</v>
      </c>
      <c r="E11998" s="125">
        <v>689.92</v>
      </c>
      <c r="F11998" s="125">
        <v>2.0480000000000018</v>
      </c>
      <c r="G11998" s="103" t="s">
        <v>167</v>
      </c>
      <c r="H11998" s="119">
        <f t="shared" si="3560"/>
        <v>3.0480000000000018</v>
      </c>
      <c r="I11998" s="125">
        <v>70278.929999999993</v>
      </c>
      <c r="J11998" s="125">
        <v>71598.929999999993</v>
      </c>
      <c r="L11998" s="118">
        <v>0.9</v>
      </c>
    </row>
    <row r="11999" spans="1:12" x14ac:dyDescent="0.2">
      <c r="D11999" s="103"/>
      <c r="G11999" s="103"/>
    </row>
    <row r="12000" spans="1:12" x14ac:dyDescent="0.2">
      <c r="A12000" s="126" t="s">
        <v>7601</v>
      </c>
      <c r="B12000" s="127">
        <v>970705.46400000004</v>
      </c>
      <c r="C12000" s="127">
        <v>6464315.9079999998</v>
      </c>
      <c r="D12000" s="103" t="s">
        <v>167</v>
      </c>
      <c r="E12000" s="125">
        <v>689.77</v>
      </c>
      <c r="F12000" s="125">
        <v>1.6639999999999873</v>
      </c>
      <c r="G12000" s="103" t="s">
        <v>167</v>
      </c>
      <c r="H12000" s="119">
        <f t="shared" si="3560"/>
        <v>2.6639999999999873</v>
      </c>
      <c r="I12000" s="125">
        <v>70280.800000000003</v>
      </c>
      <c r="J12000" s="125">
        <v>71600.800000000003</v>
      </c>
      <c r="L12000" s="118">
        <v>0.9</v>
      </c>
    </row>
    <row r="12001" spans="1:12" x14ac:dyDescent="0.2">
      <c r="D12001" s="103"/>
      <c r="G12001" s="103"/>
    </row>
    <row r="12002" spans="1:12" x14ac:dyDescent="0.2">
      <c r="A12002" s="126" t="s">
        <v>7602</v>
      </c>
      <c r="B12002" s="127">
        <v>970705.17099999997</v>
      </c>
      <c r="C12002" s="127">
        <v>6464314.2560000001</v>
      </c>
      <c r="D12002" s="103" t="s">
        <v>167</v>
      </c>
      <c r="E12002" s="125">
        <v>689.90700000000004</v>
      </c>
      <c r="F12002" s="125">
        <v>1.5480000000000018</v>
      </c>
      <c r="G12002" s="103" t="s">
        <v>167</v>
      </c>
      <c r="H12002" s="119">
        <f t="shared" si="3560"/>
        <v>2.5480000000000018</v>
      </c>
      <c r="I12002" s="125">
        <v>70282.5</v>
      </c>
      <c r="J12002" s="125">
        <v>71602.5</v>
      </c>
      <c r="L12002" s="118">
        <v>0.9</v>
      </c>
    </row>
    <row r="12003" spans="1:12" x14ac:dyDescent="0.2">
      <c r="D12003" s="103"/>
      <c r="G12003" s="103"/>
    </row>
    <row r="12004" spans="1:12" x14ac:dyDescent="0.2">
      <c r="A12004" s="126" t="s">
        <v>7603</v>
      </c>
      <c r="B12004" s="127">
        <v>970705.25699999998</v>
      </c>
      <c r="C12004" s="127">
        <v>6464312.5099999998</v>
      </c>
      <c r="D12004" s="103" t="s">
        <v>167</v>
      </c>
      <c r="E12004" s="125">
        <v>690.16099999999994</v>
      </c>
      <c r="F12004" s="125">
        <v>1.5529999999999973</v>
      </c>
      <c r="G12004" s="103" t="s">
        <v>167</v>
      </c>
      <c r="H12004" s="119">
        <f t="shared" si="3560"/>
        <v>2.5529999999999973</v>
      </c>
      <c r="I12004" s="125">
        <v>70284.27</v>
      </c>
      <c r="J12004" s="125">
        <v>71604.27</v>
      </c>
      <c r="L12004" s="118">
        <v>0.9</v>
      </c>
    </row>
    <row r="12005" spans="1:12" x14ac:dyDescent="0.2">
      <c r="D12005" s="103"/>
      <c r="G12005" s="103"/>
    </row>
    <row r="12006" spans="1:12" x14ac:dyDescent="0.2">
      <c r="A12006" s="126">
        <v>4540</v>
      </c>
      <c r="B12006" s="127">
        <v>970705.96200000006</v>
      </c>
      <c r="C12006" s="127">
        <v>6464307.8449999997</v>
      </c>
      <c r="D12006" s="103" t="s">
        <v>167</v>
      </c>
      <c r="E12006" s="125">
        <v>690.84299999999996</v>
      </c>
      <c r="F12006" s="125">
        <v>1.6609999999999445</v>
      </c>
      <c r="G12006" s="103" t="s">
        <v>167</v>
      </c>
      <c r="H12006" s="119">
        <f t="shared" si="3560"/>
        <v>2.6609999999999445</v>
      </c>
      <c r="I12006" s="125">
        <v>70289.02</v>
      </c>
      <c r="J12006" s="125">
        <v>71609.02</v>
      </c>
      <c r="L12006" s="118">
        <v>0.9</v>
      </c>
    </row>
    <row r="12007" spans="1:12" x14ac:dyDescent="0.2">
      <c r="D12007" s="103"/>
      <c r="G12007" s="103"/>
    </row>
    <row r="12008" spans="1:12" x14ac:dyDescent="0.2">
      <c r="A12008" s="126" t="s">
        <v>7604</v>
      </c>
      <c r="B12008" s="127">
        <v>970706.48100000003</v>
      </c>
      <c r="C12008" s="127">
        <v>6464302.2939999998</v>
      </c>
      <c r="D12008" s="103" t="s">
        <v>167</v>
      </c>
      <c r="E12008" s="125">
        <v>690.94100000000003</v>
      </c>
      <c r="F12008" s="125">
        <v>1.1560000000000628</v>
      </c>
      <c r="G12008" s="103" t="s">
        <v>167</v>
      </c>
      <c r="H12008" s="119">
        <f t="shared" si="3560"/>
        <v>2.1560000000000628</v>
      </c>
      <c r="I12008" s="125">
        <v>70294.63</v>
      </c>
      <c r="J12008" s="125">
        <v>71614.63</v>
      </c>
      <c r="L12008" s="118">
        <v>0.9</v>
      </c>
    </row>
    <row r="12009" spans="1:12" x14ac:dyDescent="0.2">
      <c r="D12009" s="103"/>
      <c r="G12009" s="103"/>
    </row>
    <row r="12010" spans="1:12" x14ac:dyDescent="0.2">
      <c r="A12010" s="126" t="s">
        <v>7605</v>
      </c>
      <c r="B12010" s="127">
        <v>970707.03099999996</v>
      </c>
      <c r="C12010" s="127">
        <v>6464297.0789999999</v>
      </c>
      <c r="D12010" s="103" t="s">
        <v>167</v>
      </c>
      <c r="E12010" s="125">
        <v>690.98099999999999</v>
      </c>
      <c r="F12010" s="125">
        <v>0.93700000000001182</v>
      </c>
      <c r="G12010" s="103" t="s">
        <v>167</v>
      </c>
      <c r="H12010" s="119">
        <f t="shared" si="3560"/>
        <v>1.7370000000000119</v>
      </c>
      <c r="I12010" s="125">
        <v>70296.7</v>
      </c>
      <c r="J12010" s="125">
        <v>71616.7</v>
      </c>
      <c r="L12010" s="118">
        <v>0.7</v>
      </c>
    </row>
    <row r="12011" spans="1:12" x14ac:dyDescent="0.2">
      <c r="D12011" s="103"/>
      <c r="G12011" s="103"/>
    </row>
    <row r="12012" spans="1:12" x14ac:dyDescent="0.2">
      <c r="A12012" s="126">
        <v>4541</v>
      </c>
      <c r="B12012" s="127">
        <v>970707.77500000002</v>
      </c>
      <c r="C12012" s="127">
        <v>6464288.7599999998</v>
      </c>
      <c r="D12012" s="103" t="s">
        <v>167</v>
      </c>
      <c r="E12012" s="125">
        <v>691.04200000000003</v>
      </c>
      <c r="F12012" s="125">
        <v>0.66000000000008185</v>
      </c>
      <c r="G12012" s="103" t="s">
        <v>167</v>
      </c>
      <c r="H12012" s="119">
        <f t="shared" si="3560"/>
        <v>1.4600000000000819</v>
      </c>
      <c r="I12012" s="125">
        <v>70308.240000000005</v>
      </c>
      <c r="J12012" s="125">
        <v>71628.240000000005</v>
      </c>
      <c r="L12012" s="118">
        <v>0.7</v>
      </c>
    </row>
    <row r="12013" spans="1:12" x14ac:dyDescent="0.2">
      <c r="D12013" s="103"/>
      <c r="G12013" s="103"/>
    </row>
    <row r="12014" spans="1:12" x14ac:dyDescent="0.2">
      <c r="A12014" s="126" t="s">
        <v>7606</v>
      </c>
      <c r="B12014" s="127">
        <v>970708.40099999995</v>
      </c>
      <c r="C12014" s="127">
        <v>6464281.2439999999</v>
      </c>
      <c r="D12014" s="103" t="s">
        <v>167</v>
      </c>
      <c r="E12014" s="125">
        <v>691.11199999999997</v>
      </c>
      <c r="F12014" s="125">
        <v>0.4839999999999236</v>
      </c>
      <c r="G12014" s="103" t="s">
        <v>167</v>
      </c>
      <c r="H12014" s="119">
        <f t="shared" si="3560"/>
        <v>1.2839999999999236</v>
      </c>
      <c r="I12014" s="125">
        <v>70315.78</v>
      </c>
      <c r="J12014" s="125">
        <v>71635.78</v>
      </c>
      <c r="L12014" s="118">
        <v>0.7</v>
      </c>
    </row>
    <row r="12015" spans="1:12" x14ac:dyDescent="0.2">
      <c r="D12015" s="103"/>
      <c r="G12015" s="103"/>
    </row>
    <row r="12016" spans="1:12" x14ac:dyDescent="0.2">
      <c r="A12016" s="126">
        <v>4542</v>
      </c>
      <c r="B12016" s="127">
        <v>970710.05</v>
      </c>
      <c r="C12016" s="127">
        <v>6464269.1490000002</v>
      </c>
      <c r="D12016" s="103" t="s">
        <v>167</v>
      </c>
      <c r="E12016" s="125">
        <v>691.21799999999996</v>
      </c>
      <c r="F12016" s="125">
        <v>0.52400000000000091</v>
      </c>
      <c r="G12016" s="103" t="s">
        <v>167</v>
      </c>
      <c r="H12016" s="119">
        <f t="shared" si="3560"/>
        <v>1.324000000000001</v>
      </c>
      <c r="I12016" s="125">
        <v>70327.990000000005</v>
      </c>
      <c r="J12016" s="125">
        <v>71647.990000000005</v>
      </c>
      <c r="L12016" s="118">
        <v>0.7</v>
      </c>
    </row>
    <row r="12017" spans="1:12" x14ac:dyDescent="0.2">
      <c r="D12017" s="103"/>
      <c r="G12017" s="103"/>
    </row>
    <row r="12018" spans="1:12" x14ac:dyDescent="0.2">
      <c r="A12018" s="126">
        <v>4543</v>
      </c>
      <c r="B12018" s="127">
        <v>970713.28399999999</v>
      </c>
      <c r="C12018" s="127">
        <v>6464249.4170000004</v>
      </c>
      <c r="D12018" s="103" t="s">
        <v>167</v>
      </c>
      <c r="E12018" s="125">
        <v>691.37599999999998</v>
      </c>
      <c r="F12018" s="125">
        <v>0.48699999999996635</v>
      </c>
      <c r="G12018" s="103" t="s">
        <v>167</v>
      </c>
      <c r="H12018" s="119">
        <f t="shared" si="3560"/>
        <v>1.2869999999999664</v>
      </c>
      <c r="I12018" s="125">
        <v>70347.990000000005</v>
      </c>
      <c r="J12018" s="125">
        <v>71667.990000000005</v>
      </c>
      <c r="L12018" s="118">
        <v>0.7</v>
      </c>
    </row>
    <row r="12019" spans="1:12" x14ac:dyDescent="0.2">
      <c r="D12019" s="103"/>
      <c r="G12019" s="103"/>
    </row>
    <row r="12020" spans="1:12" x14ac:dyDescent="0.2">
      <c r="A12020" s="126" t="s">
        <v>7607</v>
      </c>
      <c r="B12020" s="127">
        <v>970714.53300000005</v>
      </c>
      <c r="C12020" s="127">
        <v>6464242.3859999999</v>
      </c>
      <c r="D12020" s="103" t="s">
        <v>167</v>
      </c>
      <c r="E12020" s="125">
        <v>691.45799999999997</v>
      </c>
      <c r="F12020" s="125">
        <v>0.58199999999999363</v>
      </c>
      <c r="G12020" s="103" t="s">
        <v>167</v>
      </c>
      <c r="H12020" s="119">
        <f t="shared" si="3560"/>
        <v>1.3819999999999937</v>
      </c>
      <c r="I12020" s="125">
        <v>70355.13</v>
      </c>
      <c r="J12020" s="125">
        <v>71675.13</v>
      </c>
      <c r="L12020" s="118">
        <v>0.7</v>
      </c>
    </row>
    <row r="12021" spans="1:12" x14ac:dyDescent="0.2">
      <c r="D12021" s="103"/>
      <c r="G12021" s="103"/>
    </row>
    <row r="12022" spans="1:12" x14ac:dyDescent="0.2">
      <c r="A12022" s="126">
        <v>4544</v>
      </c>
      <c r="B12022" s="127">
        <v>970717.3</v>
      </c>
      <c r="C12022" s="127">
        <v>6464229.8140000002</v>
      </c>
      <c r="D12022" s="103" t="s">
        <v>167</v>
      </c>
      <c r="E12022" s="125">
        <v>691.601</v>
      </c>
      <c r="F12022" s="125">
        <v>0.60099999999999909</v>
      </c>
      <c r="G12022" s="103" t="s">
        <v>167</v>
      </c>
      <c r="H12022" s="119">
        <f t="shared" si="3560"/>
        <v>1.4009999999999991</v>
      </c>
      <c r="I12022" s="125">
        <v>70368</v>
      </c>
      <c r="J12022" s="125">
        <v>71688</v>
      </c>
      <c r="L12022" s="118">
        <v>0.7</v>
      </c>
    </row>
    <row r="12023" spans="1:12" x14ac:dyDescent="0.2">
      <c r="D12023" s="103"/>
      <c r="G12023" s="103"/>
    </row>
    <row r="12024" spans="1:12" x14ac:dyDescent="0.2">
      <c r="A12024" s="126">
        <v>4545</v>
      </c>
      <c r="B12024" s="127">
        <v>970722.40800000005</v>
      </c>
      <c r="C12024" s="127">
        <v>6464210.3559999997</v>
      </c>
      <c r="D12024" s="103" t="s">
        <v>167</v>
      </c>
      <c r="E12024" s="125">
        <v>691.88699999999994</v>
      </c>
      <c r="F12024" s="125">
        <v>0.54399999999998272</v>
      </c>
      <c r="G12024" s="103" t="s">
        <v>167</v>
      </c>
      <c r="H12024" s="119">
        <f t="shared" si="3560"/>
        <v>1.3439999999999828</v>
      </c>
      <c r="I12024" s="125">
        <v>70388.12</v>
      </c>
      <c r="J12024" s="125">
        <v>71708.12</v>
      </c>
      <c r="L12024" s="118">
        <v>0.7</v>
      </c>
    </row>
    <row r="12025" spans="1:12" x14ac:dyDescent="0.2">
      <c r="D12025" s="103"/>
      <c r="G12025" s="103"/>
    </row>
    <row r="12026" spans="1:12" x14ac:dyDescent="0.2">
      <c r="A12026" s="126">
        <v>4546</v>
      </c>
      <c r="B12026" s="127">
        <v>970728.15899999999</v>
      </c>
      <c r="C12026" s="127">
        <v>6464191.1900000004</v>
      </c>
      <c r="D12026" s="103" t="s">
        <v>167</v>
      </c>
      <c r="E12026" s="125">
        <v>692.202</v>
      </c>
      <c r="F12026" s="125">
        <v>0.57299999999997908</v>
      </c>
      <c r="G12026" s="103" t="s">
        <v>167</v>
      </c>
      <c r="H12026" s="119">
        <f t="shared" si="3560"/>
        <v>1.3729999999999791</v>
      </c>
      <c r="I12026" s="125">
        <v>70408.13</v>
      </c>
      <c r="J12026" s="125">
        <v>71728.13</v>
      </c>
      <c r="L12026" s="118">
        <v>0.7</v>
      </c>
    </row>
    <row r="12027" spans="1:12" x14ac:dyDescent="0.2">
      <c r="D12027" s="103"/>
      <c r="G12027" s="103"/>
    </row>
    <row r="12028" spans="1:12" x14ac:dyDescent="0.2">
      <c r="A12028" s="126">
        <v>4547</v>
      </c>
      <c r="B12028" s="127">
        <v>970735.58499999996</v>
      </c>
      <c r="C12028" s="127">
        <v>6464172.6090000002</v>
      </c>
      <c r="D12028" s="103" t="s">
        <v>167</v>
      </c>
      <c r="E12028" s="125">
        <v>692.48699999999997</v>
      </c>
      <c r="F12028" s="125">
        <v>0.60599999999999454</v>
      </c>
      <c r="G12028" s="103" t="s">
        <v>167</v>
      </c>
      <c r="H12028" s="119">
        <f t="shared" si="3560"/>
        <v>1.4059999999999946</v>
      </c>
      <c r="I12028" s="125">
        <v>70428.149999999994</v>
      </c>
      <c r="J12028" s="125">
        <v>71748.149999999994</v>
      </c>
      <c r="L12028" s="118">
        <v>0.7</v>
      </c>
    </row>
    <row r="12029" spans="1:12" x14ac:dyDescent="0.2">
      <c r="D12029" s="103"/>
      <c r="G12029" s="103"/>
    </row>
    <row r="12030" spans="1:12" x14ac:dyDescent="0.2">
      <c r="A12030" s="126">
        <v>4548</v>
      </c>
      <c r="B12030" s="127">
        <v>970743.5</v>
      </c>
      <c r="C12030" s="127">
        <v>6464154.477</v>
      </c>
      <c r="D12030" s="103" t="s">
        <v>167</v>
      </c>
      <c r="E12030" s="125">
        <v>692.78499999999997</v>
      </c>
      <c r="F12030" s="125">
        <v>0.57600000000002183</v>
      </c>
      <c r="G12030" s="103" t="s">
        <v>167</v>
      </c>
      <c r="H12030" s="119">
        <f t="shared" ref="H12030:H12070" si="3561">F12030+L12030+0.1</f>
        <v>1.3760000000000219</v>
      </c>
      <c r="I12030" s="125">
        <v>70447.929999999993</v>
      </c>
      <c r="J12030" s="125">
        <v>71767.929999999993</v>
      </c>
      <c r="L12030" s="118">
        <v>0.7</v>
      </c>
    </row>
    <row r="12031" spans="1:12" x14ac:dyDescent="0.2">
      <c r="D12031" s="103"/>
      <c r="G12031" s="103"/>
    </row>
    <row r="12032" spans="1:12" x14ac:dyDescent="0.2">
      <c r="A12032" s="126">
        <v>4549</v>
      </c>
      <c r="B12032" s="127">
        <v>970753.04099999997</v>
      </c>
      <c r="C12032" s="127">
        <v>6464136.5209999997</v>
      </c>
      <c r="D12032" s="103" t="s">
        <v>167</v>
      </c>
      <c r="E12032" s="125">
        <v>693.10400000000004</v>
      </c>
      <c r="F12032" s="125">
        <v>0.57300000000009277</v>
      </c>
      <c r="G12032" s="103" t="s">
        <v>167</v>
      </c>
      <c r="H12032" s="119">
        <f t="shared" si="3561"/>
        <v>1.3730000000000928</v>
      </c>
      <c r="I12032" s="125">
        <v>70468.27</v>
      </c>
      <c r="J12032" s="125">
        <v>71788.27</v>
      </c>
      <c r="L12032" s="118">
        <v>0.7</v>
      </c>
    </row>
    <row r="12033" spans="1:12" x14ac:dyDescent="0.2">
      <c r="D12033" s="103"/>
      <c r="G12033" s="103"/>
    </row>
    <row r="12034" spans="1:12" x14ac:dyDescent="0.2">
      <c r="A12034" s="126">
        <v>4550</v>
      </c>
      <c r="B12034" s="127">
        <v>970763.11100000003</v>
      </c>
      <c r="C12034" s="127">
        <v>6464119.7379999999</v>
      </c>
      <c r="D12034" s="103" t="s">
        <v>167</v>
      </c>
      <c r="E12034" s="125">
        <v>693.37599999999998</v>
      </c>
      <c r="F12034" s="125">
        <v>0.59799999999995634</v>
      </c>
      <c r="G12034" s="103" t="s">
        <v>167</v>
      </c>
      <c r="H12034" s="119">
        <f t="shared" si="3561"/>
        <v>1.3979999999999564</v>
      </c>
      <c r="I12034" s="125">
        <v>70487.839999999997</v>
      </c>
      <c r="J12034" s="125">
        <v>71807.839999999997</v>
      </c>
      <c r="L12034" s="118">
        <v>0.7</v>
      </c>
    </row>
    <row r="12035" spans="1:12" x14ac:dyDescent="0.2">
      <c r="D12035" s="103"/>
      <c r="G12035" s="103"/>
    </row>
    <row r="12036" spans="1:12" x14ac:dyDescent="0.2">
      <c r="A12036" s="126">
        <v>4551</v>
      </c>
      <c r="B12036" s="127">
        <v>970774.75399999996</v>
      </c>
      <c r="C12036" s="127">
        <v>6464102.9919999996</v>
      </c>
      <c r="D12036" s="103" t="s">
        <v>167</v>
      </c>
      <c r="E12036" s="125">
        <v>693.65899999999999</v>
      </c>
      <c r="F12036" s="125">
        <v>0.58799999999996544</v>
      </c>
      <c r="G12036" s="103" t="s">
        <v>167</v>
      </c>
      <c r="H12036" s="119">
        <f t="shared" si="3561"/>
        <v>1.3879999999999655</v>
      </c>
      <c r="I12036" s="125">
        <v>70508.240000000005</v>
      </c>
      <c r="J12036" s="125">
        <v>71828.240000000005</v>
      </c>
      <c r="L12036" s="118">
        <v>0.7</v>
      </c>
    </row>
    <row r="12037" spans="1:12" x14ac:dyDescent="0.2">
      <c r="D12037" s="103"/>
      <c r="G12037" s="103"/>
    </row>
    <row r="12038" spans="1:12" x14ac:dyDescent="0.2">
      <c r="A12038" s="126">
        <v>4552</v>
      </c>
      <c r="B12038" s="127">
        <v>970786.68200000003</v>
      </c>
      <c r="C12038" s="127">
        <v>6464087.1509999996</v>
      </c>
      <c r="D12038" s="103" t="s">
        <v>167</v>
      </c>
      <c r="E12038" s="125">
        <v>693.98299999999995</v>
      </c>
      <c r="F12038" s="125">
        <v>0.61099999999999</v>
      </c>
      <c r="G12038" s="103" t="s">
        <v>167</v>
      </c>
      <c r="H12038" s="119">
        <f t="shared" si="3561"/>
        <v>1.41099999999999</v>
      </c>
      <c r="I12038" s="125">
        <v>70528.08</v>
      </c>
      <c r="J12038" s="125">
        <v>71848.08</v>
      </c>
      <c r="L12038" s="118">
        <v>0.7</v>
      </c>
    </row>
    <row r="12039" spans="1:12" x14ac:dyDescent="0.2">
      <c r="D12039" s="103"/>
      <c r="G12039" s="103"/>
    </row>
    <row r="12040" spans="1:12" x14ac:dyDescent="0.2">
      <c r="A12040" s="126">
        <v>4553</v>
      </c>
      <c r="B12040" s="127">
        <v>970799.49399999995</v>
      </c>
      <c r="C12040" s="127">
        <v>6464071.9869999997</v>
      </c>
      <c r="D12040" s="103" t="s">
        <v>167</v>
      </c>
      <c r="E12040" s="125">
        <v>694.28700000000003</v>
      </c>
      <c r="F12040" s="125">
        <v>0.61000000000001364</v>
      </c>
      <c r="G12040" s="103" t="s">
        <v>167</v>
      </c>
      <c r="H12040" s="119">
        <f t="shared" si="3561"/>
        <v>1.4100000000000137</v>
      </c>
      <c r="I12040" s="125">
        <v>70547.929999999993</v>
      </c>
      <c r="J12040" s="125">
        <v>71867.929999999993</v>
      </c>
      <c r="L12040" s="118">
        <v>0.7</v>
      </c>
    </row>
    <row r="12041" spans="1:12" x14ac:dyDescent="0.2">
      <c r="D12041" s="103"/>
      <c r="G12041" s="103"/>
    </row>
    <row r="12042" spans="1:12" x14ac:dyDescent="0.2">
      <c r="A12042" s="126">
        <v>4554</v>
      </c>
      <c r="B12042" s="127">
        <v>970813.21400000004</v>
      </c>
      <c r="C12042" s="127">
        <v>6464057.301</v>
      </c>
      <c r="D12042" s="103" t="s">
        <v>167</v>
      </c>
      <c r="E12042" s="125">
        <v>694.625</v>
      </c>
      <c r="F12042" s="125">
        <v>0.59000000000003183</v>
      </c>
      <c r="G12042" s="103" t="s">
        <v>167</v>
      </c>
      <c r="H12042" s="119">
        <f t="shared" si="3561"/>
        <v>1.3900000000000319</v>
      </c>
      <c r="I12042" s="125">
        <v>70568.039999999994</v>
      </c>
      <c r="J12042" s="125">
        <v>71888.039999999994</v>
      </c>
      <c r="L12042" s="118">
        <v>0.7</v>
      </c>
    </row>
    <row r="12043" spans="1:12" x14ac:dyDescent="0.2">
      <c r="D12043" s="103"/>
      <c r="G12043" s="103"/>
    </row>
    <row r="12044" spans="1:12" x14ac:dyDescent="0.2">
      <c r="A12044" s="126" t="s">
        <v>7608</v>
      </c>
      <c r="B12044" s="127">
        <v>970822.62300000002</v>
      </c>
      <c r="C12044" s="127">
        <v>6464048.1560000004</v>
      </c>
      <c r="D12044" s="103" t="s">
        <v>167</v>
      </c>
      <c r="E12044" s="125">
        <v>694.79200000000003</v>
      </c>
      <c r="F12044" s="125">
        <v>0.54200000000003001</v>
      </c>
      <c r="G12044" s="103" t="s">
        <v>167</v>
      </c>
      <c r="H12044" s="119">
        <f t="shared" si="3561"/>
        <v>1.3420000000000301</v>
      </c>
      <c r="I12044" s="125">
        <v>70581.16</v>
      </c>
      <c r="J12044" s="125">
        <v>71901.16</v>
      </c>
      <c r="L12044" s="118">
        <v>0.7</v>
      </c>
    </row>
    <row r="12045" spans="1:12" x14ac:dyDescent="0.2">
      <c r="D12045" s="103"/>
      <c r="G12045" s="103"/>
    </row>
    <row r="12046" spans="1:12" x14ac:dyDescent="0.2">
      <c r="A12046" s="126">
        <v>4555</v>
      </c>
      <c r="B12046" s="127">
        <v>970827.68400000001</v>
      </c>
      <c r="C12046" s="127">
        <v>6464043.5710000005</v>
      </c>
      <c r="D12046" s="103" t="s">
        <v>167</v>
      </c>
      <c r="E12046" s="125">
        <v>694.91</v>
      </c>
      <c r="F12046" s="125">
        <v>0.57499999999993179</v>
      </c>
      <c r="G12046" s="103" t="s">
        <v>167</v>
      </c>
      <c r="H12046" s="119">
        <f t="shared" si="3561"/>
        <v>1.3749999999999318</v>
      </c>
      <c r="I12046" s="125">
        <v>70587.990000000005</v>
      </c>
      <c r="J12046" s="125">
        <v>71907.990000000005</v>
      </c>
      <c r="L12046" s="118">
        <v>0.7</v>
      </c>
    </row>
    <row r="12047" spans="1:12" x14ac:dyDescent="0.2">
      <c r="D12047" s="103"/>
      <c r="G12047" s="103"/>
    </row>
    <row r="12048" spans="1:12" x14ac:dyDescent="0.2">
      <c r="A12048" s="126" t="s">
        <v>7609</v>
      </c>
      <c r="B12048" s="127">
        <v>970835.57200000004</v>
      </c>
      <c r="C12048" s="127">
        <v>6464036.7570000002</v>
      </c>
      <c r="D12048" s="103" t="s">
        <v>167</v>
      </c>
      <c r="E12048" s="125">
        <v>695.08299999999997</v>
      </c>
      <c r="F12048" s="125">
        <v>0.54499999999995907</v>
      </c>
      <c r="G12048" s="103" t="s">
        <v>167</v>
      </c>
      <c r="H12048" s="119">
        <f t="shared" si="3561"/>
        <v>1.3449999999999591</v>
      </c>
      <c r="I12048" s="125">
        <v>70598.42</v>
      </c>
      <c r="J12048" s="125">
        <v>71918.42</v>
      </c>
      <c r="L12048" s="118">
        <v>0.7</v>
      </c>
    </row>
    <row r="12049" spans="1:12" x14ac:dyDescent="0.2">
      <c r="D12049" s="103"/>
      <c r="G12049" s="103"/>
    </row>
    <row r="12050" spans="1:12" x14ac:dyDescent="0.2">
      <c r="A12050" s="126">
        <v>4556</v>
      </c>
      <c r="B12050" s="127">
        <v>970842.94200000004</v>
      </c>
      <c r="C12050" s="127">
        <v>6464030.9069999997</v>
      </c>
      <c r="D12050" s="103" t="s">
        <v>167</v>
      </c>
      <c r="E12050" s="125">
        <v>695.25800000000004</v>
      </c>
      <c r="F12050" s="125">
        <v>0.6290000000000191</v>
      </c>
      <c r="G12050" s="103" t="s">
        <v>167</v>
      </c>
      <c r="H12050" s="119">
        <f t="shared" si="3561"/>
        <v>1.4290000000000191</v>
      </c>
      <c r="I12050" s="125">
        <v>70607.83</v>
      </c>
      <c r="J12050" s="125">
        <v>71927.83</v>
      </c>
      <c r="L12050" s="118">
        <v>0.7</v>
      </c>
    </row>
    <row r="12051" spans="1:12" x14ac:dyDescent="0.2">
      <c r="D12051" s="103"/>
      <c r="G12051" s="103"/>
    </row>
    <row r="12052" spans="1:12" x14ac:dyDescent="0.2">
      <c r="A12052" s="126" t="s">
        <v>7610</v>
      </c>
      <c r="B12052" s="127">
        <v>970846.12899999996</v>
      </c>
      <c r="C12052" s="127">
        <v>6464028.5949999997</v>
      </c>
      <c r="D12052" s="103" t="s">
        <v>167</v>
      </c>
      <c r="E12052" s="125">
        <v>695.32399999999996</v>
      </c>
      <c r="F12052" s="125">
        <v>0.83799999999996544</v>
      </c>
      <c r="G12052" s="103" t="s">
        <v>167</v>
      </c>
      <c r="H12052" s="119">
        <f t="shared" si="3561"/>
        <v>1.6379999999999655</v>
      </c>
      <c r="I12052" s="125">
        <v>70611.77</v>
      </c>
      <c r="J12052" s="125">
        <v>71931.77</v>
      </c>
      <c r="L12052" s="118">
        <v>0.7</v>
      </c>
    </row>
    <row r="12053" spans="1:12" x14ac:dyDescent="0.2">
      <c r="D12053" s="103"/>
      <c r="G12053" s="103"/>
    </row>
    <row r="12054" spans="1:12" x14ac:dyDescent="0.2">
      <c r="A12054" s="126" t="s">
        <v>7611</v>
      </c>
      <c r="B12054" s="127">
        <v>970850.929</v>
      </c>
      <c r="C12054" s="127">
        <v>6464025.5839999998</v>
      </c>
      <c r="D12054" s="103" t="s">
        <v>167</v>
      </c>
      <c r="E12054" s="125">
        <v>695.36800000000005</v>
      </c>
      <c r="F12054" s="125">
        <v>1.0670000000000073</v>
      </c>
      <c r="G12054" s="103" t="s">
        <v>167</v>
      </c>
      <c r="H12054" s="119">
        <f t="shared" si="3561"/>
        <v>1.8670000000000073</v>
      </c>
      <c r="I12054" s="125">
        <v>70617.440000000002</v>
      </c>
      <c r="J12054" s="125">
        <v>71937.440000000002</v>
      </c>
      <c r="L12054" s="118">
        <v>0.7</v>
      </c>
    </row>
    <row r="12055" spans="1:12" x14ac:dyDescent="0.2">
      <c r="D12055" s="103"/>
      <c r="G12055" s="103"/>
    </row>
    <row r="12056" spans="1:12" x14ac:dyDescent="0.2">
      <c r="A12056" s="126" t="s">
        <v>7612</v>
      </c>
      <c r="B12056" s="127">
        <v>970854.46200000006</v>
      </c>
      <c r="C12056" s="127">
        <v>6464023.2369999997</v>
      </c>
      <c r="D12056" s="103" t="s">
        <v>167</v>
      </c>
      <c r="E12056" s="125">
        <v>695.43700000000001</v>
      </c>
      <c r="F12056" s="125">
        <v>1.2290000000000418</v>
      </c>
      <c r="G12056" s="103" t="s">
        <v>167</v>
      </c>
      <c r="H12056" s="119">
        <f t="shared" si="3561"/>
        <v>2.179000000000042</v>
      </c>
      <c r="I12056" s="125">
        <v>70621.679999999993</v>
      </c>
      <c r="J12056" s="125">
        <v>71941.679999999993</v>
      </c>
      <c r="L12056" s="118">
        <v>0.85</v>
      </c>
    </row>
    <row r="12057" spans="1:12" x14ac:dyDescent="0.2">
      <c r="D12057" s="103"/>
      <c r="G12057" s="103"/>
    </row>
    <row r="12058" spans="1:12" x14ac:dyDescent="0.2">
      <c r="A12058" s="126" t="s">
        <v>7613</v>
      </c>
      <c r="B12058" s="127">
        <v>970856.45700000005</v>
      </c>
      <c r="C12058" s="127">
        <v>6464022.4009999996</v>
      </c>
      <c r="D12058" s="103" t="s">
        <v>167</v>
      </c>
      <c r="E12058" s="125">
        <v>695.42499999999995</v>
      </c>
      <c r="F12058" s="125">
        <v>1.26299999999992</v>
      </c>
      <c r="G12058" s="103" t="s">
        <v>167</v>
      </c>
      <c r="H12058" s="119">
        <f t="shared" si="3561"/>
        <v>2.2129999999999201</v>
      </c>
      <c r="I12058" s="125">
        <v>70623.83</v>
      </c>
      <c r="J12058" s="125">
        <v>71943.83</v>
      </c>
      <c r="L12058" s="118">
        <v>0.85</v>
      </c>
    </row>
    <row r="12059" spans="1:12" x14ac:dyDescent="0.2">
      <c r="D12059" s="103"/>
      <c r="G12059" s="103"/>
    </row>
    <row r="12060" spans="1:12" x14ac:dyDescent="0.2">
      <c r="A12060" s="126" t="s">
        <v>7614</v>
      </c>
      <c r="B12060" s="127">
        <v>970860.76800000004</v>
      </c>
      <c r="C12060" s="127">
        <v>6464023.2089999998</v>
      </c>
      <c r="D12060" s="103" t="s">
        <v>167</v>
      </c>
      <c r="E12060" s="125">
        <v>695.03599999999994</v>
      </c>
      <c r="F12060" s="125">
        <v>1.26299999999992</v>
      </c>
      <c r="G12060" s="103" t="s">
        <v>167</v>
      </c>
      <c r="H12060" s="119">
        <f t="shared" si="3561"/>
        <v>2.2129999999999201</v>
      </c>
      <c r="I12060" s="125">
        <v>70628.27</v>
      </c>
      <c r="J12060" s="125">
        <v>71948.27</v>
      </c>
      <c r="L12060" s="118">
        <v>0.85</v>
      </c>
    </row>
    <row r="12061" spans="1:12" x14ac:dyDescent="0.2">
      <c r="D12061" s="103"/>
      <c r="G12061" s="103"/>
    </row>
    <row r="12062" spans="1:12" x14ac:dyDescent="0.2">
      <c r="A12062" s="126" t="s">
        <v>7615</v>
      </c>
      <c r="B12062" s="127">
        <v>970863.076</v>
      </c>
      <c r="C12062" s="127">
        <v>6464023.4869999997</v>
      </c>
      <c r="D12062" s="103" t="s">
        <v>167</v>
      </c>
      <c r="E12062" s="125">
        <v>693.96699999999998</v>
      </c>
      <c r="F12062" s="125">
        <v>0.89499999999998181</v>
      </c>
      <c r="G12062" s="103" t="s">
        <v>167</v>
      </c>
      <c r="H12062" s="119">
        <f t="shared" si="3561"/>
        <v>1.6949999999999819</v>
      </c>
      <c r="I12062" s="125">
        <v>70630.710000000006</v>
      </c>
      <c r="J12062" s="125">
        <v>71950.710000000006</v>
      </c>
      <c r="L12062" s="118">
        <v>0.7</v>
      </c>
    </row>
    <row r="12063" spans="1:12" x14ac:dyDescent="0.2">
      <c r="D12063" s="103"/>
      <c r="G12063" s="103"/>
    </row>
    <row r="12064" spans="1:12" x14ac:dyDescent="0.2">
      <c r="A12064" s="126" t="s">
        <v>7616</v>
      </c>
      <c r="B12064" s="127">
        <v>970865.69099999999</v>
      </c>
      <c r="C12064" s="127">
        <v>6464023.3550000004</v>
      </c>
      <c r="D12064" s="103" t="s">
        <v>167</v>
      </c>
      <c r="E12064" s="125">
        <v>692.91099999999994</v>
      </c>
      <c r="F12064" s="125">
        <v>0.78999999999996362</v>
      </c>
      <c r="G12064" s="103" t="s">
        <v>167</v>
      </c>
      <c r="H12064" s="119">
        <f t="shared" si="3561"/>
        <v>1.5899999999999637</v>
      </c>
      <c r="I12064" s="125">
        <v>70633.5</v>
      </c>
      <c r="J12064" s="125">
        <v>71953.5</v>
      </c>
      <c r="L12064" s="118">
        <v>0.7</v>
      </c>
    </row>
    <row r="12065" spans="1:12" x14ac:dyDescent="0.2">
      <c r="D12065" s="103"/>
      <c r="G12065" s="103"/>
    </row>
    <row r="12066" spans="1:12" x14ac:dyDescent="0.2">
      <c r="A12066" s="126" t="s">
        <v>7617</v>
      </c>
      <c r="B12066" s="127">
        <v>970868.62800000003</v>
      </c>
      <c r="C12066" s="127">
        <v>6464022.2340000002</v>
      </c>
      <c r="D12066" s="103" t="s">
        <v>167</v>
      </c>
      <c r="E12066" s="125">
        <v>692.40099999999995</v>
      </c>
      <c r="F12066" s="125">
        <v>0.94799999999997908</v>
      </c>
      <c r="G12066" s="103" t="s">
        <v>167</v>
      </c>
      <c r="H12066" s="119">
        <f t="shared" si="3561"/>
        <v>1.7479999999999791</v>
      </c>
      <c r="I12066" s="125">
        <v>70636.740000000005</v>
      </c>
      <c r="J12066" s="125">
        <v>71956.740000000005</v>
      </c>
      <c r="L12066" s="118">
        <v>0.7</v>
      </c>
    </row>
    <row r="12067" spans="1:12" x14ac:dyDescent="0.2">
      <c r="D12067" s="103"/>
      <c r="G12067" s="103"/>
    </row>
    <row r="12068" spans="1:12" x14ac:dyDescent="0.2">
      <c r="A12068" s="126" t="s">
        <v>7618</v>
      </c>
      <c r="B12068" s="127">
        <v>970872.81200000003</v>
      </c>
      <c r="C12068" s="127">
        <v>6464018.949</v>
      </c>
      <c r="D12068" s="103" t="s">
        <v>167</v>
      </c>
      <c r="E12068" s="125">
        <v>692.47</v>
      </c>
      <c r="F12068" s="125">
        <v>0.88200000000006185</v>
      </c>
      <c r="G12068" s="103" t="s">
        <v>167</v>
      </c>
      <c r="H12068" s="119">
        <f t="shared" si="3561"/>
        <v>1.6820000000000619</v>
      </c>
      <c r="I12068" s="125">
        <v>70638.8</v>
      </c>
      <c r="J12068" s="125">
        <v>71958.8</v>
      </c>
      <c r="L12068" s="118">
        <v>0.7</v>
      </c>
    </row>
    <row r="12069" spans="1:12" x14ac:dyDescent="0.2">
      <c r="D12069" s="103"/>
      <c r="G12069" s="103"/>
    </row>
    <row r="12070" spans="1:12" x14ac:dyDescent="0.2">
      <c r="A12070" s="126" t="s">
        <v>7619</v>
      </c>
      <c r="B12070" s="127">
        <v>970876.63500000001</v>
      </c>
      <c r="C12070" s="127">
        <v>6464015.8169999998</v>
      </c>
      <c r="D12070" s="103" t="s">
        <v>167</v>
      </c>
      <c r="E12070" s="125">
        <v>692.3</v>
      </c>
      <c r="F12070" s="125">
        <v>0.45499999999992724</v>
      </c>
      <c r="G12070" s="103" t="s">
        <v>167</v>
      </c>
      <c r="H12070" s="119">
        <f t="shared" si="3561"/>
        <v>1.2549999999999273</v>
      </c>
      <c r="I12070" s="125">
        <v>70647.009999999995</v>
      </c>
      <c r="J12070" s="125">
        <v>71967.009999999995</v>
      </c>
      <c r="L12070" s="118">
        <v>0.7</v>
      </c>
    </row>
    <row r="12071" spans="1:12" x14ac:dyDescent="0.2">
      <c r="D12071" s="103"/>
      <c r="G12071" s="103"/>
    </row>
    <row r="12072" spans="1:12" ht="15" x14ac:dyDescent="0.2">
      <c r="A12072" s="126">
        <v>4558</v>
      </c>
      <c r="B12072" s="127">
        <v>970879.37399999995</v>
      </c>
      <c r="C12072" s="127">
        <v>6464013.159</v>
      </c>
      <c r="D12072" s="103" t="s">
        <v>167</v>
      </c>
      <c r="E12072" s="125">
        <v>692.08199999999999</v>
      </c>
      <c r="F12072" s="125" t="s">
        <v>5856</v>
      </c>
      <c r="G12072" s="103" t="s">
        <v>167</v>
      </c>
      <c r="H12072" s="137"/>
      <c r="I12072" s="125">
        <v>70650.5</v>
      </c>
      <c r="J12072" s="125">
        <v>71970.5</v>
      </c>
      <c r="K12072" s="132" t="s">
        <v>7648</v>
      </c>
      <c r="L12072" s="118" t="s">
        <v>5856</v>
      </c>
    </row>
    <row r="12073" spans="1:12" x14ac:dyDescent="0.2">
      <c r="D12073" s="103"/>
      <c r="G12073" s="103"/>
    </row>
    <row r="12074" spans="1:12" x14ac:dyDescent="0.2">
      <c r="A12074" s="126" t="s">
        <v>7620</v>
      </c>
      <c r="B12074" s="127">
        <v>970883.11899999995</v>
      </c>
      <c r="C12074" s="127">
        <v>6464009.4119999995</v>
      </c>
      <c r="D12074" s="103" t="s">
        <v>167</v>
      </c>
      <c r="E12074" s="125" t="s">
        <v>3231</v>
      </c>
      <c r="F12074" s="137"/>
      <c r="G12074" s="103" t="s">
        <v>167</v>
      </c>
      <c r="H12074" s="137"/>
      <c r="I12074" s="125">
        <v>70655.7</v>
      </c>
      <c r="J12074" s="125">
        <v>71975.7</v>
      </c>
      <c r="K12074" s="157" t="s">
        <v>7650</v>
      </c>
      <c r="L12074" s="118" t="s">
        <v>5856</v>
      </c>
    </row>
    <row r="12075" spans="1:12" x14ac:dyDescent="0.2">
      <c r="D12075" s="103"/>
      <c r="G12075" s="103"/>
      <c r="K12075" s="158"/>
    </row>
    <row r="12076" spans="1:12" x14ac:dyDescent="0.2">
      <c r="A12076" s="126">
        <v>4559</v>
      </c>
      <c r="B12076" s="127">
        <v>970892.25</v>
      </c>
      <c r="C12076" s="127">
        <v>6464000.1310000001</v>
      </c>
      <c r="D12076" s="103" t="s">
        <v>167</v>
      </c>
      <c r="E12076" s="125" t="s">
        <v>3231</v>
      </c>
      <c r="F12076" s="137"/>
      <c r="G12076" s="103" t="s">
        <v>167</v>
      </c>
      <c r="H12076" s="137"/>
      <c r="I12076" s="125">
        <v>70669.61</v>
      </c>
      <c r="J12076" s="125">
        <v>71989.61</v>
      </c>
      <c r="K12076" s="158"/>
      <c r="L12076" s="118">
        <v>1.6</v>
      </c>
    </row>
    <row r="12077" spans="1:12" x14ac:dyDescent="0.2">
      <c r="D12077" s="103"/>
      <c r="G12077" s="103"/>
      <c r="K12077" s="158"/>
    </row>
    <row r="12078" spans="1:12" x14ac:dyDescent="0.2">
      <c r="A12078" s="126">
        <v>4560</v>
      </c>
      <c r="B12078" s="127">
        <v>970907.755</v>
      </c>
      <c r="C12078" s="127">
        <v>6463987.6090000002</v>
      </c>
      <c r="D12078" s="103" t="s">
        <v>167</v>
      </c>
      <c r="E12078" s="125" t="s">
        <v>3231</v>
      </c>
      <c r="F12078" s="137"/>
      <c r="G12078" s="103" t="s">
        <v>167</v>
      </c>
      <c r="H12078" s="137"/>
      <c r="I12078" s="125">
        <v>70689.2</v>
      </c>
      <c r="J12078" s="125">
        <v>72009.2</v>
      </c>
      <c r="K12078" s="158"/>
      <c r="L12078" s="118">
        <v>1.6</v>
      </c>
    </row>
    <row r="12079" spans="1:12" x14ac:dyDescent="0.2">
      <c r="D12079" s="103"/>
      <c r="G12079" s="103"/>
      <c r="K12079" s="158"/>
    </row>
    <row r="12080" spans="1:12" x14ac:dyDescent="0.2">
      <c r="A12080" s="126">
        <v>4561</v>
      </c>
      <c r="B12080" s="127">
        <v>970924.19299999997</v>
      </c>
      <c r="C12080" s="127">
        <v>6463976.2280000001</v>
      </c>
      <c r="D12080" s="103" t="s">
        <v>167</v>
      </c>
      <c r="E12080" s="125" t="s">
        <v>3231</v>
      </c>
      <c r="F12080" s="137"/>
      <c r="G12080" s="103" t="s">
        <v>167</v>
      </c>
      <c r="H12080" s="137"/>
      <c r="I12080" s="125">
        <v>70709.429999999993</v>
      </c>
      <c r="J12080" s="125">
        <v>72029.429999999993</v>
      </c>
      <c r="K12080" s="158"/>
      <c r="L12080" s="118">
        <v>1.6</v>
      </c>
    </row>
    <row r="12081" spans="1:12" x14ac:dyDescent="0.2">
      <c r="D12081" s="103"/>
      <c r="G12081" s="103"/>
      <c r="K12081" s="158"/>
    </row>
    <row r="12082" spans="1:12" x14ac:dyDescent="0.2">
      <c r="A12082" s="126">
        <v>4562</v>
      </c>
      <c r="B12082" s="127">
        <v>970940.64</v>
      </c>
      <c r="C12082" s="127">
        <v>6463964.8130000001</v>
      </c>
      <c r="D12082" s="103" t="s">
        <v>167</v>
      </c>
      <c r="E12082" s="125" t="s">
        <v>3231</v>
      </c>
      <c r="F12082" s="137"/>
      <c r="G12082" s="103" t="s">
        <v>167</v>
      </c>
      <c r="H12082" s="137"/>
      <c r="I12082" s="125">
        <v>70729.570000000007</v>
      </c>
      <c r="J12082" s="125">
        <v>72049.570000000007</v>
      </c>
      <c r="K12082" s="158"/>
      <c r="L12082" s="118">
        <v>1.6</v>
      </c>
    </row>
    <row r="12083" spans="1:12" x14ac:dyDescent="0.2">
      <c r="D12083" s="103"/>
      <c r="G12083" s="103"/>
      <c r="K12083" s="158"/>
    </row>
    <row r="12084" spans="1:12" x14ac:dyDescent="0.2">
      <c r="A12084" s="126">
        <v>4563</v>
      </c>
      <c r="B12084" s="127">
        <v>970957.00699999998</v>
      </c>
      <c r="C12084" s="127">
        <v>6463953.3559999997</v>
      </c>
      <c r="D12084" s="103" t="s">
        <v>167</v>
      </c>
      <c r="E12084" s="125" t="s">
        <v>3231</v>
      </c>
      <c r="F12084" s="137"/>
      <c r="G12084" s="103" t="s">
        <v>167</v>
      </c>
      <c r="H12084" s="137"/>
      <c r="I12084" s="125">
        <v>70749.58</v>
      </c>
      <c r="J12084" s="125">
        <v>72069.58</v>
      </c>
      <c r="K12084" s="158"/>
      <c r="L12084" s="118">
        <v>1.6</v>
      </c>
    </row>
    <row r="12085" spans="1:12" x14ac:dyDescent="0.2">
      <c r="D12085" s="103"/>
      <c r="G12085" s="103"/>
      <c r="K12085" s="158"/>
    </row>
    <row r="12086" spans="1:12" x14ac:dyDescent="0.2">
      <c r="A12086" s="126">
        <v>4564</v>
      </c>
      <c r="B12086" s="127">
        <v>970973.39500000002</v>
      </c>
      <c r="C12086" s="127">
        <v>6463941.9610000001</v>
      </c>
      <c r="D12086" s="103" t="s">
        <v>167</v>
      </c>
      <c r="E12086" s="125" t="s">
        <v>3231</v>
      </c>
      <c r="F12086" s="137"/>
      <c r="G12086" s="103" t="s">
        <v>167</v>
      </c>
      <c r="H12086" s="137"/>
      <c r="I12086" s="125">
        <v>70769.7</v>
      </c>
      <c r="J12086" s="125">
        <v>72089.7</v>
      </c>
      <c r="K12086" s="158"/>
      <c r="L12086" s="118">
        <v>1.6</v>
      </c>
    </row>
    <row r="12087" spans="1:12" x14ac:dyDescent="0.2">
      <c r="D12087" s="103"/>
      <c r="G12087" s="103"/>
      <c r="K12087" s="158"/>
    </row>
    <row r="12088" spans="1:12" x14ac:dyDescent="0.2">
      <c r="A12088" s="126">
        <v>4565</v>
      </c>
      <c r="B12088" s="127">
        <v>970990.42200000002</v>
      </c>
      <c r="C12088" s="127">
        <v>6463931.5010000002</v>
      </c>
      <c r="D12088" s="103" t="s">
        <v>167</v>
      </c>
      <c r="E12088" s="125" t="s">
        <v>3231</v>
      </c>
      <c r="F12088" s="137"/>
      <c r="G12088" s="103" t="s">
        <v>167</v>
      </c>
      <c r="H12088" s="137"/>
      <c r="I12088" s="125">
        <v>70789.399999999994</v>
      </c>
      <c r="J12088" s="125">
        <v>72109.399999999994</v>
      </c>
      <c r="K12088" s="158"/>
      <c r="L12088" s="118">
        <v>1.6</v>
      </c>
    </row>
    <row r="12089" spans="1:12" x14ac:dyDescent="0.2">
      <c r="D12089" s="103"/>
      <c r="G12089" s="103"/>
      <c r="K12089" s="159"/>
    </row>
    <row r="12090" spans="1:12" ht="15" x14ac:dyDescent="0.2">
      <c r="A12090" s="126" t="s">
        <v>7621</v>
      </c>
      <c r="B12090" s="127">
        <v>970996.92500000005</v>
      </c>
      <c r="C12090" s="127">
        <v>6463926.818</v>
      </c>
      <c r="D12090" s="103" t="s">
        <v>167</v>
      </c>
      <c r="E12090" s="125" t="s">
        <v>3231</v>
      </c>
      <c r="F12090" s="137"/>
      <c r="G12090" s="103" t="s">
        <v>167</v>
      </c>
      <c r="H12090" s="137"/>
      <c r="I12090" s="125">
        <v>70797.42</v>
      </c>
      <c r="J12090" s="125">
        <v>72117.42</v>
      </c>
      <c r="K12090" s="142" t="s">
        <v>7649</v>
      </c>
      <c r="L12090" s="118" t="s">
        <v>5856</v>
      </c>
    </row>
    <row r="12091" spans="1:12" x14ac:dyDescent="0.2">
      <c r="D12091" s="103"/>
      <c r="G12091" s="103"/>
      <c r="K12091" s="150" t="s">
        <v>7652</v>
      </c>
    </row>
    <row r="12092" spans="1:12" x14ac:dyDescent="0.2">
      <c r="A12092" s="126">
        <v>4566</v>
      </c>
      <c r="B12092" s="127">
        <v>971005.09499999997</v>
      </c>
      <c r="C12092" s="127">
        <v>6463917.4840000002</v>
      </c>
      <c r="D12092" s="103" t="s">
        <v>167</v>
      </c>
      <c r="E12092" s="125" t="s">
        <v>3231</v>
      </c>
      <c r="F12092" s="137"/>
      <c r="G12092" s="103" t="s">
        <v>167</v>
      </c>
      <c r="H12092" s="137"/>
      <c r="I12092" s="125">
        <v>70810.570000000007</v>
      </c>
      <c r="J12092" s="125">
        <v>72130.570000000007</v>
      </c>
      <c r="K12092" s="151"/>
      <c r="L12092" s="118" t="s">
        <v>5856</v>
      </c>
    </row>
    <row r="12093" spans="1:12" x14ac:dyDescent="0.2">
      <c r="D12093" s="103"/>
      <c r="G12093" s="103"/>
      <c r="K12093" s="151"/>
    </row>
    <row r="12094" spans="1:12" x14ac:dyDescent="0.2">
      <c r="A12094" s="126">
        <v>4567</v>
      </c>
      <c r="B12094" s="127">
        <v>971021.26500000001</v>
      </c>
      <c r="C12094" s="127">
        <v>6463904.4069999997</v>
      </c>
      <c r="D12094" s="103" t="s">
        <v>167</v>
      </c>
      <c r="E12094" s="125" t="s">
        <v>3231</v>
      </c>
      <c r="F12094" s="137"/>
      <c r="G12094" s="103" t="s">
        <v>167</v>
      </c>
      <c r="H12094" s="137"/>
      <c r="I12094" s="125">
        <v>70831.100000000006</v>
      </c>
      <c r="J12094" s="125">
        <v>72151.100000000006</v>
      </c>
      <c r="K12094" s="151"/>
      <c r="L12094" s="118">
        <v>1.1000000000000001</v>
      </c>
    </row>
    <row r="12095" spans="1:12" x14ac:dyDescent="0.2">
      <c r="D12095" s="103"/>
      <c r="G12095" s="103"/>
      <c r="K12095" s="151"/>
    </row>
    <row r="12096" spans="1:12" x14ac:dyDescent="0.2">
      <c r="A12096" s="126">
        <v>4568</v>
      </c>
      <c r="B12096" s="127">
        <v>971036.09400000004</v>
      </c>
      <c r="C12096" s="127">
        <v>6463891.2450000001</v>
      </c>
      <c r="D12096" s="103" t="s">
        <v>167</v>
      </c>
      <c r="E12096" s="125" t="s">
        <v>3231</v>
      </c>
      <c r="F12096" s="137"/>
      <c r="G12096" s="103" t="s">
        <v>167</v>
      </c>
      <c r="H12096" s="137"/>
      <c r="I12096" s="125">
        <v>70852.94</v>
      </c>
      <c r="J12096" s="125">
        <v>72172.94</v>
      </c>
      <c r="K12096" s="151"/>
      <c r="L12096" s="118">
        <v>1.1000000000000001</v>
      </c>
    </row>
    <row r="12097" spans="1:12" x14ac:dyDescent="0.2">
      <c r="D12097" s="103"/>
      <c r="G12097" s="103"/>
      <c r="K12097" s="151"/>
    </row>
    <row r="12098" spans="1:12" x14ac:dyDescent="0.2">
      <c r="A12098" s="126">
        <v>4569</v>
      </c>
      <c r="B12098" s="127">
        <v>971050.598</v>
      </c>
      <c r="C12098" s="127">
        <v>6463877.7929999996</v>
      </c>
      <c r="D12098" s="103" t="s">
        <v>167</v>
      </c>
      <c r="E12098" s="125" t="s">
        <v>3231</v>
      </c>
      <c r="F12098" s="137"/>
      <c r="G12098" s="103" t="s">
        <v>167</v>
      </c>
      <c r="H12098" s="137"/>
      <c r="I12098" s="125">
        <v>70866.69</v>
      </c>
      <c r="J12098" s="125">
        <v>72186.69</v>
      </c>
      <c r="K12098" s="151"/>
      <c r="L12098" s="118">
        <v>1.1000000000000001</v>
      </c>
    </row>
    <row r="12099" spans="1:12" x14ac:dyDescent="0.2">
      <c r="D12099" s="103"/>
      <c r="G12099" s="103"/>
      <c r="K12099" s="151"/>
    </row>
    <row r="12100" spans="1:12" x14ac:dyDescent="0.2">
      <c r="A12100" s="126">
        <v>4570</v>
      </c>
      <c r="B12100" s="127">
        <v>971064.79500000004</v>
      </c>
      <c r="C12100" s="127">
        <v>6463864.2070000004</v>
      </c>
      <c r="D12100" s="103" t="s">
        <v>167</v>
      </c>
      <c r="E12100" s="125" t="s">
        <v>3231</v>
      </c>
      <c r="F12100" s="137"/>
      <c r="G12100" s="103" t="s">
        <v>167</v>
      </c>
      <c r="H12100" s="137"/>
      <c r="I12100" s="125">
        <v>70894.17</v>
      </c>
      <c r="J12100" s="125">
        <v>72214.17</v>
      </c>
      <c r="K12100" s="151"/>
      <c r="L12100" s="118">
        <v>1.1000000000000001</v>
      </c>
    </row>
    <row r="12101" spans="1:12" x14ac:dyDescent="0.2">
      <c r="D12101" s="103"/>
      <c r="G12101" s="103"/>
      <c r="K12101" s="151"/>
    </row>
    <row r="12102" spans="1:12" x14ac:dyDescent="0.2">
      <c r="A12102" s="126">
        <v>4571</v>
      </c>
      <c r="B12102" s="127">
        <v>971078.93900000001</v>
      </c>
      <c r="C12102" s="127">
        <v>6463850.5839999998</v>
      </c>
      <c r="D12102" s="103" t="s">
        <v>167</v>
      </c>
      <c r="E12102" s="125" t="s">
        <v>3231</v>
      </c>
      <c r="F12102" s="137"/>
      <c r="G12102" s="103" t="s">
        <v>167</v>
      </c>
      <c r="H12102" s="137"/>
      <c r="I12102" s="125">
        <v>70913.83</v>
      </c>
      <c r="J12102" s="125">
        <v>72233.83</v>
      </c>
      <c r="K12102" s="151"/>
      <c r="L12102" s="118">
        <v>1.1000000000000001</v>
      </c>
    </row>
    <row r="12103" spans="1:12" x14ac:dyDescent="0.2">
      <c r="D12103" s="103"/>
      <c r="G12103" s="103"/>
      <c r="K12103" s="151"/>
    </row>
    <row r="12104" spans="1:12" x14ac:dyDescent="0.2">
      <c r="A12104" s="126">
        <v>4572</v>
      </c>
      <c r="B12104" s="127">
        <v>971093.14</v>
      </c>
      <c r="C12104" s="127">
        <v>6463836.9309999999</v>
      </c>
      <c r="D12104" s="103" t="s">
        <v>167</v>
      </c>
      <c r="E12104" s="125" t="s">
        <v>3231</v>
      </c>
      <c r="F12104" s="137"/>
      <c r="G12104" s="103" t="s">
        <v>167</v>
      </c>
      <c r="H12104" s="137"/>
      <c r="I12104" s="125">
        <v>70935.44</v>
      </c>
      <c r="J12104" s="125">
        <v>72255.44</v>
      </c>
      <c r="K12104" s="151"/>
      <c r="L12104" s="118">
        <v>1.1000000000000001</v>
      </c>
    </row>
    <row r="12105" spans="1:12" x14ac:dyDescent="0.2">
      <c r="D12105" s="103"/>
      <c r="G12105" s="103"/>
      <c r="K12105" s="151"/>
    </row>
    <row r="12106" spans="1:12" x14ac:dyDescent="0.2">
      <c r="A12106" s="126">
        <v>4573</v>
      </c>
      <c r="B12106" s="127">
        <v>971107.55500000005</v>
      </c>
      <c r="C12106" s="127">
        <v>6463823.0590000004</v>
      </c>
      <c r="D12106" s="103" t="s">
        <v>167</v>
      </c>
      <c r="E12106" s="125" t="s">
        <v>3231</v>
      </c>
      <c r="F12106" s="137"/>
      <c r="G12106" s="103" t="s">
        <v>167</v>
      </c>
      <c r="H12106" s="137"/>
      <c r="I12106" s="125">
        <v>70949.72</v>
      </c>
      <c r="J12106" s="125">
        <v>72269.72</v>
      </c>
      <c r="K12106" s="151"/>
      <c r="L12106" s="118" t="s">
        <v>5856</v>
      </c>
    </row>
    <row r="12107" spans="1:12" x14ac:dyDescent="0.2">
      <c r="D12107" s="103"/>
      <c r="G12107" s="103"/>
      <c r="K12107" s="151"/>
    </row>
    <row r="12108" spans="1:12" x14ac:dyDescent="0.2">
      <c r="A12108" s="126" t="s">
        <v>7622</v>
      </c>
      <c r="B12108" s="127">
        <v>971118.277</v>
      </c>
      <c r="C12108" s="127">
        <v>6463814.6629999997</v>
      </c>
      <c r="D12108" s="103" t="s">
        <v>167</v>
      </c>
      <c r="E12108" s="125" t="s">
        <v>3231</v>
      </c>
      <c r="F12108" s="137"/>
      <c r="G12108" s="103" t="s">
        <v>167</v>
      </c>
      <c r="H12108" s="137"/>
      <c r="I12108" s="125">
        <v>70966.13</v>
      </c>
      <c r="J12108" s="125">
        <v>72286.13</v>
      </c>
      <c r="K12108" s="151"/>
      <c r="L12108" s="118">
        <v>0.7</v>
      </c>
    </row>
    <row r="12109" spans="1:12" x14ac:dyDescent="0.2">
      <c r="D12109" s="103"/>
      <c r="G12109" s="103"/>
      <c r="K12109" s="152"/>
    </row>
    <row r="12110" spans="1:12" ht="15" x14ac:dyDescent="0.2">
      <c r="A12110" s="126">
        <v>4574</v>
      </c>
      <c r="B12110" s="127">
        <v>971125.06799999997</v>
      </c>
      <c r="C12110" s="127">
        <v>6463812.2290000003</v>
      </c>
      <c r="D12110" s="103" t="s">
        <v>167</v>
      </c>
      <c r="E12110" s="125">
        <v>694.51199999999994</v>
      </c>
      <c r="F12110" s="125" t="s">
        <v>5856</v>
      </c>
      <c r="G12110" s="103" t="s">
        <v>167</v>
      </c>
      <c r="H12110" s="137"/>
      <c r="I12110" s="125">
        <v>70972.31</v>
      </c>
      <c r="J12110" s="125">
        <v>72292.31</v>
      </c>
      <c r="K12110" s="142" t="s">
        <v>7651</v>
      </c>
      <c r="L12110" s="118" t="s">
        <v>5856</v>
      </c>
    </row>
    <row r="12111" spans="1:12" x14ac:dyDescent="0.2">
      <c r="D12111" s="103"/>
      <c r="G12111" s="103"/>
    </row>
    <row r="12112" spans="1:12" x14ac:dyDescent="0.2">
      <c r="A12112" s="126">
        <v>4575</v>
      </c>
      <c r="B12112" s="127">
        <v>971136.70799999998</v>
      </c>
      <c r="C12112" s="127">
        <v>6463808.0219999999</v>
      </c>
      <c r="D12112" s="103" t="s">
        <v>167</v>
      </c>
      <c r="E12112" s="125">
        <v>694.52</v>
      </c>
      <c r="F12112" s="125">
        <v>0.56399999999996453</v>
      </c>
      <c r="G12112" s="103" t="s">
        <v>167</v>
      </c>
      <c r="H12112" s="119">
        <f t="shared" ref="H12112:H12156" si="3562">F12112+L12112+0.1</f>
        <v>1.3639999999999646</v>
      </c>
      <c r="I12112" s="125">
        <v>70984.92</v>
      </c>
      <c r="J12112" s="125">
        <v>72304.92</v>
      </c>
      <c r="L12112" s="118">
        <v>0.7</v>
      </c>
    </row>
    <row r="12113" spans="1:12" x14ac:dyDescent="0.2">
      <c r="D12113" s="103"/>
      <c r="G12113" s="103"/>
    </row>
    <row r="12114" spans="1:12" x14ac:dyDescent="0.2">
      <c r="A12114" s="126" t="s">
        <v>7623</v>
      </c>
      <c r="B12114" s="127">
        <v>971154.62600000005</v>
      </c>
      <c r="C12114" s="127">
        <v>6463799.6880000001</v>
      </c>
      <c r="D12114" s="103" t="s">
        <v>167</v>
      </c>
      <c r="E12114" s="125">
        <v>694.68899999999996</v>
      </c>
      <c r="F12114" s="125">
        <v>0.59600000000000364</v>
      </c>
      <c r="G12114" s="103" t="s">
        <v>167</v>
      </c>
      <c r="H12114" s="119">
        <f t="shared" si="3562"/>
        <v>1.3960000000000037</v>
      </c>
      <c r="I12114" s="125">
        <v>71004.72</v>
      </c>
      <c r="J12114" s="125">
        <v>72324.72</v>
      </c>
      <c r="L12114" s="118">
        <v>0.7</v>
      </c>
    </row>
    <row r="12115" spans="1:12" x14ac:dyDescent="0.2">
      <c r="D12115" s="103"/>
      <c r="G12115" s="103"/>
    </row>
    <row r="12116" spans="1:12" x14ac:dyDescent="0.2">
      <c r="A12116" s="126">
        <v>4576</v>
      </c>
      <c r="B12116" s="127">
        <v>971161.09400000004</v>
      </c>
      <c r="C12116" s="127">
        <v>6463796.0999999996</v>
      </c>
      <c r="D12116" s="103" t="s">
        <v>167</v>
      </c>
      <c r="E12116" s="125">
        <v>694.75199999999995</v>
      </c>
      <c r="F12116" s="125">
        <v>0.64799999999991087</v>
      </c>
      <c r="G12116" s="103" t="s">
        <v>167</v>
      </c>
      <c r="H12116" s="119">
        <f t="shared" si="3562"/>
        <v>1.4479999999999109</v>
      </c>
      <c r="I12116" s="125">
        <v>71012.12</v>
      </c>
      <c r="J12116" s="125">
        <v>72332.12</v>
      </c>
      <c r="L12116" s="118">
        <v>0.7</v>
      </c>
    </row>
    <row r="12117" spans="1:12" x14ac:dyDescent="0.2">
      <c r="D12117" s="103"/>
      <c r="G12117" s="103"/>
    </row>
    <row r="12118" spans="1:12" x14ac:dyDescent="0.2">
      <c r="A12118" s="126" t="s">
        <v>7624</v>
      </c>
      <c r="B12118" s="127">
        <v>971168.32900000003</v>
      </c>
      <c r="C12118" s="127">
        <v>6463791.9280000003</v>
      </c>
      <c r="D12118" s="103" t="s">
        <v>167</v>
      </c>
      <c r="E12118" s="125">
        <v>694.91399999999999</v>
      </c>
      <c r="F12118" s="125">
        <v>0.51699999999993906</v>
      </c>
      <c r="G12118" s="103" t="s">
        <v>167</v>
      </c>
      <c r="H12118" s="119">
        <f t="shared" si="3562"/>
        <v>1.3169999999999391</v>
      </c>
      <c r="I12118" s="125">
        <v>71020.479999999996</v>
      </c>
      <c r="J12118" s="125">
        <v>72340.479999999996</v>
      </c>
      <c r="L12118" s="118">
        <v>0.7</v>
      </c>
    </row>
    <row r="12119" spans="1:12" x14ac:dyDescent="0.2">
      <c r="D12119" s="103"/>
      <c r="G12119" s="103"/>
    </row>
    <row r="12120" spans="1:12" x14ac:dyDescent="0.2">
      <c r="A12120" s="126">
        <v>4577</v>
      </c>
      <c r="B12120" s="127">
        <v>971178.69900000002</v>
      </c>
      <c r="C12120" s="127">
        <v>6463785.9210000001</v>
      </c>
      <c r="D12120" s="103" t="s">
        <v>167</v>
      </c>
      <c r="E12120" s="125">
        <v>695.04399999999998</v>
      </c>
      <c r="F12120" s="125">
        <v>0.55299999999999727</v>
      </c>
      <c r="G12120" s="103" t="s">
        <v>167</v>
      </c>
      <c r="H12120" s="119">
        <f t="shared" si="3562"/>
        <v>1.3529999999999973</v>
      </c>
      <c r="I12120" s="125">
        <v>71032.460000000006</v>
      </c>
      <c r="J12120" s="125">
        <v>72352.460000000006</v>
      </c>
      <c r="L12120" s="118">
        <v>0.7</v>
      </c>
    </row>
    <row r="12121" spans="1:12" x14ac:dyDescent="0.2">
      <c r="D12121" s="103"/>
      <c r="G12121" s="103"/>
    </row>
    <row r="12122" spans="1:12" x14ac:dyDescent="0.2">
      <c r="A12122" s="126" t="s">
        <v>7625</v>
      </c>
      <c r="B12122" s="127">
        <v>971183.49899999995</v>
      </c>
      <c r="C12122" s="127">
        <v>6463783.2620000001</v>
      </c>
      <c r="D12122" s="103" t="s">
        <v>167</v>
      </c>
      <c r="E12122" s="125">
        <v>695.17899999999997</v>
      </c>
      <c r="F12122" s="125">
        <v>0.44799999999997908</v>
      </c>
      <c r="G12122" s="103" t="s">
        <v>167</v>
      </c>
      <c r="H12122" s="119">
        <f t="shared" si="3562"/>
        <v>0.977999999999979</v>
      </c>
      <c r="I12122" s="125">
        <v>71037.960000000006</v>
      </c>
      <c r="J12122" s="125">
        <v>72357.960000000006</v>
      </c>
      <c r="L12122" s="118">
        <v>0.43</v>
      </c>
    </row>
    <row r="12123" spans="1:12" x14ac:dyDescent="0.2">
      <c r="D12123" s="103"/>
      <c r="G12123" s="103"/>
    </row>
    <row r="12124" spans="1:12" x14ac:dyDescent="0.2">
      <c r="A12124" s="126" t="s">
        <v>7626</v>
      </c>
      <c r="B12124" s="127">
        <v>971188.08100000001</v>
      </c>
      <c r="C12124" s="127">
        <v>6463780.7539999997</v>
      </c>
      <c r="D12124" s="103" t="s">
        <v>167</v>
      </c>
      <c r="E12124" s="125">
        <v>695.51499999999999</v>
      </c>
      <c r="F12124" s="125">
        <v>0.58799999999996544</v>
      </c>
      <c r="G12124" s="103" t="s">
        <v>167</v>
      </c>
      <c r="H12124" s="119">
        <f t="shared" si="3562"/>
        <v>1.1179999999999655</v>
      </c>
      <c r="I12124" s="125">
        <v>71043.19</v>
      </c>
      <c r="J12124" s="125">
        <v>72363.19</v>
      </c>
      <c r="L12124" s="118">
        <v>0.43</v>
      </c>
    </row>
    <row r="12125" spans="1:12" x14ac:dyDescent="0.2">
      <c r="D12125" s="103"/>
      <c r="G12125" s="103"/>
    </row>
    <row r="12126" spans="1:12" x14ac:dyDescent="0.2">
      <c r="A12126" s="126" t="s">
        <v>7627</v>
      </c>
      <c r="B12126" s="127">
        <v>971191.147</v>
      </c>
      <c r="C12126" s="127">
        <v>6463778.9879999999</v>
      </c>
      <c r="D12126" s="103" t="s">
        <v>167</v>
      </c>
      <c r="E12126" s="125">
        <v>695.74900000000002</v>
      </c>
      <c r="F12126" s="125">
        <v>0.51700000000005275</v>
      </c>
      <c r="G12126" s="103" t="s">
        <v>167</v>
      </c>
      <c r="H12126" s="119">
        <f t="shared" si="3562"/>
        <v>1.0470000000000528</v>
      </c>
      <c r="I12126" s="125">
        <v>71046.740000000005</v>
      </c>
      <c r="J12126" s="125">
        <v>72366.740000000005</v>
      </c>
      <c r="L12126" s="118">
        <v>0.43</v>
      </c>
    </row>
    <row r="12127" spans="1:12" x14ac:dyDescent="0.2">
      <c r="D12127" s="103"/>
      <c r="G12127" s="103"/>
    </row>
    <row r="12128" spans="1:12" x14ac:dyDescent="0.2">
      <c r="A12128" s="126" t="s">
        <v>7628</v>
      </c>
      <c r="B12128" s="127">
        <v>971194.24600000004</v>
      </c>
      <c r="C12128" s="127">
        <v>6463776.9809999997</v>
      </c>
      <c r="D12128" s="103" t="s">
        <v>167</v>
      </c>
      <c r="E12128" s="125">
        <v>696.11099999999999</v>
      </c>
      <c r="F12128" s="125">
        <v>0.4959999999999809</v>
      </c>
      <c r="G12128" s="103" t="s">
        <v>167</v>
      </c>
      <c r="H12128" s="119">
        <f t="shared" si="3562"/>
        <v>1.4959999999999809</v>
      </c>
      <c r="I12128" s="125">
        <v>71050.45</v>
      </c>
      <c r="J12128" s="125">
        <v>72370.45</v>
      </c>
      <c r="L12128" s="118">
        <v>0.9</v>
      </c>
    </row>
    <row r="12129" spans="1:12" x14ac:dyDescent="0.2">
      <c r="D12129" s="103"/>
      <c r="G12129" s="103"/>
    </row>
    <row r="12130" spans="1:12" x14ac:dyDescent="0.2">
      <c r="A12130" s="126">
        <v>4578</v>
      </c>
      <c r="B12130" s="127">
        <v>971196.12600000005</v>
      </c>
      <c r="C12130" s="127">
        <v>6463775.7589999996</v>
      </c>
      <c r="D12130" s="103" t="s">
        <v>167</v>
      </c>
      <c r="E12130" s="125">
        <v>696.33900000000006</v>
      </c>
      <c r="F12130" s="125">
        <v>0.47700000000008913</v>
      </c>
      <c r="G12130" s="103" t="s">
        <v>167</v>
      </c>
      <c r="H12130" s="119">
        <f t="shared" si="3562"/>
        <v>1.4770000000000891</v>
      </c>
      <c r="I12130" s="125">
        <v>71052.7</v>
      </c>
      <c r="J12130" s="125">
        <v>72372.7</v>
      </c>
      <c r="L12130" s="118">
        <v>0.9</v>
      </c>
    </row>
    <row r="12131" spans="1:12" x14ac:dyDescent="0.2">
      <c r="D12131" s="103"/>
      <c r="G12131" s="103"/>
    </row>
    <row r="12132" spans="1:12" x14ac:dyDescent="0.2">
      <c r="A12132" s="126" t="s">
        <v>7629</v>
      </c>
      <c r="B12132" s="127">
        <v>971200.28500000003</v>
      </c>
      <c r="C12132" s="127">
        <v>6463772.8729999997</v>
      </c>
      <c r="D12132" s="103" t="s">
        <v>167</v>
      </c>
      <c r="E12132" s="125">
        <v>696.76499999999999</v>
      </c>
      <c r="F12132" s="125">
        <v>0.47599999999999909</v>
      </c>
      <c r="G12132" s="103" t="s">
        <v>167</v>
      </c>
      <c r="H12132" s="119">
        <f t="shared" si="3562"/>
        <v>1.4759999999999991</v>
      </c>
      <c r="I12132" s="125">
        <v>71057.78</v>
      </c>
      <c r="J12132" s="125">
        <v>72377.78</v>
      </c>
      <c r="L12132" s="118">
        <v>0.9</v>
      </c>
    </row>
    <row r="12133" spans="1:12" x14ac:dyDescent="0.2">
      <c r="D12133" s="103"/>
      <c r="G12133" s="103"/>
    </row>
    <row r="12134" spans="1:12" x14ac:dyDescent="0.2">
      <c r="A12134" s="126">
        <v>4579</v>
      </c>
      <c r="B12134" s="127">
        <v>971212.18500000006</v>
      </c>
      <c r="C12134" s="127">
        <v>6463765.176</v>
      </c>
      <c r="D12134" s="103" t="s">
        <v>167</v>
      </c>
      <c r="E12134" s="125">
        <v>698.02499999999998</v>
      </c>
      <c r="F12134" s="125">
        <v>1.0710000000000264</v>
      </c>
      <c r="G12134" s="103" t="s">
        <v>167</v>
      </c>
      <c r="H12134" s="119">
        <f t="shared" si="3562"/>
        <v>2.0710000000000264</v>
      </c>
      <c r="I12134" s="125">
        <v>71071.97</v>
      </c>
      <c r="J12134" s="125">
        <v>72391.97</v>
      </c>
      <c r="L12134" s="118">
        <v>0.9</v>
      </c>
    </row>
    <row r="12135" spans="1:12" x14ac:dyDescent="0.2">
      <c r="D12135" s="103"/>
      <c r="G12135" s="103"/>
    </row>
    <row r="12136" spans="1:12" x14ac:dyDescent="0.2">
      <c r="A12136" s="126" t="s">
        <v>7630</v>
      </c>
      <c r="B12136" s="127">
        <v>971214.99800000002</v>
      </c>
      <c r="C12136" s="127">
        <v>6463763.5619999999</v>
      </c>
      <c r="D12136" s="103" t="s">
        <v>167</v>
      </c>
      <c r="E12136" s="125">
        <v>698.30899999999997</v>
      </c>
      <c r="F12136" s="125">
        <v>1.0149999999999864</v>
      </c>
      <c r="G12136" s="103" t="s">
        <v>167</v>
      </c>
      <c r="H12136" s="119">
        <f t="shared" si="3562"/>
        <v>2.0149999999999864</v>
      </c>
      <c r="I12136" s="125">
        <v>71075.240000000005</v>
      </c>
      <c r="J12136" s="125">
        <v>72395.240000000005</v>
      </c>
      <c r="L12136" s="118">
        <v>0.9</v>
      </c>
    </row>
    <row r="12137" spans="1:12" x14ac:dyDescent="0.2">
      <c r="D12137" s="103"/>
      <c r="G12137" s="103"/>
    </row>
    <row r="12138" spans="1:12" x14ac:dyDescent="0.2">
      <c r="A12138" s="126" t="s">
        <v>7631</v>
      </c>
      <c r="B12138" s="127">
        <v>971222.06099999999</v>
      </c>
      <c r="C12138" s="127">
        <v>6463762.0899999999</v>
      </c>
      <c r="D12138" s="103" t="s">
        <v>167</v>
      </c>
      <c r="E12138" s="125">
        <v>698.24400000000003</v>
      </c>
      <c r="F12138" s="125">
        <v>0.76700000000005275</v>
      </c>
      <c r="G12138" s="103" t="s">
        <v>167</v>
      </c>
      <c r="H12138" s="119">
        <f t="shared" si="3562"/>
        <v>1.7670000000000528</v>
      </c>
      <c r="I12138" s="125">
        <v>71082.52</v>
      </c>
      <c r="J12138" s="125">
        <v>72402.52</v>
      </c>
      <c r="L12138" s="118">
        <v>0.9</v>
      </c>
    </row>
    <row r="12139" spans="1:12" x14ac:dyDescent="0.2">
      <c r="D12139" s="103"/>
      <c r="G12139" s="103"/>
    </row>
    <row r="12140" spans="1:12" x14ac:dyDescent="0.2">
      <c r="A12140" s="126" t="s">
        <v>7632</v>
      </c>
      <c r="B12140" s="127">
        <v>971229.245</v>
      </c>
      <c r="C12140" s="127">
        <v>6463761.1840000004</v>
      </c>
      <c r="D12140" s="103" t="s">
        <v>167</v>
      </c>
      <c r="E12140" s="125">
        <v>697.94500000000005</v>
      </c>
      <c r="F12140" s="125">
        <v>0.5200000000000955</v>
      </c>
      <c r="G12140" s="103" t="s">
        <v>167</v>
      </c>
      <c r="H12140" s="119">
        <f t="shared" si="3562"/>
        <v>1.3200000000000955</v>
      </c>
      <c r="I12140" s="125">
        <v>71089.759999999995</v>
      </c>
      <c r="J12140" s="125">
        <v>72409.759999999995</v>
      </c>
      <c r="L12140" s="118">
        <v>0.7</v>
      </c>
    </row>
    <row r="12141" spans="1:12" x14ac:dyDescent="0.2">
      <c r="D12141" s="103"/>
      <c r="G12141" s="103"/>
    </row>
    <row r="12142" spans="1:12" x14ac:dyDescent="0.2">
      <c r="A12142" s="126">
        <v>4580</v>
      </c>
      <c r="B12142" s="127">
        <v>971234.61399999994</v>
      </c>
      <c r="C12142" s="127">
        <v>6463760.2039999999</v>
      </c>
      <c r="D12142" s="103" t="s">
        <v>167</v>
      </c>
      <c r="E12142" s="125">
        <v>697.93</v>
      </c>
      <c r="F12142" s="125">
        <v>0.5949999999999136</v>
      </c>
      <c r="G12142" s="103" t="s">
        <v>167</v>
      </c>
      <c r="H12142" s="119">
        <f t="shared" si="3562"/>
        <v>1.3949999999999136</v>
      </c>
      <c r="I12142" s="125">
        <v>71095.22</v>
      </c>
      <c r="J12142" s="125">
        <v>72415.22</v>
      </c>
      <c r="L12142" s="118">
        <v>0.7</v>
      </c>
    </row>
    <row r="12143" spans="1:12" x14ac:dyDescent="0.2">
      <c r="D12143" s="103"/>
      <c r="G12143" s="103"/>
    </row>
    <row r="12144" spans="1:12" x14ac:dyDescent="0.2">
      <c r="A12144" s="126" t="s">
        <v>7633</v>
      </c>
      <c r="B12144" s="127">
        <v>971240.147</v>
      </c>
      <c r="C12144" s="127">
        <v>6463759.0029999996</v>
      </c>
      <c r="D12144" s="103" t="s">
        <v>167</v>
      </c>
      <c r="E12144" s="125">
        <v>697.88499999999999</v>
      </c>
      <c r="F12144" s="125">
        <v>0.60400000000004184</v>
      </c>
      <c r="G12144" s="103" t="s">
        <v>167</v>
      </c>
      <c r="H12144" s="119">
        <f t="shared" si="3562"/>
        <v>1.4040000000000419</v>
      </c>
      <c r="I12144" s="125">
        <v>71100.89</v>
      </c>
      <c r="J12144" s="125">
        <v>72420.89</v>
      </c>
      <c r="L12144" s="118">
        <v>0.7</v>
      </c>
    </row>
    <row r="12145" spans="1:12" x14ac:dyDescent="0.2">
      <c r="D12145" s="103"/>
      <c r="G12145" s="103"/>
    </row>
    <row r="12146" spans="1:12" x14ac:dyDescent="0.2">
      <c r="A12146" s="126" t="s">
        <v>7634</v>
      </c>
      <c r="B12146" s="127">
        <v>971249.18799999997</v>
      </c>
      <c r="C12146" s="127">
        <v>6463757.233</v>
      </c>
      <c r="D12146" s="103" t="s">
        <v>167</v>
      </c>
      <c r="E12146" s="125">
        <v>697.75</v>
      </c>
      <c r="F12146" s="125">
        <v>0.59900000000004638</v>
      </c>
      <c r="G12146" s="103" t="s">
        <v>167</v>
      </c>
      <c r="H12146" s="119">
        <f t="shared" si="3562"/>
        <v>1.3990000000000464</v>
      </c>
      <c r="I12146" s="125">
        <v>71110.11</v>
      </c>
      <c r="J12146" s="125">
        <v>72430.11</v>
      </c>
      <c r="L12146" s="118">
        <v>0.7</v>
      </c>
    </row>
    <row r="12147" spans="1:12" x14ac:dyDescent="0.2">
      <c r="D12147" s="103"/>
      <c r="G12147" s="103"/>
    </row>
    <row r="12148" spans="1:12" x14ac:dyDescent="0.2">
      <c r="A12148" s="126">
        <v>4581</v>
      </c>
      <c r="B12148" s="127">
        <v>971252.25100000005</v>
      </c>
      <c r="C12148" s="127">
        <v>6463756.6409999998</v>
      </c>
      <c r="D12148" s="103" t="s">
        <v>167</v>
      </c>
      <c r="E12148" s="125">
        <v>697.76700000000005</v>
      </c>
      <c r="F12148" s="125">
        <v>0.5180000000000291</v>
      </c>
      <c r="G12148" s="103" t="s">
        <v>167</v>
      </c>
      <c r="H12148" s="119">
        <f t="shared" si="3562"/>
        <v>1.3180000000000291</v>
      </c>
      <c r="I12148" s="125">
        <v>71113.23</v>
      </c>
      <c r="J12148" s="125">
        <v>72433.23</v>
      </c>
      <c r="L12148" s="118">
        <v>0.7</v>
      </c>
    </row>
    <row r="12149" spans="1:12" x14ac:dyDescent="0.2">
      <c r="D12149" s="103"/>
      <c r="G12149" s="103"/>
    </row>
    <row r="12150" spans="1:12" x14ac:dyDescent="0.2">
      <c r="A12150" s="126" t="s">
        <v>7635</v>
      </c>
      <c r="B12150" s="127">
        <v>971260.38800000004</v>
      </c>
      <c r="C12150" s="127">
        <v>6463754.898</v>
      </c>
      <c r="D12150" s="103" t="s">
        <v>167</v>
      </c>
      <c r="E12150" s="125">
        <v>697.74800000000005</v>
      </c>
      <c r="F12150" s="125">
        <v>0.46100000000001273</v>
      </c>
      <c r="G12150" s="103" t="s">
        <v>167</v>
      </c>
      <c r="H12150" s="119">
        <f t="shared" si="3562"/>
        <v>1.2610000000000128</v>
      </c>
      <c r="I12150" s="125">
        <v>71121.55</v>
      </c>
      <c r="J12150" s="125">
        <v>72441.55</v>
      </c>
      <c r="L12150" s="118">
        <v>0.7</v>
      </c>
    </row>
    <row r="12151" spans="1:12" x14ac:dyDescent="0.2">
      <c r="D12151" s="103"/>
      <c r="G12151" s="103"/>
    </row>
    <row r="12152" spans="1:12" x14ac:dyDescent="0.2">
      <c r="A12152" s="126" t="s">
        <v>7636</v>
      </c>
      <c r="B12152" s="127">
        <v>971263.07400000002</v>
      </c>
      <c r="C12152" s="127">
        <v>6463754.4239999996</v>
      </c>
      <c r="D12152" s="103" t="s">
        <v>167</v>
      </c>
      <c r="E12152" s="125">
        <v>697.71699999999998</v>
      </c>
      <c r="F12152" s="125">
        <v>0.46500000000003183</v>
      </c>
      <c r="G12152" s="103" t="s">
        <v>167</v>
      </c>
      <c r="H12152" s="119">
        <f t="shared" si="3562"/>
        <v>1.2650000000000319</v>
      </c>
      <c r="I12152" s="125">
        <v>71124.28</v>
      </c>
      <c r="J12152" s="125">
        <v>72444.28</v>
      </c>
      <c r="L12152" s="118">
        <v>0.7</v>
      </c>
    </row>
    <row r="12153" spans="1:12" x14ac:dyDescent="0.2">
      <c r="D12153" s="103"/>
      <c r="G12153" s="103"/>
    </row>
    <row r="12154" spans="1:12" x14ac:dyDescent="0.2">
      <c r="A12154" s="126" t="s">
        <v>7637</v>
      </c>
      <c r="B12154" s="127">
        <v>971268.33299999998</v>
      </c>
      <c r="C12154" s="127">
        <v>6463753.3090000004</v>
      </c>
      <c r="D12154" s="103" t="s">
        <v>167</v>
      </c>
      <c r="E12154" s="125">
        <v>697.64</v>
      </c>
      <c r="F12154" s="125">
        <v>0.3930000000000291</v>
      </c>
      <c r="G12154" s="103" t="s">
        <v>167</v>
      </c>
      <c r="H12154" s="119">
        <f t="shared" si="3562"/>
        <v>1.1930000000000291</v>
      </c>
      <c r="I12154" s="125">
        <v>71129.66</v>
      </c>
      <c r="J12154" s="125">
        <v>72449.66</v>
      </c>
      <c r="L12154" s="118">
        <v>0.7</v>
      </c>
    </row>
    <row r="12155" spans="1:12" x14ac:dyDescent="0.2">
      <c r="D12155" s="103"/>
      <c r="G12155" s="103"/>
    </row>
    <row r="12156" spans="1:12" x14ac:dyDescent="0.2">
      <c r="A12156" s="126">
        <v>4582</v>
      </c>
      <c r="B12156" s="127">
        <v>971273.37600000005</v>
      </c>
      <c r="C12156" s="127">
        <v>6463752.608</v>
      </c>
      <c r="D12156" s="103" t="s">
        <v>167</v>
      </c>
      <c r="E12156" s="125">
        <v>697.63499999999999</v>
      </c>
      <c r="F12156" s="125">
        <v>0.51900000000000546</v>
      </c>
      <c r="G12156" s="103" t="s">
        <v>167</v>
      </c>
      <c r="H12156" s="119">
        <f t="shared" si="3562"/>
        <v>1.3190000000000055</v>
      </c>
      <c r="I12156" s="125">
        <v>71134.759999999995</v>
      </c>
      <c r="J12156" s="125">
        <v>72454.759999999995</v>
      </c>
      <c r="L12156" s="118">
        <v>0.7</v>
      </c>
    </row>
    <row r="12157" spans="1:12" x14ac:dyDescent="0.2">
      <c r="D12157" s="103"/>
      <c r="G12157" s="103"/>
    </row>
    <row r="12158" spans="1:12" x14ac:dyDescent="0.2">
      <c r="A12158" s="126" t="s">
        <v>7638</v>
      </c>
      <c r="B12158" s="127">
        <v>971277.96799999999</v>
      </c>
      <c r="C12158" s="127">
        <v>6463753.7470000004</v>
      </c>
      <c r="D12158" s="103" t="s">
        <v>167</v>
      </c>
      <c r="E12158" s="125">
        <v>697.63300000000004</v>
      </c>
      <c r="F12158" s="125">
        <v>0.66800000000000637</v>
      </c>
      <c r="G12158" s="103" t="s">
        <v>167</v>
      </c>
      <c r="H12158" s="119">
        <f t="shared" ref="H12158:H12220" si="3563">F12158+L12158+0.1</f>
        <v>1.4680000000000064</v>
      </c>
      <c r="I12158" s="125">
        <v>71139.570000000007</v>
      </c>
      <c r="J12158" s="125">
        <v>72459.570000000007</v>
      </c>
      <c r="L12158" s="118">
        <v>0.7</v>
      </c>
    </row>
    <row r="12159" spans="1:12" x14ac:dyDescent="0.2">
      <c r="D12159" s="103"/>
      <c r="G12159" s="103"/>
    </row>
    <row r="12160" spans="1:12" x14ac:dyDescent="0.2">
      <c r="A12160" s="126" t="s">
        <v>7639</v>
      </c>
      <c r="B12160" s="127">
        <v>971281.92500000005</v>
      </c>
      <c r="C12160" s="127">
        <v>6463755.7019999996</v>
      </c>
      <c r="D12160" s="103" t="s">
        <v>167</v>
      </c>
      <c r="E12160" s="125">
        <v>697.83600000000001</v>
      </c>
      <c r="F12160" s="125">
        <v>0.74300000000005184</v>
      </c>
      <c r="G12160" s="103" t="s">
        <v>167</v>
      </c>
      <c r="H12160" s="119">
        <f t="shared" si="3563"/>
        <v>1.5430000000000519</v>
      </c>
      <c r="I12160" s="125">
        <v>71143.98</v>
      </c>
      <c r="J12160" s="125">
        <v>72463.98</v>
      </c>
      <c r="L12160" s="118">
        <v>0.7</v>
      </c>
    </row>
    <row r="12161" spans="1:12" x14ac:dyDescent="0.2">
      <c r="D12161" s="103"/>
      <c r="G12161" s="103"/>
    </row>
    <row r="12162" spans="1:12" x14ac:dyDescent="0.2">
      <c r="A12162" s="126">
        <v>4583</v>
      </c>
      <c r="B12162" s="127">
        <v>971288.75100000005</v>
      </c>
      <c r="C12162" s="127">
        <v>6463761.0109999999</v>
      </c>
      <c r="D12162" s="103" t="s">
        <v>167</v>
      </c>
      <c r="E12162" s="125">
        <v>697.92600000000004</v>
      </c>
      <c r="F12162" s="125">
        <v>0.53200000000003911</v>
      </c>
      <c r="G12162" s="103" t="s">
        <v>167</v>
      </c>
      <c r="H12162" s="119">
        <f t="shared" si="3563"/>
        <v>1.3320000000000392</v>
      </c>
      <c r="I12162" s="125">
        <v>71152.679999999993</v>
      </c>
      <c r="J12162" s="125">
        <v>72472.679999999993</v>
      </c>
      <c r="L12162" s="118">
        <v>0.7</v>
      </c>
    </row>
    <row r="12163" spans="1:12" x14ac:dyDescent="0.2">
      <c r="D12163" s="103"/>
      <c r="G12163" s="103"/>
    </row>
    <row r="12164" spans="1:12" x14ac:dyDescent="0.2">
      <c r="A12164" s="126" t="s">
        <v>7640</v>
      </c>
      <c r="B12164" s="127">
        <v>971291.56099999999</v>
      </c>
      <c r="C12164" s="127">
        <v>6463764.0990000004</v>
      </c>
      <c r="D12164" s="103" t="s">
        <v>167</v>
      </c>
      <c r="E12164" s="125">
        <v>697.96</v>
      </c>
      <c r="F12164" s="125">
        <v>0.59100000000000819</v>
      </c>
      <c r="G12164" s="103" t="s">
        <v>167</v>
      </c>
      <c r="H12164" s="119">
        <f t="shared" si="3563"/>
        <v>1.3910000000000082</v>
      </c>
      <c r="I12164" s="125">
        <v>71156.89</v>
      </c>
      <c r="J12164" s="125">
        <v>72476.89</v>
      </c>
      <c r="L12164" s="118">
        <v>0.7</v>
      </c>
    </row>
    <row r="12165" spans="1:12" x14ac:dyDescent="0.2">
      <c r="D12165" s="103"/>
      <c r="G12165" s="103"/>
    </row>
    <row r="12166" spans="1:12" x14ac:dyDescent="0.2">
      <c r="A12166" s="126" t="s">
        <v>7641</v>
      </c>
      <c r="B12166" s="127">
        <v>971296.99800000002</v>
      </c>
      <c r="C12166" s="127">
        <v>6463771.5539999995</v>
      </c>
      <c r="D12166" s="103" t="s">
        <v>167</v>
      </c>
      <c r="E12166" s="125">
        <v>697.92200000000003</v>
      </c>
      <c r="F12166" s="125">
        <v>0.70199999999999818</v>
      </c>
      <c r="G12166" s="103" t="s">
        <v>167</v>
      </c>
      <c r="H12166" s="119">
        <f t="shared" si="3563"/>
        <v>1.2319999999999982</v>
      </c>
      <c r="I12166" s="125">
        <v>71166.09</v>
      </c>
      <c r="J12166" s="125">
        <v>72486.09</v>
      </c>
      <c r="L12166" s="118">
        <v>0.43</v>
      </c>
    </row>
    <row r="12167" spans="1:12" x14ac:dyDescent="0.2">
      <c r="D12167" s="103"/>
      <c r="G12167" s="103"/>
    </row>
    <row r="12168" spans="1:12" x14ac:dyDescent="0.2">
      <c r="A12168" s="126">
        <v>4584</v>
      </c>
      <c r="B12168" s="127">
        <v>971305.07400000002</v>
      </c>
      <c r="C12168" s="127">
        <v>6463778.5099999998</v>
      </c>
      <c r="D12168" s="103" t="s">
        <v>167</v>
      </c>
      <c r="E12168" s="125">
        <v>696.99</v>
      </c>
      <c r="F12168" s="125">
        <v>1.3650000000000091</v>
      </c>
      <c r="G12168" s="103" t="s">
        <v>167</v>
      </c>
      <c r="H12168" s="119">
        <f t="shared" si="3563"/>
        <v>1.8950000000000091</v>
      </c>
      <c r="I12168" s="125">
        <v>71178.5</v>
      </c>
      <c r="J12168" s="125">
        <v>72498.5</v>
      </c>
      <c r="L12168" s="118">
        <v>0.43</v>
      </c>
    </row>
    <row r="12169" spans="1:12" x14ac:dyDescent="0.2">
      <c r="D12169" s="103"/>
      <c r="G12169" s="103"/>
    </row>
    <row r="12170" spans="1:12" x14ac:dyDescent="0.2">
      <c r="A12170" s="126" t="s">
        <v>7642</v>
      </c>
      <c r="B12170" s="127">
        <v>971307.11499999999</v>
      </c>
      <c r="C12170" s="127">
        <v>6463779.8389999997</v>
      </c>
      <c r="D12170" s="103" t="s">
        <v>167</v>
      </c>
      <c r="E12170" s="125">
        <v>696.80399999999997</v>
      </c>
      <c r="F12170" s="125">
        <v>1.5729999999999791</v>
      </c>
      <c r="G12170" s="103" t="s">
        <v>167</v>
      </c>
      <c r="H12170" s="119">
        <f t="shared" si="3563"/>
        <v>2.1029999999999793</v>
      </c>
      <c r="I12170" s="125">
        <v>71179.5</v>
      </c>
      <c r="J12170" s="125">
        <v>72499.5</v>
      </c>
      <c r="L12170" s="118">
        <v>0.43</v>
      </c>
    </row>
    <row r="12171" spans="1:12" x14ac:dyDescent="0.2">
      <c r="D12171" s="103"/>
      <c r="G12171" s="103"/>
    </row>
    <row r="12172" spans="1:12" ht="15" x14ac:dyDescent="0.25">
      <c r="A12172" s="126" t="s">
        <v>7643</v>
      </c>
      <c r="B12172" s="127">
        <v>971310.97199999995</v>
      </c>
      <c r="C12172" s="127">
        <v>6463780.8049999997</v>
      </c>
      <c r="D12172" s="103" t="s">
        <v>167</v>
      </c>
      <c r="E12172" s="125">
        <v>696.61</v>
      </c>
      <c r="F12172" s="125">
        <v>1.7150000000000318</v>
      </c>
      <c r="G12172" s="103" t="s">
        <v>167</v>
      </c>
      <c r="H12172" s="119">
        <f t="shared" si="3563"/>
        <v>2.2450000000000321</v>
      </c>
      <c r="I12172" s="125">
        <v>71183.59</v>
      </c>
      <c r="J12172" s="125">
        <v>72533.59</v>
      </c>
      <c r="K12172" s="129" t="s">
        <v>7653</v>
      </c>
      <c r="L12172" s="118">
        <v>0.43</v>
      </c>
    </row>
    <row r="12173" spans="1:12" x14ac:dyDescent="0.2">
      <c r="D12173" s="103"/>
      <c r="G12173" s="103"/>
    </row>
    <row r="12174" spans="1:12" x14ac:dyDescent="0.2">
      <c r="A12174" s="126" t="s">
        <v>7644</v>
      </c>
      <c r="B12174" s="127">
        <v>971314.353</v>
      </c>
      <c r="C12174" s="127">
        <v>6463781.2740000002</v>
      </c>
      <c r="D12174" s="103" t="s">
        <v>167</v>
      </c>
      <c r="E12174" s="125">
        <v>696.47400000000005</v>
      </c>
      <c r="F12174" s="125">
        <v>1.80600000000004</v>
      </c>
      <c r="G12174" s="103" t="s">
        <v>167</v>
      </c>
      <c r="H12174" s="119">
        <f t="shared" si="3563"/>
        <v>2.3360000000000403</v>
      </c>
      <c r="I12174" s="125">
        <v>71187</v>
      </c>
      <c r="J12174" s="125">
        <v>72537</v>
      </c>
      <c r="L12174" s="118">
        <v>0.43</v>
      </c>
    </row>
    <row r="12175" spans="1:12" x14ac:dyDescent="0.2">
      <c r="D12175" s="103"/>
      <c r="G12175" s="103"/>
    </row>
    <row r="12176" spans="1:12" x14ac:dyDescent="0.2">
      <c r="A12176" s="126" t="s">
        <v>7645</v>
      </c>
      <c r="B12176" s="127">
        <v>971318.16500000004</v>
      </c>
      <c r="C12176" s="127">
        <v>6463781.5609999998</v>
      </c>
      <c r="D12176" s="103" t="s">
        <v>167</v>
      </c>
      <c r="E12176" s="125">
        <v>696.34900000000005</v>
      </c>
      <c r="F12176" s="125">
        <v>1.70900000000006</v>
      </c>
      <c r="G12176" s="103" t="s">
        <v>167</v>
      </c>
      <c r="H12176" s="119">
        <f t="shared" si="3563"/>
        <v>2.2390000000000603</v>
      </c>
      <c r="I12176" s="125">
        <v>71190.83</v>
      </c>
      <c r="J12176" s="125">
        <v>72540.83</v>
      </c>
      <c r="L12176" s="118">
        <v>0.43</v>
      </c>
    </row>
    <row r="12177" spans="1:12" x14ac:dyDescent="0.2">
      <c r="D12177" s="103"/>
      <c r="G12177" s="103"/>
    </row>
    <row r="12178" spans="1:12" x14ac:dyDescent="0.2">
      <c r="A12178" s="126" t="s">
        <v>7646</v>
      </c>
      <c r="B12178" s="127">
        <v>971321.99699999997</v>
      </c>
      <c r="C12178" s="127">
        <v>6463781.5769999996</v>
      </c>
      <c r="D12178" s="103" t="s">
        <v>167</v>
      </c>
      <c r="E12178" s="125">
        <v>696.37199999999996</v>
      </c>
      <c r="F12178" s="125">
        <v>1.6219999999999573</v>
      </c>
      <c r="G12178" s="103" t="s">
        <v>167</v>
      </c>
      <c r="H12178" s="119">
        <f t="shared" si="3563"/>
        <v>2.1519999999999575</v>
      </c>
      <c r="I12178" s="125">
        <v>71194.67</v>
      </c>
      <c r="J12178" s="125">
        <v>72544.67</v>
      </c>
      <c r="L12178" s="118">
        <v>0.43</v>
      </c>
    </row>
    <row r="12179" spans="1:12" x14ac:dyDescent="0.2">
      <c r="D12179" s="103"/>
      <c r="G12179" s="103"/>
    </row>
    <row r="12180" spans="1:12" x14ac:dyDescent="0.2">
      <c r="A12180" s="126">
        <v>4585</v>
      </c>
      <c r="B12180" s="127">
        <v>971323.98899999994</v>
      </c>
      <c r="C12180" s="127">
        <v>6463781.4869999997</v>
      </c>
      <c r="D12180" s="103" t="s">
        <v>167</v>
      </c>
      <c r="E12180" s="125">
        <v>696.346</v>
      </c>
      <c r="F12180" s="125">
        <v>1.6050000000000182</v>
      </c>
      <c r="G12180" s="103" t="s">
        <v>167</v>
      </c>
      <c r="H12180" s="119">
        <f t="shared" si="3563"/>
        <v>2.1350000000000184</v>
      </c>
      <c r="I12180" s="125">
        <v>71196.66</v>
      </c>
      <c r="J12180" s="125">
        <v>72546.66</v>
      </c>
      <c r="L12180" s="118">
        <v>0.43</v>
      </c>
    </row>
    <row r="12181" spans="1:12" x14ac:dyDescent="0.2">
      <c r="D12181" s="103"/>
      <c r="G12181" s="103"/>
    </row>
    <row r="12182" spans="1:12" x14ac:dyDescent="0.2">
      <c r="A12182" s="126">
        <v>4600</v>
      </c>
      <c r="B12182" s="127">
        <v>971336.87</v>
      </c>
      <c r="C12182" s="127">
        <v>6463780.9069999997</v>
      </c>
      <c r="D12182" s="103" t="s">
        <v>167</v>
      </c>
      <c r="E12182" s="125">
        <v>696.00099999999998</v>
      </c>
      <c r="F12182" s="125">
        <v>1.3210000000000264</v>
      </c>
      <c r="G12182" s="103" t="s">
        <v>167</v>
      </c>
      <c r="H12182" s="119">
        <f t="shared" si="3563"/>
        <v>1.8510000000000264</v>
      </c>
      <c r="I12182" s="125" t="s">
        <v>7654</v>
      </c>
      <c r="J12182" s="125">
        <v>72559.55</v>
      </c>
      <c r="L12182" s="118">
        <v>0.43</v>
      </c>
    </row>
    <row r="12183" spans="1:12" x14ac:dyDescent="0.2">
      <c r="D12183" s="103"/>
      <c r="G12183" s="103"/>
    </row>
    <row r="12184" spans="1:12" x14ac:dyDescent="0.2">
      <c r="A12184" s="126" t="s">
        <v>7655</v>
      </c>
      <c r="B12184" s="127">
        <v>971345.80900000001</v>
      </c>
      <c r="C12184" s="127">
        <v>6463779.8720000004</v>
      </c>
      <c r="D12184" s="103" t="s">
        <v>167</v>
      </c>
      <c r="E12184" s="125">
        <v>695.70399999999995</v>
      </c>
      <c r="F12184" s="125">
        <v>0.95599999999990359</v>
      </c>
      <c r="G12184" s="103" t="s">
        <v>167</v>
      </c>
      <c r="H12184" s="119">
        <f t="shared" si="3563"/>
        <v>1.4859999999999036</v>
      </c>
      <c r="I12184" s="125" t="s">
        <v>7656</v>
      </c>
      <c r="J12184" s="125">
        <v>72568.570000000007</v>
      </c>
      <c r="L12184" s="118">
        <v>0.43</v>
      </c>
    </row>
    <row r="12185" spans="1:12" x14ac:dyDescent="0.2">
      <c r="D12185" s="103"/>
      <c r="G12185" s="103"/>
    </row>
    <row r="12186" spans="1:12" x14ac:dyDescent="0.2">
      <c r="A12186" s="126" t="s">
        <v>7657</v>
      </c>
      <c r="B12186" s="127">
        <v>971350.69499999995</v>
      </c>
      <c r="C12186" s="127">
        <v>6463778.7829999998</v>
      </c>
      <c r="D12186" s="103" t="s">
        <v>167</v>
      </c>
      <c r="E12186" s="125">
        <v>695.63599999999997</v>
      </c>
      <c r="F12186" s="125">
        <v>0.75199999999995271</v>
      </c>
      <c r="G12186" s="103" t="s">
        <v>167</v>
      </c>
      <c r="H12186" s="119">
        <f t="shared" si="3563"/>
        <v>1.2819999999999527</v>
      </c>
      <c r="I12186" s="125" t="s">
        <v>7658</v>
      </c>
      <c r="J12186" s="125">
        <v>72573.58</v>
      </c>
      <c r="L12186" s="118">
        <v>0.43</v>
      </c>
    </row>
    <row r="12187" spans="1:12" x14ac:dyDescent="0.2">
      <c r="D12187" s="103"/>
      <c r="G12187" s="103"/>
    </row>
    <row r="12188" spans="1:12" x14ac:dyDescent="0.2">
      <c r="A12188" s="126" t="s">
        <v>7659</v>
      </c>
      <c r="B12188" s="127">
        <v>971354.10400000005</v>
      </c>
      <c r="C12188" s="127">
        <v>6463778.1639999999</v>
      </c>
      <c r="D12188" s="103" t="s">
        <v>167</v>
      </c>
      <c r="E12188" s="125">
        <v>695.59</v>
      </c>
      <c r="F12188" s="125">
        <v>0.45400000000006457</v>
      </c>
      <c r="G12188" s="103" t="s">
        <v>167</v>
      </c>
      <c r="H12188" s="119">
        <f t="shared" si="3563"/>
        <v>1.2540000000000646</v>
      </c>
      <c r="I12188" s="125" t="s">
        <v>7660</v>
      </c>
      <c r="J12188" s="125">
        <v>72577.06</v>
      </c>
      <c r="L12188" s="118">
        <v>0.7</v>
      </c>
    </row>
    <row r="12189" spans="1:12" x14ac:dyDescent="0.2">
      <c r="D12189" s="103"/>
      <c r="G12189" s="103"/>
    </row>
    <row r="12190" spans="1:12" x14ac:dyDescent="0.2">
      <c r="A12190" s="126">
        <v>4601</v>
      </c>
      <c r="B12190" s="127">
        <v>971356.52599999995</v>
      </c>
      <c r="C12190" s="127">
        <v>6463778.0949999997</v>
      </c>
      <c r="D12190" s="103" t="s">
        <v>167</v>
      </c>
      <c r="E12190" s="125">
        <v>695.56100000000004</v>
      </c>
      <c r="F12190" s="125">
        <v>0.45000000000004547</v>
      </c>
      <c r="G12190" s="103" t="s">
        <v>167</v>
      </c>
      <c r="H12190" s="119">
        <f t="shared" si="3563"/>
        <v>1.2500000000000455</v>
      </c>
      <c r="I12190" s="125" t="s">
        <v>7661</v>
      </c>
      <c r="J12190" s="125">
        <v>72579.48</v>
      </c>
      <c r="L12190" s="118">
        <v>0.7</v>
      </c>
    </row>
    <row r="12191" spans="1:12" x14ac:dyDescent="0.2">
      <c r="D12191" s="103"/>
      <c r="G12191" s="103"/>
    </row>
    <row r="12192" spans="1:12" x14ac:dyDescent="0.2">
      <c r="A12192" s="126" t="s">
        <v>7662</v>
      </c>
      <c r="B12192" s="127">
        <v>971359.65099999995</v>
      </c>
      <c r="C12192" s="127">
        <v>6463777.8420000002</v>
      </c>
      <c r="D12192" s="103" t="s">
        <v>167</v>
      </c>
      <c r="E12192" s="125">
        <v>695.51700000000005</v>
      </c>
      <c r="F12192" s="125">
        <v>0.51000000000010459</v>
      </c>
      <c r="G12192" s="103" t="s">
        <v>167</v>
      </c>
      <c r="H12192" s="119">
        <f t="shared" si="3563"/>
        <v>1.3100000000001046</v>
      </c>
      <c r="I12192" s="125" t="s">
        <v>7663</v>
      </c>
      <c r="J12192" s="125">
        <v>72582.62</v>
      </c>
      <c r="L12192" s="118">
        <v>0.7</v>
      </c>
    </row>
    <row r="12193" spans="1:12" x14ac:dyDescent="0.2">
      <c r="D12193" s="103"/>
      <c r="G12193" s="103"/>
    </row>
    <row r="12194" spans="1:12" x14ac:dyDescent="0.2">
      <c r="A12194" s="126" t="s">
        <v>7664</v>
      </c>
      <c r="B12194" s="127">
        <v>971366.23699999996</v>
      </c>
      <c r="C12194" s="127">
        <v>6463778.3030000003</v>
      </c>
      <c r="D12194" s="103" t="s">
        <v>167</v>
      </c>
      <c r="E12194" s="125">
        <v>695.64099999999996</v>
      </c>
      <c r="F12194" s="125">
        <v>0.51400000000001</v>
      </c>
      <c r="G12194" s="103" t="s">
        <v>167</v>
      </c>
      <c r="H12194" s="119">
        <f t="shared" si="3563"/>
        <v>1.31400000000001</v>
      </c>
      <c r="I12194" s="125" t="s">
        <v>7665</v>
      </c>
      <c r="J12194" s="125">
        <v>72589.23</v>
      </c>
      <c r="L12194" s="118">
        <v>0.7</v>
      </c>
    </row>
    <row r="12195" spans="1:12" x14ac:dyDescent="0.2">
      <c r="D12195" s="103"/>
      <c r="G12195" s="103"/>
    </row>
    <row r="12196" spans="1:12" x14ac:dyDescent="0.2">
      <c r="A12196" s="126" t="s">
        <v>7666</v>
      </c>
      <c r="B12196" s="127">
        <v>971372.59499999997</v>
      </c>
      <c r="C12196" s="127">
        <v>6463778.9910000004</v>
      </c>
      <c r="D12196" s="103" t="s">
        <v>167</v>
      </c>
      <c r="E12196" s="125">
        <v>696.20699999999999</v>
      </c>
      <c r="F12196" s="125">
        <v>0.43700000000001182</v>
      </c>
      <c r="G12196" s="103" t="s">
        <v>167</v>
      </c>
      <c r="H12196" s="119">
        <f t="shared" si="3563"/>
        <v>1.2370000000000119</v>
      </c>
      <c r="I12196" s="125" t="s">
        <v>7667</v>
      </c>
      <c r="J12196" s="125">
        <v>72595.66</v>
      </c>
      <c r="L12196" s="118">
        <v>0.7</v>
      </c>
    </row>
    <row r="12197" spans="1:12" x14ac:dyDescent="0.2">
      <c r="D12197" s="103"/>
      <c r="G12197" s="103"/>
    </row>
    <row r="12198" spans="1:12" x14ac:dyDescent="0.2">
      <c r="A12198" s="126">
        <v>4602</v>
      </c>
      <c r="B12198" s="127">
        <v>971377.56799999997</v>
      </c>
      <c r="C12198" s="127">
        <v>6463779.4029999999</v>
      </c>
      <c r="D12198" s="103" t="s">
        <v>167</v>
      </c>
      <c r="E12198" s="125">
        <v>696.81500000000005</v>
      </c>
      <c r="F12198" s="125">
        <v>0.47200000000009368</v>
      </c>
      <c r="G12198" s="103" t="s">
        <v>167</v>
      </c>
      <c r="H12198" s="119">
        <f t="shared" si="3563"/>
        <v>1.2720000000000937</v>
      </c>
      <c r="I12198" s="125" t="s">
        <v>7668</v>
      </c>
      <c r="J12198" s="125">
        <v>72600.679999999993</v>
      </c>
      <c r="L12198" s="118">
        <v>0.7</v>
      </c>
    </row>
    <row r="12199" spans="1:12" x14ac:dyDescent="0.2">
      <c r="D12199" s="103"/>
      <c r="G12199" s="103"/>
    </row>
    <row r="12200" spans="1:12" x14ac:dyDescent="0.2">
      <c r="A12200" s="126" t="s">
        <v>7669</v>
      </c>
      <c r="B12200" s="127">
        <v>971380.10900000005</v>
      </c>
      <c r="C12200" s="127">
        <v>6463779.3789999997</v>
      </c>
      <c r="D12200" s="103" t="s">
        <v>167</v>
      </c>
      <c r="E12200" s="125">
        <v>696.93</v>
      </c>
      <c r="F12200" s="125">
        <v>0.49699999999995725</v>
      </c>
      <c r="G12200" s="103" t="s">
        <v>167</v>
      </c>
      <c r="H12200" s="119">
        <f t="shared" si="3563"/>
        <v>1.2969999999999573</v>
      </c>
      <c r="I12200" s="125" t="s">
        <v>7670</v>
      </c>
      <c r="J12200" s="125">
        <v>72603.22</v>
      </c>
      <c r="L12200" s="118">
        <v>0.7</v>
      </c>
    </row>
    <row r="12201" spans="1:12" x14ac:dyDescent="0.2">
      <c r="D12201" s="103"/>
      <c r="G12201" s="103"/>
    </row>
    <row r="12202" spans="1:12" x14ac:dyDescent="0.2">
      <c r="A12202" s="126" t="s">
        <v>7671</v>
      </c>
      <c r="B12202" s="127">
        <v>971385.52500000002</v>
      </c>
      <c r="C12202" s="127">
        <v>6463779.1320000002</v>
      </c>
      <c r="D12202" s="103" t="s">
        <v>167</v>
      </c>
      <c r="E12202" s="125">
        <v>696.92499999999995</v>
      </c>
      <c r="F12202" s="125">
        <v>0.57599999999990814</v>
      </c>
      <c r="G12202" s="103" t="s">
        <v>167</v>
      </c>
      <c r="H12202" s="119">
        <f t="shared" si="3563"/>
        <v>1.3759999999999082</v>
      </c>
      <c r="I12202" s="125" t="s">
        <v>7672</v>
      </c>
      <c r="J12202" s="125">
        <v>72608.639999999999</v>
      </c>
      <c r="L12202" s="118">
        <v>0.7</v>
      </c>
    </row>
    <row r="12203" spans="1:12" x14ac:dyDescent="0.2">
      <c r="D12203" s="103"/>
      <c r="G12203" s="103"/>
    </row>
    <row r="12204" spans="1:12" x14ac:dyDescent="0.2">
      <c r="A12204" s="126" t="s">
        <v>7673</v>
      </c>
      <c r="B12204" s="127">
        <v>971390.60400000005</v>
      </c>
      <c r="C12204" s="127">
        <v>6463778.6749999998</v>
      </c>
      <c r="D12204" s="103" t="s">
        <v>167</v>
      </c>
      <c r="E12204" s="125">
        <v>696.69200000000001</v>
      </c>
      <c r="F12204" s="125">
        <v>0.56100000000003547</v>
      </c>
      <c r="G12204" s="103" t="s">
        <v>167</v>
      </c>
      <c r="H12204" s="119">
        <f t="shared" si="3563"/>
        <v>1.3610000000000355</v>
      </c>
      <c r="I12204" s="125" t="s">
        <v>7674</v>
      </c>
      <c r="J12204" s="125">
        <v>72613.75</v>
      </c>
      <c r="L12204" s="118">
        <v>0.7</v>
      </c>
    </row>
    <row r="12205" spans="1:12" x14ac:dyDescent="0.2">
      <c r="D12205" s="103"/>
      <c r="G12205" s="103"/>
    </row>
    <row r="12206" spans="1:12" x14ac:dyDescent="0.2">
      <c r="A12206" s="126">
        <v>4603</v>
      </c>
      <c r="B12206" s="127">
        <v>971398.16099999996</v>
      </c>
      <c r="C12206" s="127">
        <v>6463777.2949999999</v>
      </c>
      <c r="D12206" s="103" t="s">
        <v>167</v>
      </c>
      <c r="E12206" s="125">
        <v>696.48299999999995</v>
      </c>
      <c r="F12206" s="125">
        <v>0.60099999999999909</v>
      </c>
      <c r="G12206" s="103" t="s">
        <v>167</v>
      </c>
      <c r="H12206" s="119">
        <f t="shared" si="3563"/>
        <v>1.4009999999999991</v>
      </c>
      <c r="I12206" s="125" t="s">
        <v>7675</v>
      </c>
      <c r="J12206" s="125">
        <v>72621.440000000002</v>
      </c>
      <c r="L12206" s="118">
        <v>0.7</v>
      </c>
    </row>
    <row r="12207" spans="1:12" x14ac:dyDescent="0.2">
      <c r="D12207" s="103"/>
      <c r="G12207" s="103"/>
    </row>
    <row r="12208" spans="1:12" x14ac:dyDescent="0.2">
      <c r="A12208" s="126" t="s">
        <v>7676</v>
      </c>
      <c r="B12208" s="127">
        <v>971407.83299999998</v>
      </c>
      <c r="C12208" s="127">
        <v>6463774.7290000003</v>
      </c>
      <c r="D12208" s="103" t="s">
        <v>167</v>
      </c>
      <c r="E12208" s="125">
        <v>696.89599999999996</v>
      </c>
      <c r="F12208" s="125">
        <v>0.69299999999998363</v>
      </c>
      <c r="G12208" s="103" t="s">
        <v>167</v>
      </c>
      <c r="H12208" s="119">
        <f t="shared" si="3563"/>
        <v>1.4929999999999837</v>
      </c>
      <c r="I12208" s="125" t="s">
        <v>7677</v>
      </c>
      <c r="J12208" s="125">
        <v>72631.460000000006</v>
      </c>
      <c r="L12208" s="118">
        <v>0.7</v>
      </c>
    </row>
    <row r="12209" spans="1:12" x14ac:dyDescent="0.2">
      <c r="D12209" s="103"/>
      <c r="G12209" s="103"/>
    </row>
    <row r="12210" spans="1:12" x14ac:dyDescent="0.2">
      <c r="A12210" s="126">
        <v>4604</v>
      </c>
      <c r="B12210" s="127">
        <v>971414.51</v>
      </c>
      <c r="C12210" s="127">
        <v>6463772.6150000002</v>
      </c>
      <c r="D12210" s="103" t="s">
        <v>167</v>
      </c>
      <c r="E12210" s="125">
        <v>697.45699999999999</v>
      </c>
      <c r="F12210" s="125">
        <v>0.53599999999994452</v>
      </c>
      <c r="G12210" s="103" t="s">
        <v>167</v>
      </c>
      <c r="H12210" s="119">
        <f t="shared" si="3563"/>
        <v>1.3359999999999446</v>
      </c>
      <c r="I12210" s="125" t="s">
        <v>7678</v>
      </c>
      <c r="J12210" s="125">
        <v>72638.5</v>
      </c>
      <c r="L12210" s="118">
        <v>0.7</v>
      </c>
    </row>
    <row r="12211" spans="1:12" x14ac:dyDescent="0.2">
      <c r="D12211" s="103"/>
      <c r="G12211" s="103"/>
    </row>
    <row r="12212" spans="1:12" x14ac:dyDescent="0.2">
      <c r="A12212" s="126" t="s">
        <v>7679</v>
      </c>
      <c r="B12212" s="127">
        <v>971421.12600000005</v>
      </c>
      <c r="C12212" s="127">
        <v>6463770.9230000004</v>
      </c>
      <c r="D12212" s="103" t="s">
        <v>167</v>
      </c>
      <c r="E12212" s="125">
        <v>697.58500000000004</v>
      </c>
      <c r="F12212" s="125">
        <v>0.49500000000000455</v>
      </c>
      <c r="G12212" s="103" t="s">
        <v>167</v>
      </c>
      <c r="H12212" s="119">
        <f t="shared" si="3563"/>
        <v>1.2950000000000046</v>
      </c>
      <c r="I12212" s="125" t="s">
        <v>7680</v>
      </c>
      <c r="J12212" s="125">
        <v>72645.33</v>
      </c>
      <c r="L12212" s="118">
        <v>0.7</v>
      </c>
    </row>
    <row r="12213" spans="1:12" x14ac:dyDescent="0.2">
      <c r="D12213" s="103"/>
      <c r="G12213" s="103"/>
    </row>
    <row r="12214" spans="1:12" x14ac:dyDescent="0.2">
      <c r="A12214" s="126" t="s">
        <v>7681</v>
      </c>
      <c r="B12214" s="127">
        <v>971426.66099999996</v>
      </c>
      <c r="C12214" s="127">
        <v>6463769.5180000002</v>
      </c>
      <c r="D12214" s="103" t="s">
        <v>167</v>
      </c>
      <c r="E12214" s="125">
        <v>697.52300000000002</v>
      </c>
      <c r="F12214" s="125">
        <v>0.54000000000007731</v>
      </c>
      <c r="G12214" s="103" t="s">
        <v>167</v>
      </c>
      <c r="H12214" s="119">
        <f t="shared" si="3563"/>
        <v>1.3400000000000774</v>
      </c>
      <c r="I12214" s="125" t="s">
        <v>7682</v>
      </c>
      <c r="J12214" s="125">
        <v>72651.039999999994</v>
      </c>
      <c r="L12214" s="118">
        <v>0.7</v>
      </c>
    </row>
    <row r="12215" spans="1:12" x14ac:dyDescent="0.2">
      <c r="D12215" s="103"/>
      <c r="G12215" s="103"/>
    </row>
    <row r="12216" spans="1:12" x14ac:dyDescent="0.2">
      <c r="A12216" s="126" t="s">
        <v>7683</v>
      </c>
      <c r="B12216" s="127">
        <v>971429.43200000003</v>
      </c>
      <c r="C12216" s="127">
        <v>6463768.5089999996</v>
      </c>
      <c r="D12216" s="103" t="s">
        <v>167</v>
      </c>
      <c r="E12216" s="125">
        <v>697.49300000000005</v>
      </c>
      <c r="F12216" s="125">
        <v>0.48300000000006094</v>
      </c>
      <c r="G12216" s="103" t="s">
        <v>167</v>
      </c>
      <c r="H12216" s="119">
        <f t="shared" si="3563"/>
        <v>1.283000000000061</v>
      </c>
      <c r="I12216" s="125" t="s">
        <v>7684</v>
      </c>
      <c r="J12216" s="125">
        <v>72654</v>
      </c>
      <c r="L12216" s="118">
        <v>0.7</v>
      </c>
    </row>
    <row r="12217" spans="1:12" x14ac:dyDescent="0.2">
      <c r="D12217" s="103"/>
      <c r="G12217" s="103"/>
    </row>
    <row r="12218" spans="1:12" x14ac:dyDescent="0.2">
      <c r="A12218" s="126">
        <v>4605</v>
      </c>
      <c r="B12218" s="127">
        <v>971433.23300000001</v>
      </c>
      <c r="C12218" s="127">
        <v>6463767.1809999999</v>
      </c>
      <c r="D12218" s="103" t="s">
        <v>167</v>
      </c>
      <c r="E12218" s="125">
        <v>697.46299999999997</v>
      </c>
      <c r="F12218" s="125">
        <v>0.54399999999998272</v>
      </c>
      <c r="G12218" s="103" t="s">
        <v>167</v>
      </c>
      <c r="H12218" s="119">
        <f t="shared" si="3563"/>
        <v>1.3439999999999828</v>
      </c>
      <c r="I12218" s="125" t="s">
        <v>7685</v>
      </c>
      <c r="J12218" s="125">
        <v>72658.03</v>
      </c>
      <c r="L12218" s="118">
        <v>0.7</v>
      </c>
    </row>
    <row r="12219" spans="1:12" x14ac:dyDescent="0.2">
      <c r="D12219" s="103"/>
      <c r="G12219" s="103"/>
    </row>
    <row r="12220" spans="1:12" x14ac:dyDescent="0.2">
      <c r="A12220" s="126" t="s">
        <v>7686</v>
      </c>
      <c r="B12220" s="127">
        <v>971437.62300000002</v>
      </c>
      <c r="C12220" s="127">
        <v>6463766.2189999996</v>
      </c>
      <c r="D12220" s="103" t="s">
        <v>167</v>
      </c>
      <c r="E12220" s="125">
        <v>697.404</v>
      </c>
      <c r="F12220" s="125">
        <v>0.54600000000004911</v>
      </c>
      <c r="G12220" s="103" t="s">
        <v>167</v>
      </c>
      <c r="H12220" s="119">
        <f t="shared" si="3563"/>
        <v>1.3460000000000492</v>
      </c>
      <c r="I12220" s="125" t="s">
        <v>7687</v>
      </c>
      <c r="J12220" s="125">
        <v>72662.53</v>
      </c>
      <c r="L12220" s="118">
        <v>0.7</v>
      </c>
    </row>
    <row r="12221" spans="1:12" x14ac:dyDescent="0.2">
      <c r="D12221" s="103"/>
      <c r="G12221" s="103"/>
    </row>
    <row r="12222" spans="1:12" x14ac:dyDescent="0.2">
      <c r="A12222" s="126" t="s">
        <v>7688</v>
      </c>
      <c r="B12222" s="127">
        <v>971443.30299999996</v>
      </c>
      <c r="C12222" s="127">
        <v>6463765.8569999998</v>
      </c>
      <c r="D12222" s="103" t="s">
        <v>167</v>
      </c>
      <c r="E12222" s="125">
        <v>697.14800000000002</v>
      </c>
      <c r="F12222" s="125">
        <v>0.50099999999997635</v>
      </c>
      <c r="G12222" s="103" t="s">
        <v>167</v>
      </c>
      <c r="H12222" s="119">
        <f t="shared" ref="H12222:H12284" si="3564">F12222+L12222+0.1</f>
        <v>1.3009999999999764</v>
      </c>
      <c r="I12222" s="125" t="s">
        <v>7689</v>
      </c>
      <c r="J12222" s="125">
        <v>72668.23</v>
      </c>
      <c r="L12222" s="118">
        <v>0.7</v>
      </c>
    </row>
    <row r="12223" spans="1:12" x14ac:dyDescent="0.2">
      <c r="D12223" s="103"/>
      <c r="G12223" s="103"/>
    </row>
    <row r="12224" spans="1:12" x14ac:dyDescent="0.2">
      <c r="A12224" s="126" t="s">
        <v>7690</v>
      </c>
      <c r="B12224" s="127">
        <v>971447.96200000006</v>
      </c>
      <c r="C12224" s="127">
        <v>6463765.7180000003</v>
      </c>
      <c r="D12224" s="103" t="s">
        <v>167</v>
      </c>
      <c r="E12224" s="125">
        <v>697.15800000000002</v>
      </c>
      <c r="F12224" s="125">
        <v>0.63200000000006185</v>
      </c>
      <c r="G12224" s="103" t="s">
        <v>167</v>
      </c>
      <c r="H12224" s="119">
        <f t="shared" si="3564"/>
        <v>1.4320000000000619</v>
      </c>
      <c r="I12224" s="125" t="s">
        <v>7691</v>
      </c>
      <c r="J12224" s="125">
        <v>72672.89</v>
      </c>
      <c r="L12224" s="118">
        <v>0.7</v>
      </c>
    </row>
    <row r="12225" spans="1:12" x14ac:dyDescent="0.2">
      <c r="D12225" s="103"/>
      <c r="G12225" s="103"/>
    </row>
    <row r="12226" spans="1:12" x14ac:dyDescent="0.2">
      <c r="A12226" s="126" t="s">
        <v>7692</v>
      </c>
      <c r="B12226" s="127">
        <v>971452.25600000005</v>
      </c>
      <c r="C12226" s="127">
        <v>6463765.4610000001</v>
      </c>
      <c r="D12226" s="103" t="s">
        <v>167</v>
      </c>
      <c r="E12226" s="125">
        <v>697.17100000000005</v>
      </c>
      <c r="F12226" s="125">
        <v>0.57000000000005002</v>
      </c>
      <c r="G12226" s="103" t="s">
        <v>167</v>
      </c>
      <c r="H12226" s="119">
        <f t="shared" si="3564"/>
        <v>1.3700000000000501</v>
      </c>
      <c r="I12226" s="125" t="s">
        <v>7693</v>
      </c>
      <c r="J12226" s="125">
        <v>72677.19</v>
      </c>
      <c r="L12226" s="118">
        <v>0.7</v>
      </c>
    </row>
    <row r="12227" spans="1:12" x14ac:dyDescent="0.2">
      <c r="D12227" s="103"/>
      <c r="G12227" s="103"/>
    </row>
    <row r="12228" spans="1:12" x14ac:dyDescent="0.2">
      <c r="A12228" s="126">
        <v>4606</v>
      </c>
      <c r="B12228" s="127">
        <v>971456.15300000005</v>
      </c>
      <c r="C12228" s="127">
        <v>6463764.4699999997</v>
      </c>
      <c r="D12228" s="103" t="s">
        <v>167</v>
      </c>
      <c r="E12228" s="125">
        <v>697.23699999999997</v>
      </c>
      <c r="F12228" s="125">
        <v>0.57999999999992724</v>
      </c>
      <c r="G12228" s="103" t="s">
        <v>167</v>
      </c>
      <c r="H12228" s="119">
        <f t="shared" si="3564"/>
        <v>1.3799999999999273</v>
      </c>
      <c r="I12228" s="125" t="s">
        <v>7694</v>
      </c>
      <c r="J12228" s="125">
        <v>72681.22</v>
      </c>
      <c r="L12228" s="118">
        <v>0.7</v>
      </c>
    </row>
    <row r="12229" spans="1:12" x14ac:dyDescent="0.2">
      <c r="D12229" s="103"/>
      <c r="G12229" s="103"/>
    </row>
    <row r="12230" spans="1:12" x14ac:dyDescent="0.2">
      <c r="A12230" s="126" t="s">
        <v>7695</v>
      </c>
      <c r="B12230" s="127">
        <v>971459.45</v>
      </c>
      <c r="C12230" s="127">
        <v>6463762.1789999995</v>
      </c>
      <c r="D12230" s="103" t="s">
        <v>167</v>
      </c>
      <c r="E12230" s="125">
        <v>697.25900000000001</v>
      </c>
      <c r="F12230" s="125">
        <v>0.50300000000004275</v>
      </c>
      <c r="G12230" s="103" t="s">
        <v>167</v>
      </c>
      <c r="H12230" s="119">
        <f t="shared" si="3564"/>
        <v>1.3030000000000428</v>
      </c>
      <c r="I12230" s="125" t="s">
        <v>7696</v>
      </c>
      <c r="J12230" s="125">
        <v>72685.240000000005</v>
      </c>
      <c r="L12230" s="118">
        <v>0.7</v>
      </c>
    </row>
    <row r="12231" spans="1:12" x14ac:dyDescent="0.2">
      <c r="D12231" s="103"/>
      <c r="G12231" s="103"/>
    </row>
    <row r="12232" spans="1:12" x14ac:dyDescent="0.2">
      <c r="A12232" s="126" t="s">
        <v>7697</v>
      </c>
      <c r="B12232" s="127">
        <v>971462.73400000005</v>
      </c>
      <c r="C12232" s="127">
        <v>6463759.676</v>
      </c>
      <c r="D12232" s="103" t="s">
        <v>167</v>
      </c>
      <c r="E12232" s="125">
        <v>697.38</v>
      </c>
      <c r="F12232" s="125">
        <v>0.54099999999993997</v>
      </c>
      <c r="G12232" s="103" t="s">
        <v>167</v>
      </c>
      <c r="H12232" s="119">
        <f t="shared" si="3564"/>
        <v>1.34099999999994</v>
      </c>
      <c r="I12232" s="125" t="s">
        <v>7698</v>
      </c>
      <c r="J12232" s="125">
        <v>72689.37</v>
      </c>
      <c r="L12232" s="118">
        <v>0.7</v>
      </c>
    </row>
    <row r="12233" spans="1:12" x14ac:dyDescent="0.2">
      <c r="D12233" s="103"/>
      <c r="G12233" s="103"/>
    </row>
    <row r="12234" spans="1:12" x14ac:dyDescent="0.2">
      <c r="A12234" s="126" t="s">
        <v>7699</v>
      </c>
      <c r="B12234" s="127">
        <v>971465.40700000001</v>
      </c>
      <c r="C12234" s="127">
        <v>6463757.284</v>
      </c>
      <c r="D12234" s="103" t="s">
        <v>167</v>
      </c>
      <c r="E12234" s="125">
        <v>697.5</v>
      </c>
      <c r="F12234" s="125">
        <v>0.64800000000002456</v>
      </c>
      <c r="G12234" s="103" t="s">
        <v>167</v>
      </c>
      <c r="H12234" s="119">
        <f t="shared" si="3564"/>
        <v>1.4480000000000246</v>
      </c>
      <c r="I12234" s="125" t="s">
        <v>7700</v>
      </c>
      <c r="J12234" s="125">
        <v>72692.960000000006</v>
      </c>
      <c r="L12234" s="118">
        <v>0.7</v>
      </c>
    </row>
    <row r="12235" spans="1:12" x14ac:dyDescent="0.2">
      <c r="D12235" s="103"/>
      <c r="G12235" s="103"/>
    </row>
    <row r="12236" spans="1:12" x14ac:dyDescent="0.2">
      <c r="A12236" s="126">
        <v>4607</v>
      </c>
      <c r="B12236" s="127">
        <v>971469.723</v>
      </c>
      <c r="C12236" s="127">
        <v>6463753.4850000003</v>
      </c>
      <c r="D12236" s="103" t="s">
        <v>167</v>
      </c>
      <c r="E12236" s="125">
        <v>697.59400000000005</v>
      </c>
      <c r="F12236" s="125">
        <v>0.61500000000000909</v>
      </c>
      <c r="G12236" s="103" t="s">
        <v>167</v>
      </c>
      <c r="H12236" s="119">
        <f t="shared" si="3564"/>
        <v>1.4150000000000091</v>
      </c>
      <c r="I12236" s="125" t="s">
        <v>7701</v>
      </c>
      <c r="J12236" s="125">
        <v>72698.710000000006</v>
      </c>
      <c r="L12236" s="118">
        <v>0.7</v>
      </c>
    </row>
    <row r="12237" spans="1:12" x14ac:dyDescent="0.2">
      <c r="D12237" s="103"/>
      <c r="G12237" s="103"/>
    </row>
    <row r="12238" spans="1:12" x14ac:dyDescent="0.2">
      <c r="A12238" s="126" t="s">
        <v>7702</v>
      </c>
      <c r="B12238" s="127">
        <v>971476.97400000005</v>
      </c>
      <c r="C12238" s="127">
        <v>6463747.2489999998</v>
      </c>
      <c r="D12238" s="103" t="s">
        <v>167</v>
      </c>
      <c r="E12238" s="125">
        <v>697.46500000000003</v>
      </c>
      <c r="F12238" s="125">
        <v>0.50999999999999091</v>
      </c>
      <c r="G12238" s="103" t="s">
        <v>167</v>
      </c>
      <c r="H12238" s="119">
        <f t="shared" si="3564"/>
        <v>1.3099999999999909</v>
      </c>
      <c r="I12238" s="125" t="s">
        <v>7703</v>
      </c>
      <c r="J12238" s="125">
        <v>72708.28</v>
      </c>
      <c r="L12238" s="118">
        <v>0.7</v>
      </c>
    </row>
    <row r="12239" spans="1:12" x14ac:dyDescent="0.2">
      <c r="D12239" s="103"/>
      <c r="G12239" s="103"/>
    </row>
    <row r="12240" spans="1:12" x14ac:dyDescent="0.2">
      <c r="A12240" s="126" t="s">
        <v>7704</v>
      </c>
      <c r="B12240" s="127">
        <v>971479.86199999996</v>
      </c>
      <c r="C12240" s="127">
        <v>6463744.9050000003</v>
      </c>
      <c r="D12240" s="103" t="s">
        <v>167</v>
      </c>
      <c r="E12240" s="125">
        <v>697.47500000000002</v>
      </c>
      <c r="F12240" s="125">
        <v>0.46600000000000819</v>
      </c>
      <c r="G12240" s="103" t="s">
        <v>167</v>
      </c>
      <c r="H12240" s="119">
        <f t="shared" si="3564"/>
        <v>1.2660000000000082</v>
      </c>
      <c r="I12240" s="125" t="s">
        <v>7705</v>
      </c>
      <c r="J12240" s="125">
        <v>72711.990000000005</v>
      </c>
      <c r="L12240" s="118">
        <v>0.7</v>
      </c>
    </row>
    <row r="12241" spans="1:12" x14ac:dyDescent="0.2">
      <c r="D12241" s="103"/>
      <c r="G12241" s="103"/>
    </row>
    <row r="12242" spans="1:12" x14ac:dyDescent="0.2">
      <c r="A12242" s="126">
        <v>4608</v>
      </c>
      <c r="B12242" s="127">
        <v>971484.42799999996</v>
      </c>
      <c r="C12242" s="127">
        <v>6463742.0140000004</v>
      </c>
      <c r="D12242" s="103" t="s">
        <v>167</v>
      </c>
      <c r="E12242" s="125">
        <v>697.53499999999997</v>
      </c>
      <c r="F12242" s="125">
        <v>0.76400000000001</v>
      </c>
      <c r="G12242" s="103" t="s">
        <v>167</v>
      </c>
      <c r="H12242" s="119">
        <f t="shared" si="3564"/>
        <v>1.29400000000001</v>
      </c>
      <c r="I12242" s="125" t="s">
        <v>7706</v>
      </c>
      <c r="J12242" s="125">
        <v>72717.399999999994</v>
      </c>
      <c r="L12242" s="118">
        <v>0.43</v>
      </c>
    </row>
    <row r="12243" spans="1:12" x14ac:dyDescent="0.2">
      <c r="D12243" s="103"/>
      <c r="G12243" s="103"/>
    </row>
    <row r="12244" spans="1:12" x14ac:dyDescent="0.2">
      <c r="A12244" s="126" t="s">
        <v>7707</v>
      </c>
      <c r="B12244" s="127">
        <v>971488.24399999995</v>
      </c>
      <c r="C12244" s="127">
        <v>6463739.8059999999</v>
      </c>
      <c r="D12244" s="103" t="s">
        <v>167</v>
      </c>
      <c r="E12244" s="125">
        <v>697.49699999999996</v>
      </c>
      <c r="F12244" s="125">
        <v>0.56999999999993634</v>
      </c>
      <c r="G12244" s="103" t="s">
        <v>167</v>
      </c>
      <c r="H12244" s="119">
        <f t="shared" si="3564"/>
        <v>1.0999999999999364</v>
      </c>
      <c r="I12244" s="125" t="s">
        <v>7708</v>
      </c>
      <c r="J12244" s="125">
        <v>72721.81</v>
      </c>
      <c r="L12244" s="118">
        <v>0.43</v>
      </c>
    </row>
    <row r="12245" spans="1:12" x14ac:dyDescent="0.2">
      <c r="D12245" s="103"/>
      <c r="G12245" s="103"/>
    </row>
    <row r="12246" spans="1:12" x14ac:dyDescent="0.2">
      <c r="A12246" s="126" t="s">
        <v>7709</v>
      </c>
      <c r="B12246" s="127">
        <v>971491.72</v>
      </c>
      <c r="C12246" s="127">
        <v>6463737.5930000003</v>
      </c>
      <c r="D12246" s="103" t="s">
        <v>167</v>
      </c>
      <c r="E12246" s="125">
        <v>697.46799999999996</v>
      </c>
      <c r="F12246" s="125">
        <v>0.55099999999993088</v>
      </c>
      <c r="G12246" s="103" t="s">
        <v>167</v>
      </c>
      <c r="H12246" s="119">
        <f t="shared" si="3564"/>
        <v>1.0809999999999309</v>
      </c>
      <c r="I12246" s="125" t="s">
        <v>7710</v>
      </c>
      <c r="J12246" s="125">
        <v>72725.94</v>
      </c>
      <c r="L12246" s="118">
        <v>0.43</v>
      </c>
    </row>
    <row r="12247" spans="1:12" x14ac:dyDescent="0.2">
      <c r="D12247" s="103"/>
      <c r="G12247" s="103"/>
    </row>
    <row r="12248" spans="1:12" x14ac:dyDescent="0.2">
      <c r="A12248" s="126" t="s">
        <v>7711</v>
      </c>
      <c r="B12248" s="127">
        <v>971494.42799999996</v>
      </c>
      <c r="C12248" s="127">
        <v>6463735.3250000002</v>
      </c>
      <c r="D12248" s="103" t="s">
        <v>167</v>
      </c>
      <c r="E12248" s="125">
        <v>697.51900000000001</v>
      </c>
      <c r="F12248" s="125">
        <v>0.53499999999996817</v>
      </c>
      <c r="G12248" s="103" t="s">
        <v>167</v>
      </c>
      <c r="H12248" s="119">
        <f t="shared" si="3564"/>
        <v>1.0649999999999682</v>
      </c>
      <c r="I12248" s="125" t="s">
        <v>7712</v>
      </c>
      <c r="J12248" s="125">
        <v>72729.47</v>
      </c>
      <c r="L12248" s="118">
        <v>0.43</v>
      </c>
    </row>
    <row r="12249" spans="1:12" x14ac:dyDescent="0.2">
      <c r="D12249" s="103"/>
      <c r="G12249" s="103"/>
    </row>
    <row r="12250" spans="1:12" x14ac:dyDescent="0.2">
      <c r="A12250" s="126" t="s">
        <v>7713</v>
      </c>
      <c r="B12250" s="127">
        <v>971496.45799999998</v>
      </c>
      <c r="C12250" s="127">
        <v>6463733.551</v>
      </c>
      <c r="D12250" s="103" t="s">
        <v>167</v>
      </c>
      <c r="E12250" s="125">
        <v>697.55799999999999</v>
      </c>
      <c r="F12250" s="125">
        <v>0.63499999999999091</v>
      </c>
      <c r="G12250" s="103" t="s">
        <v>167</v>
      </c>
      <c r="H12250" s="119">
        <f t="shared" si="3564"/>
        <v>1.1649999999999909</v>
      </c>
      <c r="I12250" s="125" t="s">
        <v>7714</v>
      </c>
      <c r="J12250" s="125">
        <v>72732.17</v>
      </c>
      <c r="L12250" s="118">
        <v>0.43</v>
      </c>
    </row>
    <row r="12251" spans="1:12" x14ac:dyDescent="0.2">
      <c r="D12251" s="103"/>
      <c r="G12251" s="103"/>
    </row>
    <row r="12252" spans="1:12" x14ac:dyDescent="0.2">
      <c r="A12252" s="126">
        <v>4609</v>
      </c>
      <c r="B12252" s="127">
        <v>971500.60699999996</v>
      </c>
      <c r="C12252" s="127">
        <v>6463728.9730000002</v>
      </c>
      <c r="D12252" s="103" t="s">
        <v>167</v>
      </c>
      <c r="E12252" s="125">
        <v>697.51700000000005</v>
      </c>
      <c r="F12252" s="125">
        <v>0.48000000000001819</v>
      </c>
      <c r="G12252" s="103" t="s">
        <v>167</v>
      </c>
      <c r="H12252" s="119">
        <f t="shared" si="3564"/>
        <v>1.2800000000000182</v>
      </c>
      <c r="I12252" s="125" t="s">
        <v>7715</v>
      </c>
      <c r="J12252" s="125">
        <v>72738.36</v>
      </c>
      <c r="L12252" s="118">
        <v>0.7</v>
      </c>
    </row>
    <row r="12253" spans="1:12" x14ac:dyDescent="0.2">
      <c r="D12253" s="103"/>
      <c r="G12253" s="103"/>
    </row>
    <row r="12254" spans="1:12" x14ac:dyDescent="0.2">
      <c r="A12254" s="126" t="s">
        <v>7716</v>
      </c>
      <c r="B12254" s="127">
        <v>971503.9</v>
      </c>
      <c r="C12254" s="127">
        <v>6463724.0659999996</v>
      </c>
      <c r="D12254" s="103" t="s">
        <v>167</v>
      </c>
      <c r="E12254" s="125">
        <v>697.46100000000001</v>
      </c>
      <c r="F12254" s="125">
        <v>0.3830000000000382</v>
      </c>
      <c r="G12254" s="103" t="s">
        <v>167</v>
      </c>
      <c r="H12254" s="119">
        <f t="shared" si="3564"/>
        <v>1.1830000000000382</v>
      </c>
      <c r="I12254" s="125" t="s">
        <v>7717</v>
      </c>
      <c r="J12254" s="125">
        <v>72744.28</v>
      </c>
      <c r="L12254" s="118">
        <v>0.7</v>
      </c>
    </row>
    <row r="12255" spans="1:12" x14ac:dyDescent="0.2">
      <c r="D12255" s="103"/>
      <c r="G12255" s="103"/>
    </row>
    <row r="12256" spans="1:12" x14ac:dyDescent="0.2">
      <c r="A12256" s="126" t="s">
        <v>7718</v>
      </c>
      <c r="B12256" s="127">
        <v>971505.61499999999</v>
      </c>
      <c r="C12256" s="127">
        <v>6463720.8099999996</v>
      </c>
      <c r="D12256" s="103" t="s">
        <v>167</v>
      </c>
      <c r="E12256" s="125">
        <v>697.45600000000002</v>
      </c>
      <c r="F12256" s="125">
        <v>0.30500000000006366</v>
      </c>
      <c r="G12256" s="103" t="s">
        <v>167</v>
      </c>
      <c r="H12256" s="119">
        <f t="shared" si="3564"/>
        <v>1.1050000000000637</v>
      </c>
      <c r="I12256" s="125" t="s">
        <v>7719</v>
      </c>
      <c r="J12256" s="125">
        <v>72747.97</v>
      </c>
      <c r="L12256" s="118">
        <v>0.7</v>
      </c>
    </row>
    <row r="12257" spans="1:12" x14ac:dyDescent="0.2">
      <c r="D12257" s="103"/>
      <c r="G12257" s="103"/>
    </row>
    <row r="12258" spans="1:12" x14ac:dyDescent="0.2">
      <c r="A12258" s="126" t="s">
        <v>7720</v>
      </c>
      <c r="B12258" s="127">
        <v>971507.64800000004</v>
      </c>
      <c r="C12258" s="127">
        <v>6463714.0460000001</v>
      </c>
      <c r="D12258" s="103" t="s">
        <v>167</v>
      </c>
      <c r="E12258" s="125">
        <v>697.42200000000003</v>
      </c>
      <c r="F12258" s="125">
        <v>0.47800000000006548</v>
      </c>
      <c r="G12258" s="103" t="s">
        <v>167</v>
      </c>
      <c r="H12258" s="119">
        <f t="shared" si="3564"/>
        <v>1.2780000000000655</v>
      </c>
      <c r="I12258" s="125" t="s">
        <v>7721</v>
      </c>
      <c r="J12258" s="125">
        <v>72755.03</v>
      </c>
      <c r="L12258" s="118">
        <v>0.7</v>
      </c>
    </row>
    <row r="12259" spans="1:12" x14ac:dyDescent="0.2">
      <c r="D12259" s="103"/>
      <c r="G12259" s="103"/>
    </row>
    <row r="12260" spans="1:12" x14ac:dyDescent="0.2">
      <c r="A12260" s="126">
        <v>4610</v>
      </c>
      <c r="B12260" s="127">
        <v>971509.39300000004</v>
      </c>
      <c r="C12260" s="127">
        <v>6463708.4069999997</v>
      </c>
      <c r="D12260" s="103" t="s">
        <v>167</v>
      </c>
      <c r="E12260" s="125">
        <v>697.28099999999995</v>
      </c>
      <c r="F12260" s="125">
        <v>0.48399999999992399</v>
      </c>
      <c r="G12260" s="103" t="s">
        <v>167</v>
      </c>
      <c r="H12260" s="119">
        <f t="shared" si="3564"/>
        <v>1.2839999999999241</v>
      </c>
      <c r="I12260" s="125" t="s">
        <v>7722</v>
      </c>
      <c r="J12260" s="125">
        <v>72760.94</v>
      </c>
      <c r="L12260" s="118">
        <v>0.7</v>
      </c>
    </row>
    <row r="12261" spans="1:12" x14ac:dyDescent="0.2">
      <c r="D12261" s="103"/>
      <c r="G12261" s="103"/>
    </row>
    <row r="12262" spans="1:12" x14ac:dyDescent="0.2">
      <c r="A12262" s="126" t="s">
        <v>7723</v>
      </c>
      <c r="B12262" s="127">
        <v>971510.70499999996</v>
      </c>
      <c r="C12262" s="127">
        <v>6463705.2529999996</v>
      </c>
      <c r="D12262" s="103" t="s">
        <v>167</v>
      </c>
      <c r="E12262" s="125">
        <v>697.39599999999996</v>
      </c>
      <c r="F12262" s="125">
        <v>0.51400000000001</v>
      </c>
      <c r="G12262" s="103" t="s">
        <v>167</v>
      </c>
      <c r="H12262" s="119">
        <f t="shared" si="3564"/>
        <v>1.31400000000001</v>
      </c>
      <c r="I12262" s="125" t="s">
        <v>7724</v>
      </c>
      <c r="J12262" s="125">
        <v>72764.36</v>
      </c>
      <c r="L12262" s="118">
        <v>0.7</v>
      </c>
    </row>
    <row r="12263" spans="1:12" x14ac:dyDescent="0.2">
      <c r="D12263" s="103"/>
      <c r="G12263" s="103"/>
    </row>
    <row r="12264" spans="1:12" x14ac:dyDescent="0.2">
      <c r="A12264" s="126" t="s">
        <v>7725</v>
      </c>
      <c r="B12264" s="127">
        <v>971512.89300000004</v>
      </c>
      <c r="C12264" s="127">
        <v>6463701.8020000001</v>
      </c>
      <c r="D12264" s="103" t="s">
        <v>167</v>
      </c>
      <c r="E12264" s="125">
        <v>697.59</v>
      </c>
      <c r="F12264" s="125">
        <v>0.55900000000008299</v>
      </c>
      <c r="G12264" s="103" t="s">
        <v>167</v>
      </c>
      <c r="H12264" s="119">
        <f t="shared" si="3564"/>
        <v>1.359000000000083</v>
      </c>
      <c r="I12264" s="125" t="s">
        <v>7726</v>
      </c>
      <c r="J12264" s="125">
        <v>72768.460000000006</v>
      </c>
      <c r="L12264" s="118">
        <v>0.7</v>
      </c>
    </row>
    <row r="12265" spans="1:12" x14ac:dyDescent="0.2">
      <c r="D12265" s="103"/>
      <c r="G12265" s="103"/>
    </row>
    <row r="12266" spans="1:12" x14ac:dyDescent="0.2">
      <c r="A12266" s="126" t="s">
        <v>7727</v>
      </c>
      <c r="B12266" s="127">
        <v>971514.071</v>
      </c>
      <c r="C12266" s="127">
        <v>6463700.5439999998</v>
      </c>
      <c r="D12266" s="103" t="s">
        <v>167</v>
      </c>
      <c r="E12266" s="125">
        <v>697.61800000000005</v>
      </c>
      <c r="F12266" s="125">
        <v>0.60200000000008902</v>
      </c>
      <c r="G12266" s="103" t="s">
        <v>167</v>
      </c>
      <c r="H12266" s="119">
        <f t="shared" si="3564"/>
        <v>1.402000000000089</v>
      </c>
      <c r="I12266" s="125" t="s">
        <v>7728</v>
      </c>
      <c r="J12266" s="125">
        <v>72770.19</v>
      </c>
      <c r="L12266" s="118">
        <v>0.7</v>
      </c>
    </row>
    <row r="12267" spans="1:12" x14ac:dyDescent="0.2">
      <c r="D12267" s="103"/>
      <c r="G12267" s="103"/>
    </row>
    <row r="12268" spans="1:12" x14ac:dyDescent="0.2">
      <c r="A12268" s="126" t="s">
        <v>7729</v>
      </c>
      <c r="B12268" s="127">
        <v>971517.63</v>
      </c>
      <c r="C12268" s="127">
        <v>6463697.6670000004</v>
      </c>
      <c r="D12268" s="103" t="s">
        <v>167</v>
      </c>
      <c r="E12268" s="125">
        <v>697.63</v>
      </c>
      <c r="F12268" s="125">
        <v>0.94299999999998396</v>
      </c>
      <c r="G12268" s="103" t="s">
        <v>167</v>
      </c>
      <c r="H12268" s="119">
        <f t="shared" si="3564"/>
        <v>1.9429999999999841</v>
      </c>
      <c r="I12268" s="125" t="s">
        <v>7730</v>
      </c>
      <c r="J12268" s="125">
        <v>72774.8</v>
      </c>
      <c r="L12268" s="118">
        <v>0.9</v>
      </c>
    </row>
    <row r="12269" spans="1:12" x14ac:dyDescent="0.2">
      <c r="D12269" s="103"/>
      <c r="G12269" s="103"/>
    </row>
    <row r="12270" spans="1:12" x14ac:dyDescent="0.2">
      <c r="A12270" s="126" t="s">
        <v>7731</v>
      </c>
      <c r="B12270" s="127">
        <v>971519.19799999997</v>
      </c>
      <c r="C12270" s="127">
        <v>6463696.6979999999</v>
      </c>
      <c r="D12270" s="103" t="s">
        <v>167</v>
      </c>
      <c r="E12270" s="125">
        <v>697.63199999999995</v>
      </c>
      <c r="F12270" s="125">
        <v>1.024</v>
      </c>
      <c r="G12270" s="103" t="s">
        <v>167</v>
      </c>
      <c r="H12270" s="119">
        <f t="shared" si="3564"/>
        <v>2.024</v>
      </c>
      <c r="I12270" s="125" t="s">
        <v>7732</v>
      </c>
      <c r="J12270" s="125">
        <v>72776.649999999994</v>
      </c>
      <c r="L12270" s="118">
        <v>0.9</v>
      </c>
    </row>
    <row r="12271" spans="1:12" x14ac:dyDescent="0.2">
      <c r="D12271" s="103"/>
      <c r="G12271" s="103"/>
    </row>
    <row r="12272" spans="1:12" x14ac:dyDescent="0.2">
      <c r="A12272" s="126">
        <v>4611</v>
      </c>
      <c r="B12272" s="127">
        <v>971524.07900000003</v>
      </c>
      <c r="C12272" s="127">
        <v>6463694.9349999996</v>
      </c>
      <c r="D12272" s="103" t="s">
        <v>167</v>
      </c>
      <c r="E12272" s="125">
        <v>697.59400000000005</v>
      </c>
      <c r="F12272" s="125">
        <v>1.2930000000000099</v>
      </c>
      <c r="G12272" s="103" t="s">
        <v>167</v>
      </c>
      <c r="H12272" s="119">
        <f t="shared" si="3564"/>
        <v>2.2930000000000099</v>
      </c>
      <c r="I12272" s="125" t="s">
        <v>7733</v>
      </c>
      <c r="J12272" s="125">
        <v>72781.87</v>
      </c>
      <c r="L12272" s="118">
        <v>0.9</v>
      </c>
    </row>
    <row r="12273" spans="1:12" x14ac:dyDescent="0.2">
      <c r="D12273" s="103"/>
      <c r="G12273" s="103"/>
    </row>
    <row r="12274" spans="1:12" x14ac:dyDescent="0.2">
      <c r="A12274" s="126" t="s">
        <v>7734</v>
      </c>
      <c r="B12274" s="127">
        <v>971526.47199999995</v>
      </c>
      <c r="C12274" s="127">
        <v>6463694.4040000001</v>
      </c>
      <c r="D12274" s="103" t="s">
        <v>167</v>
      </c>
      <c r="E12274" s="125">
        <v>697.60599999999999</v>
      </c>
      <c r="F12274" s="125">
        <v>1.2469999999999599</v>
      </c>
      <c r="G12274" s="103" t="s">
        <v>167</v>
      </c>
      <c r="H12274" s="119">
        <f t="shared" si="3564"/>
        <v>2.2469999999999599</v>
      </c>
      <c r="I12274" s="125" t="s">
        <v>7735</v>
      </c>
      <c r="J12274" s="125">
        <v>72784.320000000007</v>
      </c>
      <c r="L12274" s="118">
        <v>0.9</v>
      </c>
    </row>
    <row r="12275" spans="1:12" x14ac:dyDescent="0.2">
      <c r="D12275" s="103"/>
      <c r="G12275" s="103"/>
    </row>
    <row r="12276" spans="1:12" x14ac:dyDescent="0.2">
      <c r="A12276" s="126" t="s">
        <v>7736</v>
      </c>
      <c r="B12276" s="127">
        <v>971535.62</v>
      </c>
      <c r="C12276" s="127">
        <v>6463692.8130000001</v>
      </c>
      <c r="D12276" s="103" t="s">
        <v>167</v>
      </c>
      <c r="E12276" s="125">
        <v>697.74</v>
      </c>
      <c r="F12276" s="125">
        <v>0.57600000000002205</v>
      </c>
      <c r="G12276" s="103" t="s">
        <v>167</v>
      </c>
      <c r="H12276" s="119">
        <f t="shared" si="3564"/>
        <v>1.3760000000000221</v>
      </c>
      <c r="I12276" s="125" t="s">
        <v>7737</v>
      </c>
      <c r="J12276" s="125">
        <v>72793.64</v>
      </c>
      <c r="L12276" s="118">
        <v>0.7</v>
      </c>
    </row>
    <row r="12277" spans="1:12" x14ac:dyDescent="0.2">
      <c r="D12277" s="103"/>
      <c r="G12277" s="103"/>
    </row>
    <row r="12278" spans="1:12" x14ac:dyDescent="0.2">
      <c r="A12278" s="126">
        <v>4612</v>
      </c>
      <c r="B12278" s="127">
        <v>971545.16299999994</v>
      </c>
      <c r="C12278" s="127">
        <v>6463691.0889999997</v>
      </c>
      <c r="D12278" s="103" t="s">
        <v>167</v>
      </c>
      <c r="E12278" s="125">
        <v>698.08399999999995</v>
      </c>
      <c r="F12278" s="125">
        <v>0.51499999999998602</v>
      </c>
      <c r="G12278" s="103" t="s">
        <v>167</v>
      </c>
      <c r="H12278" s="119">
        <f t="shared" si="3564"/>
        <v>1.3149999999999862</v>
      </c>
      <c r="I12278" s="125" t="s">
        <v>7738</v>
      </c>
      <c r="J12278" s="125">
        <v>72803.350000000006</v>
      </c>
      <c r="L12278" s="118">
        <v>0.7</v>
      </c>
    </row>
    <row r="12279" spans="1:12" x14ac:dyDescent="0.2">
      <c r="D12279" s="103"/>
      <c r="G12279" s="103"/>
    </row>
    <row r="12280" spans="1:12" x14ac:dyDescent="0.2">
      <c r="A12280" s="126" t="s">
        <v>7739</v>
      </c>
      <c r="B12280" s="127">
        <v>971551.12899999996</v>
      </c>
      <c r="C12280" s="127">
        <v>6463690.1189999999</v>
      </c>
      <c r="D12280" s="103" t="s">
        <v>167</v>
      </c>
      <c r="E12280" s="125">
        <v>698.13900000000001</v>
      </c>
      <c r="F12280" s="125">
        <v>0.42899999999997401</v>
      </c>
      <c r="G12280" s="103" t="s">
        <v>167</v>
      </c>
      <c r="H12280" s="119">
        <f t="shared" si="3564"/>
        <v>1.2289999999999741</v>
      </c>
      <c r="I12280" s="125" t="s">
        <v>7740</v>
      </c>
      <c r="J12280" s="125">
        <v>72809.39</v>
      </c>
      <c r="L12280" s="118">
        <v>0.7</v>
      </c>
    </row>
    <row r="12281" spans="1:12" x14ac:dyDescent="0.2">
      <c r="D12281" s="103"/>
      <c r="G12281" s="103"/>
    </row>
    <row r="12282" spans="1:12" x14ac:dyDescent="0.2">
      <c r="A12282" s="126" t="s">
        <v>7741</v>
      </c>
      <c r="B12282" s="127">
        <v>971559.03099999996</v>
      </c>
      <c r="C12282" s="127">
        <v>6463688.8099999996</v>
      </c>
      <c r="D12282" s="103" t="s">
        <v>167</v>
      </c>
      <c r="E12282" s="125">
        <v>698.26700000000005</v>
      </c>
      <c r="F12282" s="125">
        <v>0.46300000000007902</v>
      </c>
      <c r="G12282" s="103" t="s">
        <v>167</v>
      </c>
      <c r="H12282" s="119">
        <f t="shared" si="3564"/>
        <v>1.2630000000000789</v>
      </c>
      <c r="I12282" s="125" t="s">
        <v>7742</v>
      </c>
      <c r="J12282" s="125">
        <v>72817.399999999994</v>
      </c>
      <c r="L12282" s="118">
        <v>0.7</v>
      </c>
    </row>
    <row r="12283" spans="1:12" x14ac:dyDescent="0.2">
      <c r="D12283" s="103"/>
      <c r="G12283" s="103"/>
    </row>
    <row r="12284" spans="1:12" x14ac:dyDescent="0.2">
      <c r="A12284" s="126">
        <v>4613</v>
      </c>
      <c r="B12284" s="127">
        <v>971570.70700000005</v>
      </c>
      <c r="C12284" s="127">
        <v>6463686.71</v>
      </c>
      <c r="D12284" s="103" t="s">
        <v>167</v>
      </c>
      <c r="E12284" s="125">
        <v>698.42100000000005</v>
      </c>
      <c r="F12284" s="125">
        <v>0.46300000000007902</v>
      </c>
      <c r="G12284" s="103" t="s">
        <v>167</v>
      </c>
      <c r="H12284" s="119">
        <f t="shared" si="3564"/>
        <v>1.2630000000000789</v>
      </c>
      <c r="I12284" s="125" t="s">
        <v>7743</v>
      </c>
      <c r="J12284" s="125">
        <v>72829.27</v>
      </c>
      <c r="L12284" s="118">
        <v>0.7</v>
      </c>
    </row>
    <row r="12285" spans="1:12" x14ac:dyDescent="0.2">
      <c r="D12285" s="103"/>
      <c r="G12285" s="103"/>
    </row>
    <row r="12286" spans="1:12" x14ac:dyDescent="0.2">
      <c r="A12286" s="126">
        <v>4614</v>
      </c>
      <c r="B12286" s="127">
        <v>971582.18400000001</v>
      </c>
      <c r="C12286" s="127">
        <v>6463684.8370000003</v>
      </c>
      <c r="D12286" s="103" t="s">
        <v>167</v>
      </c>
      <c r="E12286" s="125">
        <v>698.63300000000004</v>
      </c>
      <c r="F12286" s="125">
        <v>0.48700000000007998</v>
      </c>
      <c r="G12286" s="103" t="s">
        <v>167</v>
      </c>
      <c r="H12286" s="119">
        <f t="shared" ref="H12286:H12348" si="3565">F12286+L12286+0.1</f>
        <v>1.2870000000000801</v>
      </c>
      <c r="I12286" s="125" t="s">
        <v>7744</v>
      </c>
      <c r="J12286" s="125">
        <v>72840.899999999994</v>
      </c>
      <c r="L12286" s="118">
        <v>0.7</v>
      </c>
    </row>
    <row r="12287" spans="1:12" x14ac:dyDescent="0.2">
      <c r="D12287" s="103"/>
      <c r="G12287" s="103"/>
    </row>
    <row r="12288" spans="1:12" x14ac:dyDescent="0.2">
      <c r="A12288" s="126" t="s">
        <v>7745</v>
      </c>
      <c r="B12288" s="127">
        <v>971588.17500000005</v>
      </c>
      <c r="C12288" s="127">
        <v>6463683.8820000002</v>
      </c>
      <c r="D12288" s="103" t="s">
        <v>167</v>
      </c>
      <c r="E12288" s="125">
        <v>698.65599999999995</v>
      </c>
      <c r="F12288" s="125">
        <v>0.42300000000000199</v>
      </c>
      <c r="G12288" s="103" t="s">
        <v>167</v>
      </c>
      <c r="H12288" s="119">
        <f t="shared" si="3565"/>
        <v>1.2230000000000021</v>
      </c>
      <c r="I12288" s="125" t="s">
        <v>7746</v>
      </c>
      <c r="J12288" s="125">
        <v>72846.960000000006</v>
      </c>
      <c r="L12288" s="118">
        <v>0.7</v>
      </c>
    </row>
    <row r="12289" spans="1:12" x14ac:dyDescent="0.2">
      <c r="D12289" s="103"/>
      <c r="G12289" s="103"/>
    </row>
    <row r="12290" spans="1:12" x14ac:dyDescent="0.2">
      <c r="A12290" s="126" t="s">
        <v>7747</v>
      </c>
      <c r="B12290" s="127">
        <v>971594.58700000006</v>
      </c>
      <c r="C12290" s="127">
        <v>6463683.2479999997</v>
      </c>
      <c r="D12290" s="103" t="s">
        <v>167</v>
      </c>
      <c r="E12290" s="125">
        <v>698.73500000000001</v>
      </c>
      <c r="F12290" s="125">
        <v>0.48500000000001398</v>
      </c>
      <c r="G12290" s="103" t="s">
        <v>167</v>
      </c>
      <c r="H12290" s="119">
        <f t="shared" si="3565"/>
        <v>1.2850000000000139</v>
      </c>
      <c r="I12290" s="125" t="s">
        <v>7748</v>
      </c>
      <c r="J12290" s="125">
        <v>72853.41</v>
      </c>
      <c r="L12290" s="118">
        <v>0.7</v>
      </c>
    </row>
    <row r="12291" spans="1:12" x14ac:dyDescent="0.2">
      <c r="D12291" s="103"/>
      <c r="G12291" s="103"/>
    </row>
    <row r="12292" spans="1:12" x14ac:dyDescent="0.2">
      <c r="A12292" s="126" t="s">
        <v>7749</v>
      </c>
      <c r="B12292" s="127">
        <v>971600.85</v>
      </c>
      <c r="C12292" s="127">
        <v>6463682.4589999998</v>
      </c>
      <c r="D12292" s="103" t="s">
        <v>167</v>
      </c>
      <c r="E12292" s="125">
        <v>698.84400000000005</v>
      </c>
      <c r="F12292" s="125">
        <v>0.87999999999999501</v>
      </c>
      <c r="G12292" s="103" t="s">
        <v>167</v>
      </c>
      <c r="H12292" s="119">
        <f t="shared" si="3565"/>
        <v>1.6799999999999951</v>
      </c>
      <c r="I12292" s="125" t="s">
        <v>7750</v>
      </c>
      <c r="J12292" s="125">
        <v>72859.73</v>
      </c>
      <c r="L12292" s="118">
        <v>0.7</v>
      </c>
    </row>
    <row r="12293" spans="1:12" x14ac:dyDescent="0.2">
      <c r="D12293" s="103"/>
      <c r="G12293" s="103"/>
    </row>
    <row r="12294" spans="1:12" x14ac:dyDescent="0.2">
      <c r="A12294" s="126">
        <v>4615</v>
      </c>
      <c r="B12294" s="127">
        <v>971607.02399999998</v>
      </c>
      <c r="C12294" s="127">
        <v>6463681.5880000005</v>
      </c>
      <c r="D12294" s="103" t="s">
        <v>167</v>
      </c>
      <c r="E12294" s="125">
        <v>698.96299999999997</v>
      </c>
      <c r="F12294" s="125">
        <v>1.33899999999994</v>
      </c>
      <c r="G12294" s="103" t="s">
        <v>167</v>
      </c>
      <c r="H12294" s="119">
        <f t="shared" si="3565"/>
        <v>1.86899999999994</v>
      </c>
      <c r="I12294" s="125" t="s">
        <v>7751</v>
      </c>
      <c r="J12294" s="125">
        <v>72865.97</v>
      </c>
      <c r="L12294" s="118">
        <v>0.43</v>
      </c>
    </row>
    <row r="12295" spans="1:12" x14ac:dyDescent="0.2">
      <c r="D12295" s="103"/>
      <c r="G12295" s="103"/>
    </row>
    <row r="12296" spans="1:12" x14ac:dyDescent="0.2">
      <c r="A12296" s="126" t="s">
        <v>7752</v>
      </c>
      <c r="B12296" s="127">
        <v>971610.40399999998</v>
      </c>
      <c r="C12296" s="127">
        <v>6463681.2769999998</v>
      </c>
      <c r="D12296" s="103" t="s">
        <v>167</v>
      </c>
      <c r="E12296" s="125">
        <v>698.97</v>
      </c>
      <c r="F12296" s="125">
        <v>1.5210000000000701</v>
      </c>
      <c r="G12296" s="103" t="s">
        <v>167</v>
      </c>
      <c r="H12296" s="119">
        <f t="shared" si="3565"/>
        <v>2.0510000000000699</v>
      </c>
      <c r="I12296" s="125" t="s">
        <v>7753</v>
      </c>
      <c r="J12296" s="125">
        <v>72869.37</v>
      </c>
      <c r="L12296" s="118">
        <v>0.43</v>
      </c>
    </row>
    <row r="12297" spans="1:12" x14ac:dyDescent="0.2">
      <c r="D12297" s="103"/>
      <c r="G12297" s="103"/>
    </row>
    <row r="12298" spans="1:12" x14ac:dyDescent="0.2">
      <c r="A12298" s="126" t="s">
        <v>7754</v>
      </c>
      <c r="B12298" s="127">
        <v>971615.1</v>
      </c>
      <c r="C12298" s="127">
        <v>6463680.7810000004</v>
      </c>
      <c r="D12298" s="103" t="s">
        <v>167</v>
      </c>
      <c r="E12298" s="125">
        <v>698.94</v>
      </c>
      <c r="F12298" s="125">
        <v>1.4470000000000001</v>
      </c>
      <c r="G12298" s="103" t="s">
        <v>167</v>
      </c>
      <c r="H12298" s="119">
        <f t="shared" si="3565"/>
        <v>1.9770000000000001</v>
      </c>
      <c r="I12298" s="125" t="s">
        <v>7755</v>
      </c>
      <c r="J12298" s="125">
        <v>72874.09</v>
      </c>
      <c r="L12298" s="118">
        <v>0.43</v>
      </c>
    </row>
    <row r="12299" spans="1:12" x14ac:dyDescent="0.2">
      <c r="D12299" s="103"/>
      <c r="G12299" s="103"/>
    </row>
    <row r="12300" spans="1:12" x14ac:dyDescent="0.2">
      <c r="A12300" s="126" t="s">
        <v>7756</v>
      </c>
      <c r="B12300" s="127">
        <v>971618.85499999998</v>
      </c>
      <c r="C12300" s="127">
        <v>6463680.7960000001</v>
      </c>
      <c r="D12300" s="103" t="s">
        <v>167</v>
      </c>
      <c r="E12300" s="125">
        <v>699.02099999999996</v>
      </c>
      <c r="F12300" s="125">
        <v>1.2749999999999799</v>
      </c>
      <c r="G12300" s="103" t="s">
        <v>167</v>
      </c>
      <c r="H12300" s="119">
        <f t="shared" si="3565"/>
        <v>1.80499999999998</v>
      </c>
      <c r="I12300" s="125" t="s">
        <v>7757</v>
      </c>
      <c r="J12300" s="125">
        <v>72877.86</v>
      </c>
      <c r="L12300" s="118">
        <v>0.43</v>
      </c>
    </row>
    <row r="12301" spans="1:12" x14ac:dyDescent="0.2">
      <c r="D12301" s="103"/>
      <c r="G12301" s="103"/>
    </row>
    <row r="12302" spans="1:12" x14ac:dyDescent="0.2">
      <c r="A12302" s="126" t="s">
        <v>7758</v>
      </c>
      <c r="B12302" s="127">
        <v>971622.38699999999</v>
      </c>
      <c r="C12302" s="127">
        <v>6463680.8360000001</v>
      </c>
      <c r="D12302" s="103" t="s">
        <v>167</v>
      </c>
      <c r="E12302" s="125">
        <v>698.98800000000006</v>
      </c>
      <c r="F12302" s="125">
        <v>0.875</v>
      </c>
      <c r="G12302" s="103" t="s">
        <v>167</v>
      </c>
      <c r="H12302" s="119">
        <f t="shared" si="3565"/>
        <v>1.675</v>
      </c>
      <c r="I12302" s="125" t="s">
        <v>7759</v>
      </c>
      <c r="J12302" s="125">
        <v>72881.41</v>
      </c>
      <c r="L12302" s="118">
        <v>0.7</v>
      </c>
    </row>
    <row r="12303" spans="1:12" x14ac:dyDescent="0.2">
      <c r="D12303" s="103"/>
      <c r="G12303" s="103"/>
    </row>
    <row r="12304" spans="1:12" x14ac:dyDescent="0.2">
      <c r="A12304" s="126">
        <v>4616</v>
      </c>
      <c r="B12304" s="127">
        <v>971626.75399999996</v>
      </c>
      <c r="C12304" s="127">
        <v>6463681.1210000003</v>
      </c>
      <c r="D12304" s="103" t="s">
        <v>167</v>
      </c>
      <c r="E12304" s="125">
        <v>698.88099999999997</v>
      </c>
      <c r="F12304" s="125">
        <v>0.41999999999995902</v>
      </c>
      <c r="G12304" s="103" t="s">
        <v>167</v>
      </c>
      <c r="H12304" s="119">
        <f t="shared" si="3565"/>
        <v>1.2199999999999591</v>
      </c>
      <c r="I12304" s="125" t="s">
        <v>7760</v>
      </c>
      <c r="J12304" s="125">
        <v>72885.8</v>
      </c>
      <c r="L12304" s="118">
        <v>0.7</v>
      </c>
    </row>
    <row r="12305" spans="1:12" x14ac:dyDescent="0.2">
      <c r="D12305" s="103"/>
      <c r="G12305" s="103"/>
    </row>
    <row r="12306" spans="1:12" x14ac:dyDescent="0.2">
      <c r="A12306" s="126" t="s">
        <v>7761</v>
      </c>
      <c r="B12306" s="127">
        <v>971630.91200000001</v>
      </c>
      <c r="C12306" s="127">
        <v>6463681.6349999998</v>
      </c>
      <c r="D12306" s="103" t="s">
        <v>167</v>
      </c>
      <c r="E12306" s="125">
        <v>699.05</v>
      </c>
      <c r="F12306" s="125">
        <v>0.5</v>
      </c>
      <c r="G12306" s="103" t="s">
        <v>167</v>
      </c>
      <c r="H12306" s="119">
        <f t="shared" si="3565"/>
        <v>1.3</v>
      </c>
      <c r="I12306" s="125" t="s">
        <v>7762</v>
      </c>
      <c r="J12306" s="125">
        <v>72889.990000000005</v>
      </c>
      <c r="L12306" s="118">
        <v>0.7</v>
      </c>
    </row>
    <row r="12307" spans="1:12" x14ac:dyDescent="0.2">
      <c r="D12307" s="103"/>
      <c r="G12307" s="103"/>
    </row>
    <row r="12308" spans="1:12" x14ac:dyDescent="0.2">
      <c r="A12308" s="126" t="s">
        <v>7763</v>
      </c>
      <c r="B12308" s="127">
        <v>971637.16700000002</v>
      </c>
      <c r="C12308" s="127">
        <v>6463682.0760000004</v>
      </c>
      <c r="D12308" s="103" t="s">
        <v>167</v>
      </c>
      <c r="E12308" s="125">
        <v>699.04</v>
      </c>
      <c r="F12308" s="125">
        <v>0.51</v>
      </c>
      <c r="G12308" s="103" t="s">
        <v>167</v>
      </c>
      <c r="H12308" s="119">
        <f t="shared" si="3565"/>
        <v>1.31</v>
      </c>
      <c r="I12308" s="125" t="s">
        <v>7764</v>
      </c>
      <c r="J12308" s="125">
        <v>72896.259999999995</v>
      </c>
      <c r="L12308" s="118">
        <v>0.7</v>
      </c>
    </row>
    <row r="12309" spans="1:12" x14ac:dyDescent="0.2">
      <c r="D12309" s="103"/>
      <c r="G12309" s="103"/>
    </row>
    <row r="12310" spans="1:12" x14ac:dyDescent="0.2">
      <c r="A12310" s="126">
        <v>4617</v>
      </c>
      <c r="B12310" s="127">
        <v>971642.89899999998</v>
      </c>
      <c r="C12310" s="127">
        <v>6463682.1880000001</v>
      </c>
      <c r="D12310" s="103" t="s">
        <v>167</v>
      </c>
      <c r="E12310" s="125">
        <v>699.15899999999999</v>
      </c>
      <c r="F12310" s="125">
        <v>0.52499999999997704</v>
      </c>
      <c r="G12310" s="103" t="s">
        <v>167</v>
      </c>
      <c r="H12310" s="119">
        <f t="shared" si="3565"/>
        <v>1.3249999999999771</v>
      </c>
      <c r="I12310" s="125" t="s">
        <v>7765</v>
      </c>
      <c r="J12310" s="125">
        <v>72901.990000000005</v>
      </c>
      <c r="L12310" s="118">
        <v>0.7</v>
      </c>
    </row>
    <row r="12311" spans="1:12" x14ac:dyDescent="0.2">
      <c r="D12311" s="103"/>
      <c r="G12311" s="103"/>
    </row>
    <row r="12312" spans="1:12" x14ac:dyDescent="0.2">
      <c r="A12312" s="126" t="s">
        <v>7766</v>
      </c>
      <c r="B12312" s="127">
        <v>971648.17</v>
      </c>
      <c r="C12312" s="127">
        <v>6463682.3109999998</v>
      </c>
      <c r="D12312" s="103" t="s">
        <v>167</v>
      </c>
      <c r="E12312" s="125">
        <v>699.30799999999999</v>
      </c>
      <c r="F12312" s="125">
        <v>0.55799999999999295</v>
      </c>
      <c r="G12312" s="103" t="s">
        <v>167</v>
      </c>
      <c r="H12312" s="119">
        <f t="shared" si="3565"/>
        <v>1.357999999999993</v>
      </c>
      <c r="I12312" s="125" t="s">
        <v>7767</v>
      </c>
      <c r="J12312" s="125">
        <v>72907.27</v>
      </c>
      <c r="L12312" s="118">
        <v>0.7</v>
      </c>
    </row>
    <row r="12313" spans="1:12" x14ac:dyDescent="0.2">
      <c r="D12313" s="103"/>
      <c r="G12313" s="103"/>
    </row>
    <row r="12314" spans="1:12" x14ac:dyDescent="0.2">
      <c r="A12314" s="126" t="s">
        <v>7768</v>
      </c>
      <c r="B12314" s="127">
        <v>971656.69200000004</v>
      </c>
      <c r="C12314" s="127">
        <v>6463681.5980000002</v>
      </c>
      <c r="D12314" s="103" t="s">
        <v>167</v>
      </c>
      <c r="E12314" s="125">
        <v>699.49</v>
      </c>
      <c r="F12314" s="125">
        <v>0.625</v>
      </c>
      <c r="G12314" s="103" t="s">
        <v>167</v>
      </c>
      <c r="H12314" s="119">
        <f t="shared" si="3565"/>
        <v>1.425</v>
      </c>
      <c r="I12314" s="125" t="s">
        <v>7769</v>
      </c>
      <c r="J12314" s="125">
        <v>72915.839999999997</v>
      </c>
      <c r="L12314" s="118">
        <v>0.7</v>
      </c>
    </row>
    <row r="12315" spans="1:12" x14ac:dyDescent="0.2">
      <c r="D12315" s="103"/>
      <c r="G12315" s="103"/>
    </row>
    <row r="12316" spans="1:12" x14ac:dyDescent="0.2">
      <c r="A12316" s="126">
        <v>4618</v>
      </c>
      <c r="B12316" s="127">
        <v>971664.58499999996</v>
      </c>
      <c r="C12316" s="127">
        <v>6463679.9720000001</v>
      </c>
      <c r="D12316" s="103" t="s">
        <v>167</v>
      </c>
      <c r="E12316" s="125">
        <v>699.62699999999995</v>
      </c>
      <c r="F12316" s="125">
        <v>0.58599999999989905</v>
      </c>
      <c r="G12316" s="103" t="s">
        <v>167</v>
      </c>
      <c r="H12316" s="119">
        <f t="shared" si="3565"/>
        <v>1.3859999999998991</v>
      </c>
      <c r="I12316" s="125" t="s">
        <v>7770</v>
      </c>
      <c r="J12316" s="125">
        <v>72923.91</v>
      </c>
      <c r="L12316" s="118">
        <v>0.7</v>
      </c>
    </row>
    <row r="12317" spans="1:12" x14ac:dyDescent="0.2">
      <c r="D12317" s="103"/>
      <c r="G12317" s="103"/>
    </row>
    <row r="12318" spans="1:12" x14ac:dyDescent="0.2">
      <c r="A12318" s="126" t="s">
        <v>7771</v>
      </c>
      <c r="B12318" s="127">
        <v>971668.27599999995</v>
      </c>
      <c r="C12318" s="127">
        <v>6463678.5010000002</v>
      </c>
      <c r="D12318" s="103" t="s">
        <v>167</v>
      </c>
      <c r="E12318" s="125">
        <v>699.80799999999999</v>
      </c>
      <c r="F12318" s="125">
        <v>0.63699999999994406</v>
      </c>
      <c r="G12318" s="103" t="s">
        <v>167</v>
      </c>
      <c r="H12318" s="119">
        <f t="shared" si="3565"/>
        <v>1.4369999999999441</v>
      </c>
      <c r="I12318" s="125" t="s">
        <v>7772</v>
      </c>
      <c r="J12318" s="125">
        <v>72927.88</v>
      </c>
      <c r="L12318" s="118">
        <v>0.7</v>
      </c>
    </row>
    <row r="12319" spans="1:12" x14ac:dyDescent="0.2">
      <c r="D12319" s="103"/>
      <c r="G12319" s="103"/>
    </row>
    <row r="12320" spans="1:12" x14ac:dyDescent="0.2">
      <c r="A12320" s="126" t="s">
        <v>7773</v>
      </c>
      <c r="B12320" s="127">
        <v>971673.15</v>
      </c>
      <c r="C12320" s="127">
        <v>6463676.0549999997</v>
      </c>
      <c r="D12320" s="103" t="s">
        <v>167</v>
      </c>
      <c r="E12320" s="125">
        <v>700.20699999999999</v>
      </c>
      <c r="F12320" s="125">
        <v>0.47100000000000403</v>
      </c>
      <c r="G12320" s="103" t="s">
        <v>167</v>
      </c>
      <c r="H12320" s="119">
        <f t="shared" si="3565"/>
        <v>1.2710000000000041</v>
      </c>
      <c r="I12320" s="125" t="s">
        <v>7774</v>
      </c>
      <c r="J12320" s="125">
        <v>72933.37</v>
      </c>
      <c r="L12320" s="118">
        <v>0.7</v>
      </c>
    </row>
    <row r="12321" spans="1:12" x14ac:dyDescent="0.2">
      <c r="D12321" s="103"/>
      <c r="G12321" s="103"/>
    </row>
    <row r="12322" spans="1:12" x14ac:dyDescent="0.2">
      <c r="A12322" s="126">
        <v>4619</v>
      </c>
      <c r="B12322" s="127">
        <v>971678.73300000001</v>
      </c>
      <c r="C12322" s="127">
        <v>6463672.2810000004</v>
      </c>
      <c r="D12322" s="103" t="s">
        <v>167</v>
      </c>
      <c r="E12322" s="125">
        <v>700.65700000000004</v>
      </c>
      <c r="F12322" s="125">
        <v>0.45800000000008401</v>
      </c>
      <c r="G12322" s="103" t="s">
        <v>167</v>
      </c>
      <c r="H12322" s="119">
        <f t="shared" si="3565"/>
        <v>1.2580000000000839</v>
      </c>
      <c r="I12322" s="125" t="s">
        <v>7775</v>
      </c>
      <c r="J12322" s="125">
        <v>72940.12</v>
      </c>
      <c r="L12322" s="118">
        <v>0.7</v>
      </c>
    </row>
    <row r="12323" spans="1:12" x14ac:dyDescent="0.2">
      <c r="D12323" s="103"/>
      <c r="G12323" s="103"/>
    </row>
    <row r="12324" spans="1:12" x14ac:dyDescent="0.2">
      <c r="A12324" s="126" t="s">
        <v>7776</v>
      </c>
      <c r="B12324" s="127">
        <v>971683.88399999996</v>
      </c>
      <c r="C12324" s="127">
        <v>6463668.6220000004</v>
      </c>
      <c r="D12324" s="103" t="s">
        <v>167</v>
      </c>
      <c r="E12324" s="125">
        <v>700.99</v>
      </c>
      <c r="F12324" s="125">
        <v>0.47800000000006498</v>
      </c>
      <c r="G12324" s="103" t="s">
        <v>167</v>
      </c>
      <c r="H12324" s="119">
        <f t="shared" si="3565"/>
        <v>1.2780000000000651</v>
      </c>
      <c r="I12324" s="125" t="s">
        <v>7777</v>
      </c>
      <c r="J12324" s="125">
        <v>72946.45</v>
      </c>
      <c r="L12324" s="118">
        <v>0.7</v>
      </c>
    </row>
    <row r="12325" spans="1:12" x14ac:dyDescent="0.2">
      <c r="D12325" s="103"/>
      <c r="G12325" s="103"/>
    </row>
    <row r="12326" spans="1:12" x14ac:dyDescent="0.2">
      <c r="A12326" s="126" t="s">
        <v>7778</v>
      </c>
      <c r="B12326" s="127">
        <v>971688.10699999996</v>
      </c>
      <c r="C12326" s="127">
        <v>6463665.4749999996</v>
      </c>
      <c r="D12326" s="103" t="s">
        <v>167</v>
      </c>
      <c r="E12326" s="125">
        <v>701.34299999999996</v>
      </c>
      <c r="F12326" s="125">
        <v>0.58699999999998898</v>
      </c>
      <c r="G12326" s="103" t="s">
        <v>167</v>
      </c>
      <c r="H12326" s="119">
        <f t="shared" si="3565"/>
        <v>1.3869999999999889</v>
      </c>
      <c r="I12326" s="125" t="s">
        <v>7779</v>
      </c>
      <c r="J12326" s="125">
        <v>72951.72</v>
      </c>
      <c r="L12326" s="118">
        <v>0.7</v>
      </c>
    </row>
    <row r="12327" spans="1:12" x14ac:dyDescent="0.2">
      <c r="D12327" s="103"/>
      <c r="G12327" s="103"/>
    </row>
    <row r="12328" spans="1:12" x14ac:dyDescent="0.2">
      <c r="A12328" s="126" t="s">
        <v>7780</v>
      </c>
      <c r="B12328" s="127">
        <v>971692.63</v>
      </c>
      <c r="C12328" s="127">
        <v>6463662.25</v>
      </c>
      <c r="D12328" s="103" t="s">
        <v>167</v>
      </c>
      <c r="E12328" s="125">
        <v>701.70500000000004</v>
      </c>
      <c r="F12328" s="125">
        <v>0.61400000000003296</v>
      </c>
      <c r="G12328" s="103" t="s">
        <v>167</v>
      </c>
      <c r="H12328" s="119">
        <f t="shared" si="3565"/>
        <v>1.414000000000033</v>
      </c>
      <c r="I12328" s="125" t="s">
        <v>7781</v>
      </c>
      <c r="J12328" s="125">
        <v>72957.279999999999</v>
      </c>
      <c r="L12328" s="118">
        <v>0.7</v>
      </c>
    </row>
    <row r="12329" spans="1:12" x14ac:dyDescent="0.2">
      <c r="D12329" s="103"/>
      <c r="G12329" s="103"/>
    </row>
    <row r="12330" spans="1:12" x14ac:dyDescent="0.2">
      <c r="A12330" s="126">
        <v>4620</v>
      </c>
      <c r="B12330" s="127">
        <v>971696.65099999995</v>
      </c>
      <c r="C12330" s="127">
        <v>6463659.3499999996</v>
      </c>
      <c r="D12330" s="103" t="s">
        <v>167</v>
      </c>
      <c r="E12330" s="125">
        <v>701.90300000000002</v>
      </c>
      <c r="F12330" s="125">
        <v>0.59199999999998498</v>
      </c>
      <c r="G12330" s="103" t="s">
        <v>167</v>
      </c>
      <c r="H12330" s="119">
        <f t="shared" si="3565"/>
        <v>1.391999999999985</v>
      </c>
      <c r="I12330" s="125" t="s">
        <v>7782</v>
      </c>
      <c r="J12330" s="125">
        <v>72962.25</v>
      </c>
      <c r="L12330" s="118">
        <v>0.7</v>
      </c>
    </row>
    <row r="12331" spans="1:12" x14ac:dyDescent="0.2">
      <c r="D12331" s="103"/>
      <c r="G12331" s="103"/>
    </row>
    <row r="12332" spans="1:12" x14ac:dyDescent="0.2">
      <c r="A12332" s="126" t="s">
        <v>7783</v>
      </c>
      <c r="B12332" s="127">
        <v>971699.33700000006</v>
      </c>
      <c r="C12332" s="127">
        <v>6463657.4809999997</v>
      </c>
      <c r="D12332" s="103" t="s">
        <v>167</v>
      </c>
      <c r="E12332" s="125">
        <v>701.81</v>
      </c>
      <c r="F12332" s="125">
        <v>0.48299999999994703</v>
      </c>
      <c r="G12332" s="103" t="s">
        <v>167</v>
      </c>
      <c r="H12332" s="119">
        <f t="shared" si="3565"/>
        <v>1.2829999999999471</v>
      </c>
      <c r="I12332" s="125" t="s">
        <v>7784</v>
      </c>
      <c r="J12332" s="125">
        <v>72965.52</v>
      </c>
      <c r="L12332" s="118">
        <v>0.7</v>
      </c>
    </row>
    <row r="12333" spans="1:12" x14ac:dyDescent="0.2">
      <c r="D12333" s="103"/>
      <c r="G12333" s="103"/>
    </row>
    <row r="12334" spans="1:12" x14ac:dyDescent="0.2">
      <c r="A12334" s="126" t="s">
        <v>7785</v>
      </c>
      <c r="B12334" s="127">
        <v>971701.88399999996</v>
      </c>
      <c r="C12334" s="127">
        <v>6463656.0310000004</v>
      </c>
      <c r="D12334" s="103" t="s">
        <v>167</v>
      </c>
      <c r="E12334" s="125">
        <v>701.81700000000001</v>
      </c>
      <c r="F12334" s="125">
        <v>0.47000000000002701</v>
      </c>
      <c r="G12334" s="103" t="s">
        <v>167</v>
      </c>
      <c r="H12334" s="119">
        <f t="shared" si="3565"/>
        <v>1.2700000000000271</v>
      </c>
      <c r="I12334" s="125" t="s">
        <v>7786</v>
      </c>
      <c r="J12334" s="125">
        <v>72968.45</v>
      </c>
      <c r="L12334" s="118">
        <v>0.7</v>
      </c>
    </row>
    <row r="12335" spans="1:12" x14ac:dyDescent="0.2">
      <c r="D12335" s="103"/>
      <c r="G12335" s="103"/>
    </row>
    <row r="12336" spans="1:12" x14ac:dyDescent="0.2">
      <c r="A12336" s="126" t="s">
        <v>7787</v>
      </c>
      <c r="B12336" s="127">
        <v>971707.16799999995</v>
      </c>
      <c r="C12336" s="127">
        <v>6463652.9519999996</v>
      </c>
      <c r="D12336" s="103" t="s">
        <v>167</v>
      </c>
      <c r="E12336" s="125">
        <v>701.83500000000004</v>
      </c>
      <c r="F12336" s="125">
        <v>0.54200000000003001</v>
      </c>
      <c r="G12336" s="103" t="s">
        <v>167</v>
      </c>
      <c r="H12336" s="119">
        <f t="shared" si="3565"/>
        <v>1.3420000000000301</v>
      </c>
      <c r="I12336" s="125" t="s">
        <v>7788</v>
      </c>
      <c r="J12336" s="125">
        <v>72974.559999999998</v>
      </c>
      <c r="L12336" s="118">
        <v>0.7</v>
      </c>
    </row>
    <row r="12337" spans="1:12" x14ac:dyDescent="0.2">
      <c r="D12337" s="103"/>
      <c r="G12337" s="103"/>
    </row>
    <row r="12338" spans="1:12" x14ac:dyDescent="0.2">
      <c r="A12338" s="126" t="s">
        <v>7789</v>
      </c>
      <c r="B12338" s="127">
        <v>971711.47900000005</v>
      </c>
      <c r="C12338" s="127">
        <v>6463651.5999999996</v>
      </c>
      <c r="D12338" s="103" t="s">
        <v>167</v>
      </c>
      <c r="E12338" s="125">
        <v>701.83</v>
      </c>
      <c r="F12338" s="125">
        <v>0.46699999999998498</v>
      </c>
      <c r="G12338" s="103" t="s">
        <v>167</v>
      </c>
      <c r="H12338" s="119">
        <f t="shared" si="3565"/>
        <v>1.266999999999985</v>
      </c>
      <c r="I12338" s="125" t="s">
        <v>7790</v>
      </c>
      <c r="J12338" s="125">
        <v>72979.12</v>
      </c>
      <c r="L12338" s="118">
        <v>0.7</v>
      </c>
    </row>
    <row r="12339" spans="1:12" x14ac:dyDescent="0.2">
      <c r="D12339" s="103"/>
      <c r="G12339" s="103"/>
    </row>
    <row r="12340" spans="1:12" x14ac:dyDescent="0.2">
      <c r="A12340" s="126">
        <v>4621</v>
      </c>
      <c r="B12340" s="127">
        <v>971715.52500000002</v>
      </c>
      <c r="C12340" s="127">
        <v>6463650.3310000002</v>
      </c>
      <c r="D12340" s="103" t="s">
        <v>167</v>
      </c>
      <c r="E12340" s="125">
        <v>701.72799999999995</v>
      </c>
      <c r="F12340" s="125">
        <v>0.430999999999926</v>
      </c>
      <c r="G12340" s="103" t="s">
        <v>167</v>
      </c>
      <c r="H12340" s="119">
        <f t="shared" si="3565"/>
        <v>1.2309999999999262</v>
      </c>
      <c r="I12340" s="125" t="s">
        <v>7791</v>
      </c>
      <c r="J12340" s="125">
        <v>72983.39</v>
      </c>
      <c r="L12340" s="118">
        <v>0.7</v>
      </c>
    </row>
    <row r="12341" spans="1:12" x14ac:dyDescent="0.2">
      <c r="D12341" s="103"/>
      <c r="G12341" s="103"/>
    </row>
    <row r="12342" spans="1:12" x14ac:dyDescent="0.2">
      <c r="A12342" s="126" t="s">
        <v>7792</v>
      </c>
      <c r="B12342" s="127">
        <v>971723.26500000001</v>
      </c>
      <c r="C12342" s="127">
        <v>6463646.9539999999</v>
      </c>
      <c r="D12342" s="103" t="s">
        <v>167</v>
      </c>
      <c r="E12342" s="125">
        <v>701.59799999999996</v>
      </c>
      <c r="F12342" s="125">
        <v>0.50499999999999501</v>
      </c>
      <c r="G12342" s="103" t="s">
        <v>167</v>
      </c>
      <c r="H12342" s="119">
        <f t="shared" si="3565"/>
        <v>1.3049999999999951</v>
      </c>
      <c r="I12342" s="125" t="s">
        <v>7793</v>
      </c>
      <c r="J12342" s="125">
        <v>72991.839999999997</v>
      </c>
      <c r="L12342" s="118">
        <v>0.7</v>
      </c>
    </row>
    <row r="12343" spans="1:12" x14ac:dyDescent="0.2">
      <c r="D12343" s="103"/>
      <c r="G12343" s="103"/>
    </row>
    <row r="12344" spans="1:12" x14ac:dyDescent="0.2">
      <c r="A12344" s="126">
        <v>4622</v>
      </c>
      <c r="B12344" s="127">
        <v>971733.61699999997</v>
      </c>
      <c r="C12344" s="127">
        <v>6463641.9199999999</v>
      </c>
      <c r="D12344" s="103" t="s">
        <v>167</v>
      </c>
      <c r="E12344" s="125">
        <v>701.53499999999997</v>
      </c>
      <c r="F12344" s="125">
        <v>0.51900000000000501</v>
      </c>
      <c r="G12344" s="103" t="s">
        <v>167</v>
      </c>
      <c r="H12344" s="119">
        <f t="shared" si="3565"/>
        <v>1.3190000000000051</v>
      </c>
      <c r="I12344" s="125" t="s">
        <v>7794</v>
      </c>
      <c r="J12344" s="125">
        <v>73003.350000000006</v>
      </c>
      <c r="L12344" s="118">
        <v>0.7</v>
      </c>
    </row>
    <row r="12345" spans="1:12" x14ac:dyDescent="0.2">
      <c r="D12345" s="103"/>
      <c r="G12345" s="103"/>
    </row>
    <row r="12346" spans="1:12" x14ac:dyDescent="0.2">
      <c r="A12346" s="126" t="s">
        <v>7795</v>
      </c>
      <c r="B12346" s="127">
        <v>971743.49199999997</v>
      </c>
      <c r="C12346" s="127">
        <v>6463636.8890000004</v>
      </c>
      <c r="D12346" s="103" t="s">
        <v>167</v>
      </c>
      <c r="E12346" s="125">
        <v>701.601</v>
      </c>
      <c r="F12346" s="125">
        <v>0.52999999999997305</v>
      </c>
      <c r="G12346" s="103" t="s">
        <v>167</v>
      </c>
      <c r="H12346" s="119">
        <f t="shared" si="3565"/>
        <v>1.329999999999973</v>
      </c>
      <c r="I12346" s="125" t="s">
        <v>7796</v>
      </c>
      <c r="J12346" s="125">
        <v>73014.429999999993</v>
      </c>
      <c r="L12346" s="118">
        <v>0.7</v>
      </c>
    </row>
    <row r="12347" spans="1:12" x14ac:dyDescent="0.2">
      <c r="D12347" s="103"/>
      <c r="G12347" s="103"/>
    </row>
    <row r="12348" spans="1:12" x14ac:dyDescent="0.2">
      <c r="A12348" s="126">
        <v>4623</v>
      </c>
      <c r="B12348" s="127">
        <v>971757.53200000001</v>
      </c>
      <c r="C12348" s="127">
        <v>6463630.3559999997</v>
      </c>
      <c r="D12348" s="103" t="s">
        <v>167</v>
      </c>
      <c r="E12348" s="125">
        <v>701.78200000000004</v>
      </c>
      <c r="F12348" s="125">
        <v>0.61800000000005195</v>
      </c>
      <c r="G12348" s="103" t="s">
        <v>167</v>
      </c>
      <c r="H12348" s="119">
        <f t="shared" si="3565"/>
        <v>1.4180000000000521</v>
      </c>
      <c r="I12348" s="125" t="s">
        <v>7797</v>
      </c>
      <c r="J12348" s="125">
        <v>73029.919999999998</v>
      </c>
      <c r="L12348" s="118">
        <v>0.7</v>
      </c>
    </row>
    <row r="12349" spans="1:12" x14ac:dyDescent="0.2">
      <c r="D12349" s="103"/>
      <c r="G12349" s="103"/>
    </row>
    <row r="12350" spans="1:12" x14ac:dyDescent="0.2">
      <c r="A12350" s="126">
        <v>4624</v>
      </c>
      <c r="B12350" s="127">
        <v>971768.12600000005</v>
      </c>
      <c r="C12350" s="127">
        <v>6463625.2139999997</v>
      </c>
      <c r="D12350" s="103" t="s">
        <v>167</v>
      </c>
      <c r="E12350" s="125">
        <v>701.93200000000002</v>
      </c>
      <c r="F12350" s="125">
        <v>0.55600000000004002</v>
      </c>
      <c r="G12350" s="103" t="s">
        <v>167</v>
      </c>
      <c r="H12350" s="119">
        <f t="shared" ref="H12350:H12412" si="3566">F12350+L12350+0.1</f>
        <v>1.3560000000000401</v>
      </c>
      <c r="I12350" s="125" t="s">
        <v>7798</v>
      </c>
      <c r="J12350" s="125">
        <v>73041.7</v>
      </c>
      <c r="L12350" s="118">
        <v>0.7</v>
      </c>
    </row>
    <row r="12351" spans="1:12" x14ac:dyDescent="0.2">
      <c r="D12351" s="103"/>
      <c r="G12351" s="103"/>
    </row>
    <row r="12352" spans="1:12" x14ac:dyDescent="0.2">
      <c r="A12352" s="126">
        <v>4625</v>
      </c>
      <c r="B12352" s="127">
        <v>971795.14800000004</v>
      </c>
      <c r="C12352" s="127">
        <v>6463612.1780000003</v>
      </c>
      <c r="D12352" s="103" t="s">
        <v>167</v>
      </c>
      <c r="E12352" s="125">
        <v>702.279</v>
      </c>
      <c r="F12352" s="125">
        <v>0.462999999999965</v>
      </c>
      <c r="G12352" s="103" t="s">
        <v>167</v>
      </c>
      <c r="H12352" s="119">
        <f t="shared" si="3566"/>
        <v>1.262999999999965</v>
      </c>
      <c r="I12352" s="125" t="s">
        <v>7799</v>
      </c>
      <c r="J12352" s="125">
        <v>73071.7</v>
      </c>
      <c r="L12352" s="118">
        <v>0.7</v>
      </c>
    </row>
    <row r="12353" spans="1:12" x14ac:dyDescent="0.2">
      <c r="D12353" s="103"/>
      <c r="G12353" s="103"/>
    </row>
    <row r="12354" spans="1:12" x14ac:dyDescent="0.2">
      <c r="A12354" s="126">
        <v>4626</v>
      </c>
      <c r="B12354" s="127">
        <v>971803.74600000004</v>
      </c>
      <c r="C12354" s="127">
        <v>6463607.9479999999</v>
      </c>
      <c r="D12354" s="103" t="s">
        <v>167</v>
      </c>
      <c r="E12354" s="125">
        <v>702.38</v>
      </c>
      <c r="F12354" s="125">
        <v>0.456000000000017</v>
      </c>
      <c r="G12354" s="103" t="s">
        <v>167</v>
      </c>
      <c r="H12354" s="119">
        <f t="shared" si="3566"/>
        <v>1.2560000000000171</v>
      </c>
      <c r="I12354" s="125" t="s">
        <v>7800</v>
      </c>
      <c r="J12354" s="125">
        <v>73081.279999999999</v>
      </c>
      <c r="L12354" s="118">
        <v>0.7</v>
      </c>
    </row>
    <row r="12355" spans="1:12" x14ac:dyDescent="0.2">
      <c r="D12355" s="103"/>
      <c r="G12355" s="103"/>
    </row>
    <row r="12356" spans="1:12" x14ac:dyDescent="0.2">
      <c r="A12356" s="126" t="s">
        <v>7801</v>
      </c>
      <c r="B12356" s="127">
        <v>971819.25699999998</v>
      </c>
      <c r="C12356" s="127">
        <v>6463600.6109999996</v>
      </c>
      <c r="D12356" s="103" t="s">
        <v>167</v>
      </c>
      <c r="E12356" s="125">
        <v>702.58100000000002</v>
      </c>
      <c r="F12356" s="125">
        <v>0.42200000000002502</v>
      </c>
      <c r="G12356" s="103" t="s">
        <v>167</v>
      </c>
      <c r="H12356" s="119">
        <f t="shared" si="3566"/>
        <v>1.2220000000000251</v>
      </c>
      <c r="I12356" s="125" t="s">
        <v>7802</v>
      </c>
      <c r="J12356" s="125">
        <v>73098.44</v>
      </c>
      <c r="L12356" s="118">
        <v>0.7</v>
      </c>
    </row>
    <row r="12357" spans="1:12" x14ac:dyDescent="0.2">
      <c r="D12357" s="103"/>
      <c r="G12357" s="103"/>
    </row>
    <row r="12358" spans="1:12" x14ac:dyDescent="0.2">
      <c r="A12358" s="126">
        <v>4627</v>
      </c>
      <c r="B12358" s="127">
        <v>971827.16799999995</v>
      </c>
      <c r="C12358" s="127">
        <v>6463596.9179999996</v>
      </c>
      <c r="D12358" s="103" t="s">
        <v>167</v>
      </c>
      <c r="E12358" s="125">
        <v>702.68899999999996</v>
      </c>
      <c r="F12358" s="125">
        <v>0.41999999999995902</v>
      </c>
      <c r="G12358" s="103" t="s">
        <v>167</v>
      </c>
      <c r="H12358" s="119">
        <f t="shared" si="3566"/>
        <v>1.2199999999999591</v>
      </c>
      <c r="I12358" s="125" t="s">
        <v>7803</v>
      </c>
      <c r="J12358" s="125">
        <v>73107.179999999993</v>
      </c>
      <c r="L12358" s="118">
        <v>0.7</v>
      </c>
    </row>
    <row r="12359" spans="1:12" x14ac:dyDescent="0.2">
      <c r="D12359" s="103"/>
      <c r="G12359" s="103"/>
    </row>
    <row r="12360" spans="1:12" x14ac:dyDescent="0.2">
      <c r="A12360" s="126" t="s">
        <v>7804</v>
      </c>
      <c r="B12360" s="127">
        <v>971835.55</v>
      </c>
      <c r="C12360" s="127">
        <v>6463593.3399999999</v>
      </c>
      <c r="D12360" s="103" t="s">
        <v>167</v>
      </c>
      <c r="E12360" s="125">
        <v>702.83500000000004</v>
      </c>
      <c r="F12360" s="125">
        <v>0.43700000000001199</v>
      </c>
      <c r="G12360" s="103" t="s">
        <v>167</v>
      </c>
      <c r="H12360" s="119">
        <f t="shared" si="3566"/>
        <v>1.2370000000000121</v>
      </c>
      <c r="I12360" s="125" t="s">
        <v>7805</v>
      </c>
      <c r="J12360" s="125">
        <v>73116.289999999994</v>
      </c>
      <c r="L12360" s="118">
        <v>0.7</v>
      </c>
    </row>
    <row r="12361" spans="1:12" x14ac:dyDescent="0.2">
      <c r="D12361" s="103"/>
      <c r="G12361" s="103"/>
    </row>
    <row r="12362" spans="1:12" x14ac:dyDescent="0.2">
      <c r="A12362" s="126">
        <v>4628</v>
      </c>
      <c r="B12362" s="127">
        <v>971842.02599999995</v>
      </c>
      <c r="C12362" s="127">
        <v>6463591.2039999999</v>
      </c>
      <c r="D12362" s="103" t="s">
        <v>167</v>
      </c>
      <c r="E12362" s="125">
        <v>702.93200000000002</v>
      </c>
      <c r="F12362" s="125">
        <v>0.51400000000001</v>
      </c>
      <c r="G12362" s="103" t="s">
        <v>167</v>
      </c>
      <c r="H12362" s="119">
        <f t="shared" si="3566"/>
        <v>1.31400000000001</v>
      </c>
      <c r="I12362" s="125" t="s">
        <v>7806</v>
      </c>
      <c r="J12362" s="125">
        <v>73123.11</v>
      </c>
      <c r="L12362" s="118">
        <v>0.7</v>
      </c>
    </row>
    <row r="12363" spans="1:12" x14ac:dyDescent="0.2">
      <c r="D12363" s="103"/>
      <c r="G12363" s="103"/>
    </row>
    <row r="12364" spans="1:12" x14ac:dyDescent="0.2">
      <c r="A12364" s="126" t="s">
        <v>7807</v>
      </c>
      <c r="B12364" s="127">
        <v>971845.42799999996</v>
      </c>
      <c r="C12364" s="127">
        <v>6463589.949</v>
      </c>
      <c r="D12364" s="103" t="s">
        <v>167</v>
      </c>
      <c r="E12364" s="125">
        <v>702.99900000000002</v>
      </c>
      <c r="F12364" s="125">
        <v>0.59699999999997999</v>
      </c>
      <c r="G12364" s="103" t="s">
        <v>167</v>
      </c>
      <c r="H12364" s="119">
        <f t="shared" si="3566"/>
        <v>1.39699999999998</v>
      </c>
      <c r="I12364" s="125" t="s">
        <v>7808</v>
      </c>
      <c r="J12364" s="125">
        <v>73126.740000000005</v>
      </c>
      <c r="L12364" s="118">
        <v>0.7</v>
      </c>
    </row>
    <row r="12365" spans="1:12" x14ac:dyDescent="0.2">
      <c r="D12365" s="103"/>
      <c r="G12365" s="103"/>
    </row>
    <row r="12366" spans="1:12" x14ac:dyDescent="0.2">
      <c r="A12366" s="126" t="s">
        <v>7809</v>
      </c>
      <c r="B12366" s="127">
        <v>971853.96200000006</v>
      </c>
      <c r="C12366" s="127">
        <v>6463586.8140000002</v>
      </c>
      <c r="D12366" s="103" t="s">
        <v>167</v>
      </c>
      <c r="E12366" s="125">
        <v>703.11099999999999</v>
      </c>
      <c r="F12366" s="125">
        <v>0.55499999999994998</v>
      </c>
      <c r="G12366" s="103" t="s">
        <v>167</v>
      </c>
      <c r="H12366" s="119">
        <f t="shared" si="3566"/>
        <v>1.35499999999995</v>
      </c>
      <c r="I12366" s="125" t="s">
        <v>7810</v>
      </c>
      <c r="J12366" s="125">
        <v>73135.83</v>
      </c>
      <c r="L12366" s="118">
        <v>0.7</v>
      </c>
    </row>
    <row r="12367" spans="1:12" x14ac:dyDescent="0.2">
      <c r="D12367" s="103"/>
      <c r="G12367" s="103"/>
    </row>
    <row r="12368" spans="1:12" x14ac:dyDescent="0.2">
      <c r="A12368" s="126">
        <v>4629</v>
      </c>
      <c r="B12368" s="127">
        <v>971859.14599999995</v>
      </c>
      <c r="C12368" s="127">
        <v>6463584.9620000003</v>
      </c>
      <c r="D12368" s="103" t="s">
        <v>167</v>
      </c>
      <c r="E12368" s="125">
        <v>703.18100000000004</v>
      </c>
      <c r="F12368" s="125">
        <v>0.54400000000009596</v>
      </c>
      <c r="G12368" s="103" t="s">
        <v>167</v>
      </c>
      <c r="H12368" s="119">
        <f t="shared" si="3566"/>
        <v>1.344000000000096</v>
      </c>
      <c r="I12368" s="125" t="s">
        <v>7811</v>
      </c>
      <c r="J12368" s="125">
        <v>73141.33</v>
      </c>
      <c r="L12368" s="118">
        <v>0.7</v>
      </c>
    </row>
    <row r="12369" spans="1:12" x14ac:dyDescent="0.2">
      <c r="D12369" s="103"/>
      <c r="G12369" s="103"/>
    </row>
    <row r="12370" spans="1:12" x14ac:dyDescent="0.2">
      <c r="A12370" s="126" t="s">
        <v>7812</v>
      </c>
      <c r="B12370" s="127">
        <v>971861.47400000005</v>
      </c>
      <c r="C12370" s="127">
        <v>6463584.2750000004</v>
      </c>
      <c r="D12370" s="103" t="s">
        <v>167</v>
      </c>
      <c r="E12370" s="125">
        <v>703.21100000000001</v>
      </c>
      <c r="F12370" s="125">
        <v>0.48500000000001398</v>
      </c>
      <c r="G12370" s="103" t="s">
        <v>167</v>
      </c>
      <c r="H12370" s="119">
        <f t="shared" si="3566"/>
        <v>1.2850000000000139</v>
      </c>
      <c r="I12370" s="125" t="s">
        <v>7813</v>
      </c>
      <c r="J12370" s="125">
        <v>73143.759999999995</v>
      </c>
      <c r="L12370" s="118">
        <v>0.7</v>
      </c>
    </row>
    <row r="12371" spans="1:12" x14ac:dyDescent="0.2">
      <c r="D12371" s="103"/>
      <c r="G12371" s="103"/>
    </row>
    <row r="12372" spans="1:12" x14ac:dyDescent="0.2">
      <c r="A12372" s="126" t="s">
        <v>7814</v>
      </c>
      <c r="B12372" s="127">
        <v>971865.99199999997</v>
      </c>
      <c r="C12372" s="127">
        <v>6463582.6840000004</v>
      </c>
      <c r="D12372" s="103" t="s">
        <v>167</v>
      </c>
      <c r="E12372" s="125">
        <v>703.31399999999996</v>
      </c>
      <c r="F12372" s="125">
        <v>0.45899999999994601</v>
      </c>
      <c r="G12372" s="103" t="s">
        <v>167</v>
      </c>
      <c r="H12372" s="119">
        <f t="shared" si="3566"/>
        <v>0.98899999999994603</v>
      </c>
      <c r="I12372" s="125" t="s">
        <v>7815</v>
      </c>
      <c r="J12372" s="125">
        <v>73148.55</v>
      </c>
      <c r="L12372" s="118">
        <v>0.43</v>
      </c>
    </row>
    <row r="12373" spans="1:12" x14ac:dyDescent="0.2">
      <c r="D12373" s="103"/>
      <c r="G12373" s="103"/>
    </row>
    <row r="12374" spans="1:12" x14ac:dyDescent="0.2">
      <c r="A12374" s="126" t="s">
        <v>7816</v>
      </c>
      <c r="B12374" s="127">
        <v>971869.37699999998</v>
      </c>
      <c r="C12374" s="127">
        <v>6463581.4850000003</v>
      </c>
      <c r="D12374" s="103" t="s">
        <v>167</v>
      </c>
      <c r="E12374" s="125">
        <v>703.36900000000003</v>
      </c>
      <c r="F12374" s="125">
        <v>0.51999999999998203</v>
      </c>
      <c r="G12374" s="103" t="s">
        <v>167</v>
      </c>
      <c r="H12374" s="119">
        <f t="shared" si="3566"/>
        <v>1.0499999999999821</v>
      </c>
      <c r="I12374" s="125" t="s">
        <v>7817</v>
      </c>
      <c r="J12374" s="125">
        <v>73152.14</v>
      </c>
      <c r="L12374" s="118">
        <v>0.43</v>
      </c>
    </row>
    <row r="12375" spans="1:12" x14ac:dyDescent="0.2">
      <c r="D12375" s="103"/>
      <c r="G12375" s="103"/>
    </row>
    <row r="12376" spans="1:12" x14ac:dyDescent="0.2">
      <c r="A12376" s="126" t="s">
        <v>7818</v>
      </c>
      <c r="B12376" s="127">
        <v>971872.85800000001</v>
      </c>
      <c r="C12376" s="127">
        <v>6463580.3109999998</v>
      </c>
      <c r="D12376" s="103" t="s">
        <v>167</v>
      </c>
      <c r="E12376" s="125">
        <v>703.42100000000005</v>
      </c>
      <c r="F12376" s="125">
        <v>0.58500000000003605</v>
      </c>
      <c r="G12376" s="103" t="s">
        <v>167</v>
      </c>
      <c r="H12376" s="119">
        <f t="shared" si="3566"/>
        <v>1.1150000000000362</v>
      </c>
      <c r="I12376" s="125" t="s">
        <v>7819</v>
      </c>
      <c r="J12376" s="125">
        <v>73155.820000000007</v>
      </c>
      <c r="L12376" s="118">
        <v>0.43</v>
      </c>
    </row>
    <row r="12377" spans="1:12" x14ac:dyDescent="0.2">
      <c r="D12377" s="103"/>
      <c r="G12377" s="103"/>
    </row>
    <row r="12378" spans="1:12" x14ac:dyDescent="0.2">
      <c r="A12378" s="126" t="s">
        <v>7820</v>
      </c>
      <c r="B12378" s="127">
        <v>971875.59</v>
      </c>
      <c r="C12378" s="127">
        <v>6463579.443</v>
      </c>
      <c r="D12378" s="103" t="s">
        <v>167</v>
      </c>
      <c r="E12378" s="125">
        <v>703.41800000000001</v>
      </c>
      <c r="F12378" s="125">
        <v>0.55499999999994998</v>
      </c>
      <c r="G12378" s="103" t="s">
        <v>167</v>
      </c>
      <c r="H12378" s="119">
        <f t="shared" si="3566"/>
        <v>1.08499999999995</v>
      </c>
      <c r="I12378" s="125" t="s">
        <v>7821</v>
      </c>
      <c r="J12378" s="125">
        <v>73158.679999999993</v>
      </c>
      <c r="L12378" s="118">
        <v>0.43</v>
      </c>
    </row>
    <row r="12379" spans="1:12" x14ac:dyDescent="0.2">
      <c r="D12379" s="103"/>
      <c r="G12379" s="103"/>
    </row>
    <row r="12380" spans="1:12" x14ac:dyDescent="0.2">
      <c r="A12380" s="126">
        <v>4630</v>
      </c>
      <c r="B12380" s="127">
        <v>971880.97100000002</v>
      </c>
      <c r="C12380" s="127">
        <v>6463577.6840000004</v>
      </c>
      <c r="D12380" s="103" t="s">
        <v>167</v>
      </c>
      <c r="E12380" s="125">
        <v>703.41700000000003</v>
      </c>
      <c r="F12380" s="125">
        <v>0.46699999999998498</v>
      </c>
      <c r="G12380" s="103" t="s">
        <v>167</v>
      </c>
      <c r="H12380" s="119">
        <f t="shared" si="3566"/>
        <v>0.9969999999999849</v>
      </c>
      <c r="I12380" s="125" t="s">
        <v>7822</v>
      </c>
      <c r="J12380" s="125">
        <v>73164.350000000006</v>
      </c>
      <c r="L12380" s="118">
        <v>0.43</v>
      </c>
    </row>
    <row r="12381" spans="1:12" x14ac:dyDescent="0.2">
      <c r="D12381" s="103"/>
      <c r="G12381" s="103"/>
    </row>
    <row r="12382" spans="1:12" x14ac:dyDescent="0.2">
      <c r="A12382" s="126" t="s">
        <v>7823</v>
      </c>
      <c r="B12382" s="127">
        <v>971889.39500000002</v>
      </c>
      <c r="C12382" s="127">
        <v>6463574.7350000003</v>
      </c>
      <c r="D12382" s="103" t="s">
        <v>167</v>
      </c>
      <c r="E12382" s="125">
        <v>703.64200000000005</v>
      </c>
      <c r="F12382" s="125">
        <v>0.54500000000007298</v>
      </c>
      <c r="G12382" s="103" t="s">
        <v>167</v>
      </c>
      <c r="H12382" s="119">
        <f t="shared" si="3566"/>
        <v>1.345000000000073</v>
      </c>
      <c r="I12382" s="125" t="s">
        <v>7824</v>
      </c>
      <c r="J12382" s="125">
        <v>73173.27</v>
      </c>
      <c r="L12382" s="118">
        <v>0.7</v>
      </c>
    </row>
    <row r="12383" spans="1:12" x14ac:dyDescent="0.2">
      <c r="D12383" s="103"/>
      <c r="G12383" s="103"/>
    </row>
    <row r="12384" spans="1:12" x14ac:dyDescent="0.2">
      <c r="A12384" s="126">
        <v>4631</v>
      </c>
      <c r="B12384" s="127">
        <v>971897.29200000002</v>
      </c>
      <c r="C12384" s="127">
        <v>6463572.0080000004</v>
      </c>
      <c r="D12384" s="103" t="s">
        <v>167</v>
      </c>
      <c r="E12384" s="125">
        <v>703.67700000000002</v>
      </c>
      <c r="F12384" s="125">
        <v>0.45299999999997498</v>
      </c>
      <c r="G12384" s="103" t="s">
        <v>167</v>
      </c>
      <c r="H12384" s="119">
        <f t="shared" si="3566"/>
        <v>1.252999999999975</v>
      </c>
      <c r="I12384" s="125" t="s">
        <v>7825</v>
      </c>
      <c r="J12384" s="125">
        <v>73181.63</v>
      </c>
      <c r="L12384" s="118">
        <v>0.7</v>
      </c>
    </row>
    <row r="12385" spans="1:12" x14ac:dyDescent="0.2">
      <c r="D12385" s="103"/>
      <c r="G12385" s="103"/>
    </row>
    <row r="12386" spans="1:12" x14ac:dyDescent="0.2">
      <c r="A12386" s="126" t="s">
        <v>7826</v>
      </c>
      <c r="B12386" s="127">
        <v>971906.47600000002</v>
      </c>
      <c r="C12386" s="127">
        <v>6463568.9670000002</v>
      </c>
      <c r="D12386" s="103" t="s">
        <v>167</v>
      </c>
      <c r="E12386" s="125">
        <v>703.89800000000002</v>
      </c>
      <c r="F12386" s="125">
        <v>0.61700000000007504</v>
      </c>
      <c r="G12386" s="103" t="s">
        <v>167</v>
      </c>
      <c r="H12386" s="119">
        <f t="shared" si="3566"/>
        <v>1.4170000000000751</v>
      </c>
      <c r="I12386" s="125" t="s">
        <v>7827</v>
      </c>
      <c r="J12386" s="125">
        <v>73191.3</v>
      </c>
      <c r="L12386" s="118">
        <v>0.7</v>
      </c>
    </row>
    <row r="12387" spans="1:12" x14ac:dyDescent="0.2">
      <c r="D12387" s="103"/>
      <c r="G12387" s="103"/>
    </row>
    <row r="12388" spans="1:12" x14ac:dyDescent="0.2">
      <c r="A12388" s="126">
        <v>4632</v>
      </c>
      <c r="B12388" s="127">
        <v>971916.73199999996</v>
      </c>
      <c r="C12388" s="127">
        <v>6463565.523</v>
      </c>
      <c r="D12388" s="103" t="s">
        <v>167</v>
      </c>
      <c r="E12388" s="125">
        <v>703.90300000000002</v>
      </c>
      <c r="F12388" s="125">
        <v>0.41700000000003001</v>
      </c>
      <c r="G12388" s="103" t="s">
        <v>167</v>
      </c>
      <c r="H12388" s="119">
        <f t="shared" si="3566"/>
        <v>1.2170000000000301</v>
      </c>
      <c r="I12388" s="125" t="s">
        <v>7828</v>
      </c>
      <c r="J12388" s="125">
        <v>73202.12</v>
      </c>
      <c r="L12388" s="118">
        <v>0.7</v>
      </c>
    </row>
    <row r="12389" spans="1:12" x14ac:dyDescent="0.2">
      <c r="D12389" s="103"/>
      <c r="G12389" s="103"/>
    </row>
    <row r="12390" spans="1:12" x14ac:dyDescent="0.2">
      <c r="A12390" s="126" t="s">
        <v>7829</v>
      </c>
      <c r="B12390" s="127">
        <v>971926.05500000005</v>
      </c>
      <c r="C12390" s="127">
        <v>6463562.324</v>
      </c>
      <c r="D12390" s="103" t="s">
        <v>167</v>
      </c>
      <c r="E12390" s="125">
        <v>704.09400000000005</v>
      </c>
      <c r="F12390" s="125">
        <v>0.49900000000002398</v>
      </c>
      <c r="G12390" s="103" t="s">
        <v>167</v>
      </c>
      <c r="H12390" s="119">
        <f t="shared" si="3566"/>
        <v>1.2990000000000239</v>
      </c>
      <c r="I12390" s="125" t="s">
        <v>7830</v>
      </c>
      <c r="J12390" s="125">
        <v>73211.98</v>
      </c>
      <c r="L12390" s="118">
        <v>0.7</v>
      </c>
    </row>
    <row r="12391" spans="1:12" x14ac:dyDescent="0.2">
      <c r="D12391" s="103"/>
      <c r="G12391" s="103"/>
    </row>
    <row r="12392" spans="1:12" x14ac:dyDescent="0.2">
      <c r="A12392" s="126">
        <v>4633</v>
      </c>
      <c r="B12392" s="127">
        <v>971934.56599999999</v>
      </c>
      <c r="C12392" s="127">
        <v>6463559.8930000002</v>
      </c>
      <c r="D12392" s="103" t="s">
        <v>167</v>
      </c>
      <c r="E12392" s="125">
        <v>704.24</v>
      </c>
      <c r="F12392" s="125">
        <v>0.44100000000003098</v>
      </c>
      <c r="G12392" s="103" t="s">
        <v>167</v>
      </c>
      <c r="H12392" s="119">
        <f t="shared" si="3566"/>
        <v>1.241000000000031</v>
      </c>
      <c r="I12392" s="125" t="s">
        <v>7831</v>
      </c>
      <c r="J12392" s="125">
        <v>73220.84</v>
      </c>
      <c r="L12392" s="118">
        <v>0.7</v>
      </c>
    </row>
    <row r="12393" spans="1:12" x14ac:dyDescent="0.2">
      <c r="D12393" s="103"/>
      <c r="G12393" s="103"/>
    </row>
    <row r="12394" spans="1:12" x14ac:dyDescent="0.2">
      <c r="A12394" s="126" t="s">
        <v>7832</v>
      </c>
      <c r="B12394" s="127">
        <v>971941.57200000004</v>
      </c>
      <c r="C12394" s="127">
        <v>6463558.3590000002</v>
      </c>
      <c r="D12394" s="103" t="s">
        <v>167</v>
      </c>
      <c r="E12394" s="125">
        <v>704.35299999999995</v>
      </c>
      <c r="F12394" s="125">
        <v>0.48299999999994703</v>
      </c>
      <c r="G12394" s="103" t="s">
        <v>167</v>
      </c>
      <c r="H12394" s="119">
        <f t="shared" si="3566"/>
        <v>1.2829999999999471</v>
      </c>
      <c r="I12394" s="125" t="s">
        <v>7833</v>
      </c>
      <c r="J12394" s="125">
        <v>73228.009999999995</v>
      </c>
      <c r="L12394" s="118">
        <v>0.7</v>
      </c>
    </row>
    <row r="12395" spans="1:12" x14ac:dyDescent="0.2">
      <c r="D12395" s="103"/>
      <c r="G12395" s="103"/>
    </row>
    <row r="12396" spans="1:12" x14ac:dyDescent="0.2">
      <c r="A12396" s="126" t="s">
        <v>7834</v>
      </c>
      <c r="B12396" s="127">
        <v>971948.41899999999</v>
      </c>
      <c r="C12396" s="127">
        <v>6463557.0010000002</v>
      </c>
      <c r="D12396" s="103" t="s">
        <v>167</v>
      </c>
      <c r="E12396" s="125">
        <v>704.48900000000003</v>
      </c>
      <c r="F12396" s="125">
        <v>0.41100000000005799</v>
      </c>
      <c r="G12396" s="103" t="s">
        <v>167</v>
      </c>
      <c r="H12396" s="119">
        <f t="shared" si="3566"/>
        <v>1.211000000000058</v>
      </c>
      <c r="I12396" s="125" t="s">
        <v>7835</v>
      </c>
      <c r="J12396" s="125">
        <v>73235</v>
      </c>
      <c r="L12396" s="118">
        <v>0.7</v>
      </c>
    </row>
    <row r="12397" spans="1:12" x14ac:dyDescent="0.2">
      <c r="D12397" s="103"/>
      <c r="G12397" s="103"/>
    </row>
    <row r="12398" spans="1:12" x14ac:dyDescent="0.2">
      <c r="A12398" s="126">
        <v>4634</v>
      </c>
      <c r="B12398" s="127">
        <v>971956.79200000002</v>
      </c>
      <c r="C12398" s="127">
        <v>6463555.1069999998</v>
      </c>
      <c r="D12398" s="103" t="s">
        <v>167</v>
      </c>
      <c r="E12398" s="125">
        <v>704.70899999999995</v>
      </c>
      <c r="F12398" s="125">
        <v>0.45799999999996999</v>
      </c>
      <c r="G12398" s="103" t="s">
        <v>167</v>
      </c>
      <c r="H12398" s="119">
        <f t="shared" si="3566"/>
        <v>1.25799999999997</v>
      </c>
      <c r="I12398" s="125" t="s">
        <v>7836</v>
      </c>
      <c r="J12398" s="125">
        <v>73243.58</v>
      </c>
      <c r="L12398" s="118">
        <v>0.7</v>
      </c>
    </row>
    <row r="12399" spans="1:12" x14ac:dyDescent="0.2">
      <c r="D12399" s="103"/>
      <c r="G12399" s="103"/>
    </row>
    <row r="12400" spans="1:12" x14ac:dyDescent="0.2">
      <c r="A12400" s="126" t="s">
        <v>7837</v>
      </c>
      <c r="B12400" s="127">
        <v>971965.33700000006</v>
      </c>
      <c r="C12400" s="127">
        <v>6463553.6619999995</v>
      </c>
      <c r="D12400" s="103" t="s">
        <v>167</v>
      </c>
      <c r="E12400" s="125">
        <v>704.78099999999995</v>
      </c>
      <c r="F12400" s="125">
        <v>0.45799999999996999</v>
      </c>
      <c r="G12400" s="103" t="s">
        <v>167</v>
      </c>
      <c r="H12400" s="119">
        <f t="shared" si="3566"/>
        <v>1.25799999999997</v>
      </c>
      <c r="I12400" s="125" t="s">
        <v>7838</v>
      </c>
      <c r="J12400" s="125">
        <v>73252.25</v>
      </c>
      <c r="L12400" s="118">
        <v>0.7</v>
      </c>
    </row>
    <row r="12401" spans="1:12" x14ac:dyDescent="0.2">
      <c r="D12401" s="103"/>
      <c r="G12401" s="103"/>
    </row>
    <row r="12402" spans="1:12" x14ac:dyDescent="0.2">
      <c r="A12402" s="126">
        <v>4635</v>
      </c>
      <c r="B12402" s="127">
        <v>971974.56</v>
      </c>
      <c r="C12402" s="127">
        <v>6463553.1320000002</v>
      </c>
      <c r="D12402" s="103" t="s">
        <v>167</v>
      </c>
      <c r="E12402" s="125">
        <v>704.96699999999998</v>
      </c>
      <c r="F12402" s="125">
        <v>0.65199999999992997</v>
      </c>
      <c r="G12402" s="103" t="s">
        <v>167</v>
      </c>
      <c r="H12402" s="119">
        <f t="shared" si="3566"/>
        <v>1.45199999999993</v>
      </c>
      <c r="I12402" s="125" t="s">
        <v>7839</v>
      </c>
      <c r="J12402" s="125">
        <v>73261.490000000005</v>
      </c>
      <c r="L12402" s="118">
        <v>0.7</v>
      </c>
    </row>
    <row r="12403" spans="1:12" x14ac:dyDescent="0.2">
      <c r="D12403" s="103"/>
      <c r="G12403" s="103"/>
    </row>
    <row r="12404" spans="1:12" x14ac:dyDescent="0.2">
      <c r="A12404" s="126" t="s">
        <v>7840</v>
      </c>
      <c r="B12404" s="127">
        <v>971980.88899999997</v>
      </c>
      <c r="C12404" s="127">
        <v>6463552.2170000002</v>
      </c>
      <c r="D12404" s="103" t="s">
        <v>167</v>
      </c>
      <c r="E12404" s="125">
        <v>705.11400000000003</v>
      </c>
      <c r="F12404" s="125">
        <v>0.62599999999997602</v>
      </c>
      <c r="G12404" s="103" t="s">
        <v>167</v>
      </c>
      <c r="H12404" s="119">
        <f t="shared" si="3566"/>
        <v>1.4259999999999762</v>
      </c>
      <c r="I12404" s="125" t="s">
        <v>7841</v>
      </c>
      <c r="J12404" s="125">
        <v>73267.88</v>
      </c>
      <c r="L12404" s="118">
        <v>0.7</v>
      </c>
    </row>
    <row r="12405" spans="1:12" x14ac:dyDescent="0.2">
      <c r="D12405" s="103"/>
      <c r="G12405" s="103"/>
    </row>
    <row r="12406" spans="1:12" x14ac:dyDescent="0.2">
      <c r="A12406" s="126" t="s">
        <v>7842</v>
      </c>
      <c r="B12406" s="127">
        <v>971987.32</v>
      </c>
      <c r="C12406" s="127">
        <v>6463551.2929999996</v>
      </c>
      <c r="D12406" s="103" t="s">
        <v>167</v>
      </c>
      <c r="E12406" s="125">
        <v>705.20500000000004</v>
      </c>
      <c r="F12406" s="125">
        <v>0.57000000000005002</v>
      </c>
      <c r="G12406" s="103" t="s">
        <v>167</v>
      </c>
      <c r="H12406" s="119">
        <f t="shared" si="3566"/>
        <v>1.3700000000000501</v>
      </c>
      <c r="I12406" s="125" t="s">
        <v>7843</v>
      </c>
      <c r="J12406" s="125">
        <v>73274.38</v>
      </c>
      <c r="L12406" s="118">
        <v>0.7</v>
      </c>
    </row>
    <row r="12407" spans="1:12" x14ac:dyDescent="0.2">
      <c r="D12407" s="103"/>
      <c r="G12407" s="103"/>
    </row>
    <row r="12408" spans="1:12" x14ac:dyDescent="0.2">
      <c r="A12408" s="126">
        <v>4636</v>
      </c>
      <c r="B12408" s="127">
        <v>971997.48400000005</v>
      </c>
      <c r="C12408" s="127">
        <v>6463550.165</v>
      </c>
      <c r="D12408" s="103" t="s">
        <v>167</v>
      </c>
      <c r="E12408" s="125">
        <v>705.30100000000004</v>
      </c>
      <c r="F12408" s="125">
        <v>0.61099999999999</v>
      </c>
      <c r="G12408" s="103" t="s">
        <v>167</v>
      </c>
      <c r="H12408" s="119">
        <f t="shared" si="3566"/>
        <v>1.41099999999999</v>
      </c>
      <c r="I12408" s="125" t="s">
        <v>7844</v>
      </c>
      <c r="J12408" s="125">
        <v>73284.61</v>
      </c>
      <c r="L12408" s="118">
        <v>0.7</v>
      </c>
    </row>
    <row r="12409" spans="1:12" x14ac:dyDescent="0.2">
      <c r="D12409" s="103"/>
      <c r="G12409" s="103"/>
    </row>
    <row r="12410" spans="1:12" x14ac:dyDescent="0.2">
      <c r="A12410" s="126" t="s">
        <v>7845</v>
      </c>
      <c r="B12410" s="127">
        <v>972006.82499999995</v>
      </c>
      <c r="C12410" s="127">
        <v>6463547.5460000001</v>
      </c>
      <c r="D12410" s="103" t="s">
        <v>167</v>
      </c>
      <c r="E12410" s="125">
        <v>705.24699999999996</v>
      </c>
      <c r="F12410" s="125">
        <v>0.61699999999996202</v>
      </c>
      <c r="G12410" s="103" t="s">
        <v>167</v>
      </c>
      <c r="H12410" s="119">
        <f t="shared" si="3566"/>
        <v>1.4169999999999621</v>
      </c>
      <c r="I12410" s="125" t="s">
        <v>7846</v>
      </c>
      <c r="J12410" s="125">
        <v>73294.31</v>
      </c>
      <c r="L12410" s="118">
        <v>0.7</v>
      </c>
    </row>
    <row r="12411" spans="1:12" x14ac:dyDescent="0.2">
      <c r="D12411" s="103"/>
      <c r="G12411" s="103"/>
    </row>
    <row r="12412" spans="1:12" x14ac:dyDescent="0.2">
      <c r="A12412" s="126">
        <v>4637</v>
      </c>
      <c r="B12412" s="127">
        <v>972012.87199999997</v>
      </c>
      <c r="C12412" s="127">
        <v>6463545.8200000003</v>
      </c>
      <c r="D12412" s="103" t="s">
        <v>167</v>
      </c>
      <c r="E12412" s="125">
        <v>705.01099999999997</v>
      </c>
      <c r="F12412" s="125">
        <v>0.47799999999995202</v>
      </c>
      <c r="G12412" s="103" t="s">
        <v>167</v>
      </c>
      <c r="H12412" s="119">
        <f t="shared" si="3566"/>
        <v>1.2779999999999521</v>
      </c>
      <c r="I12412" s="125" t="s">
        <v>7847</v>
      </c>
      <c r="J12412" s="125">
        <v>73300.600000000006</v>
      </c>
      <c r="L12412" s="118">
        <v>0.7</v>
      </c>
    </row>
    <row r="12413" spans="1:12" x14ac:dyDescent="0.2">
      <c r="D12413" s="103"/>
      <c r="G12413" s="103"/>
    </row>
    <row r="12414" spans="1:12" x14ac:dyDescent="0.2">
      <c r="A12414" s="126" t="s">
        <v>7848</v>
      </c>
      <c r="B12414" s="127">
        <v>972018.69799999997</v>
      </c>
      <c r="C12414" s="127">
        <v>6463543.1189999999</v>
      </c>
      <c r="D12414" s="103" t="s">
        <v>167</v>
      </c>
      <c r="E12414" s="125">
        <v>704.87900000000002</v>
      </c>
      <c r="F12414" s="125">
        <v>0.54899999999997795</v>
      </c>
      <c r="G12414" s="103" t="s">
        <v>167</v>
      </c>
      <c r="H12414" s="119">
        <f t="shared" ref="H12414:H12476" si="3567">F12414+L12414+0.1</f>
        <v>1.348999999999978</v>
      </c>
      <c r="I12414" s="125" t="s">
        <v>7849</v>
      </c>
      <c r="J12414" s="125">
        <v>73307.039999999994</v>
      </c>
      <c r="L12414" s="118">
        <v>0.7</v>
      </c>
    </row>
    <row r="12415" spans="1:12" x14ac:dyDescent="0.2">
      <c r="D12415" s="103"/>
      <c r="G12415" s="103"/>
    </row>
    <row r="12416" spans="1:12" x14ac:dyDescent="0.2">
      <c r="A12416" s="126" t="s">
        <v>7850</v>
      </c>
      <c r="B12416" s="127">
        <v>972024.78099999996</v>
      </c>
      <c r="C12416" s="127">
        <v>6463538.0930000003</v>
      </c>
      <c r="D12416" s="103" t="s">
        <v>167</v>
      </c>
      <c r="E12416" s="125">
        <v>704.57899999999995</v>
      </c>
      <c r="F12416" s="125">
        <v>0.54999999999995497</v>
      </c>
      <c r="G12416" s="103" t="s">
        <v>167</v>
      </c>
      <c r="H12416" s="119">
        <f t="shared" si="3567"/>
        <v>1.349999999999955</v>
      </c>
      <c r="I12416" s="125" t="s">
        <v>7851</v>
      </c>
      <c r="J12416" s="125">
        <v>73314.960000000006</v>
      </c>
      <c r="L12416" s="118">
        <v>0.7</v>
      </c>
    </row>
    <row r="12417" spans="1:12" x14ac:dyDescent="0.2">
      <c r="D12417" s="103"/>
      <c r="G12417" s="103"/>
    </row>
    <row r="12418" spans="1:12" x14ac:dyDescent="0.2">
      <c r="A12418" s="126" t="s">
        <v>7852</v>
      </c>
      <c r="B12418" s="127">
        <v>972027.20700000005</v>
      </c>
      <c r="C12418" s="127">
        <v>6463534.8300000001</v>
      </c>
      <c r="D12418" s="103" t="s">
        <v>167</v>
      </c>
      <c r="E12418" s="125">
        <v>704.39300000000003</v>
      </c>
      <c r="F12418" s="125">
        <v>0.60300000000006504</v>
      </c>
      <c r="G12418" s="103" t="s">
        <v>167</v>
      </c>
      <c r="H12418" s="119">
        <f t="shared" si="3567"/>
        <v>1.4030000000000651</v>
      </c>
      <c r="I12418" s="125" t="s">
        <v>7853</v>
      </c>
      <c r="J12418" s="125">
        <v>73319.05</v>
      </c>
      <c r="L12418" s="118">
        <v>0.7</v>
      </c>
    </row>
    <row r="12419" spans="1:12" x14ac:dyDescent="0.2">
      <c r="D12419" s="103"/>
      <c r="G12419" s="103"/>
    </row>
    <row r="12420" spans="1:12" x14ac:dyDescent="0.2">
      <c r="A12420" s="126">
        <v>4638</v>
      </c>
      <c r="B12420" s="127">
        <v>972028.772</v>
      </c>
      <c r="C12420" s="127">
        <v>6463530.1330000004</v>
      </c>
      <c r="D12420" s="103" t="s">
        <v>167</v>
      </c>
      <c r="E12420" s="125">
        <v>704.12900000000002</v>
      </c>
      <c r="F12420" s="125">
        <v>0.48000000000001802</v>
      </c>
      <c r="G12420" s="103" t="s">
        <v>167</v>
      </c>
      <c r="H12420" s="119">
        <f t="shared" si="3567"/>
        <v>1.280000000000018</v>
      </c>
      <c r="I12420" s="125" t="s">
        <v>7854</v>
      </c>
      <c r="J12420" s="125">
        <v>73324.03</v>
      </c>
      <c r="L12420" s="118">
        <v>0.7</v>
      </c>
    </row>
    <row r="12421" spans="1:12" x14ac:dyDescent="0.2">
      <c r="D12421" s="103"/>
      <c r="G12421" s="103"/>
    </row>
    <row r="12422" spans="1:12" x14ac:dyDescent="0.2">
      <c r="A12422" s="126" t="s">
        <v>7855</v>
      </c>
      <c r="B12422" s="127">
        <v>972029.08200000005</v>
      </c>
      <c r="C12422" s="127">
        <v>6463527.7769999998</v>
      </c>
      <c r="D12422" s="103" t="s">
        <v>167</v>
      </c>
      <c r="E12422" s="125">
        <v>704.00800000000004</v>
      </c>
      <c r="F12422" s="125">
        <v>0.45100000000002199</v>
      </c>
      <c r="G12422" s="103" t="s">
        <v>167</v>
      </c>
      <c r="H12422" s="119">
        <f t="shared" si="3567"/>
        <v>1.2510000000000221</v>
      </c>
      <c r="I12422" s="125" t="s">
        <v>7856</v>
      </c>
      <c r="J12422" s="125">
        <v>73326.399999999994</v>
      </c>
      <c r="L12422" s="118">
        <v>0.7</v>
      </c>
    </row>
    <row r="12423" spans="1:12" x14ac:dyDescent="0.2">
      <c r="D12423" s="103"/>
      <c r="G12423" s="103"/>
    </row>
    <row r="12424" spans="1:12" x14ac:dyDescent="0.2">
      <c r="A12424" s="126" t="s">
        <v>7857</v>
      </c>
      <c r="B12424" s="127">
        <v>972029.02</v>
      </c>
      <c r="C12424" s="127">
        <v>6463526.0219999999</v>
      </c>
      <c r="D12424" s="103" t="s">
        <v>167</v>
      </c>
      <c r="E12424" s="125">
        <v>703.89300000000003</v>
      </c>
      <c r="F12424" s="125">
        <v>0.465000000000032</v>
      </c>
      <c r="G12424" s="103" t="s">
        <v>167</v>
      </c>
      <c r="H12424" s="119">
        <f t="shared" si="3567"/>
        <v>0.99500000000003197</v>
      </c>
      <c r="I12424" s="125" t="s">
        <v>7858</v>
      </c>
      <c r="J12424" s="125">
        <v>73328.160000000003</v>
      </c>
      <c r="L12424" s="118">
        <v>0.43</v>
      </c>
    </row>
    <row r="12425" spans="1:12" x14ac:dyDescent="0.2">
      <c r="D12425" s="103"/>
      <c r="G12425" s="103"/>
    </row>
    <row r="12426" spans="1:12" x14ac:dyDescent="0.2">
      <c r="A12426" s="126" t="s">
        <v>7859</v>
      </c>
      <c r="B12426" s="127">
        <v>972027.91</v>
      </c>
      <c r="C12426" s="127">
        <v>6463519.6399999997</v>
      </c>
      <c r="D12426" s="103" t="s">
        <v>167</v>
      </c>
      <c r="E12426" s="125">
        <v>703.55899999999997</v>
      </c>
      <c r="F12426" s="125">
        <v>0.497999999999934</v>
      </c>
      <c r="G12426" s="103" t="s">
        <v>167</v>
      </c>
      <c r="H12426" s="119">
        <f t="shared" si="3567"/>
        <v>1.0279999999999341</v>
      </c>
      <c r="I12426" s="125" t="s">
        <v>7860</v>
      </c>
      <c r="J12426" s="125">
        <v>73334.64</v>
      </c>
      <c r="L12426" s="118">
        <v>0.43</v>
      </c>
    </row>
    <row r="12427" spans="1:12" x14ac:dyDescent="0.2">
      <c r="D12427" s="103"/>
      <c r="G12427" s="103"/>
    </row>
    <row r="12428" spans="1:12" x14ac:dyDescent="0.2">
      <c r="A12428" s="126" t="s">
        <v>7861</v>
      </c>
      <c r="B12428" s="127">
        <v>972025.66</v>
      </c>
      <c r="C12428" s="127">
        <v>6463513.0130000003</v>
      </c>
      <c r="D12428" s="103" t="s">
        <v>167</v>
      </c>
      <c r="E12428" s="125">
        <v>703.351</v>
      </c>
      <c r="F12428" s="125">
        <v>0.52999999999997305</v>
      </c>
      <c r="G12428" s="103" t="s">
        <v>167</v>
      </c>
      <c r="H12428" s="119">
        <f t="shared" si="3567"/>
        <v>1.0599999999999732</v>
      </c>
      <c r="I12428" s="125" t="s">
        <v>7862</v>
      </c>
      <c r="J12428" s="125">
        <v>73341.63</v>
      </c>
      <c r="L12428" s="118">
        <v>0.43</v>
      </c>
    </row>
    <row r="12429" spans="1:12" x14ac:dyDescent="0.2">
      <c r="D12429" s="103"/>
      <c r="G12429" s="103"/>
    </row>
    <row r="12430" spans="1:12" x14ac:dyDescent="0.2">
      <c r="A12430" s="126">
        <v>4639</v>
      </c>
      <c r="B12430" s="127">
        <v>972024.06700000004</v>
      </c>
      <c r="C12430" s="127">
        <v>6463507.8810000001</v>
      </c>
      <c r="D12430" s="103" t="s">
        <v>167</v>
      </c>
      <c r="E12430" s="125">
        <v>703.26499999999999</v>
      </c>
      <c r="F12430" s="125">
        <v>0.36900000000002797</v>
      </c>
      <c r="G12430" s="103" t="s">
        <v>167</v>
      </c>
      <c r="H12430" s="119">
        <f t="shared" si="3567"/>
        <v>0.89900000000002789</v>
      </c>
      <c r="I12430" s="125" t="s">
        <v>7863</v>
      </c>
      <c r="J12430" s="125">
        <v>73347</v>
      </c>
      <c r="L12430" s="118">
        <v>0.43</v>
      </c>
    </row>
    <row r="12431" spans="1:12" x14ac:dyDescent="0.2">
      <c r="D12431" s="103"/>
      <c r="G12431" s="103"/>
    </row>
    <row r="12432" spans="1:12" x14ac:dyDescent="0.2">
      <c r="A12432" s="126" t="s">
        <v>7864</v>
      </c>
      <c r="B12432" s="127">
        <v>972022.12600000005</v>
      </c>
      <c r="C12432" s="127">
        <v>6463502.1179999998</v>
      </c>
      <c r="D12432" s="103" t="s">
        <v>167</v>
      </c>
      <c r="E12432" s="125">
        <v>703.23800000000006</v>
      </c>
      <c r="F12432" s="125">
        <v>0.34600000000000403</v>
      </c>
      <c r="G12432" s="103" t="s">
        <v>167</v>
      </c>
      <c r="H12432" s="119">
        <f t="shared" si="3567"/>
        <v>0.876000000000004</v>
      </c>
      <c r="I12432" s="125" t="s">
        <v>7865</v>
      </c>
      <c r="J12432" s="125">
        <v>73353.08</v>
      </c>
      <c r="L12432" s="118">
        <v>0.43</v>
      </c>
    </row>
    <row r="12433" spans="1:12" x14ac:dyDescent="0.2">
      <c r="D12433" s="103"/>
      <c r="G12433" s="103"/>
    </row>
    <row r="12434" spans="1:12" x14ac:dyDescent="0.2">
      <c r="A12434" s="126">
        <v>4640</v>
      </c>
      <c r="B12434" s="127">
        <v>972020.12699999998</v>
      </c>
      <c r="C12434" s="127">
        <v>6463495.0889999997</v>
      </c>
      <c r="D12434" s="103" t="s">
        <v>167</v>
      </c>
      <c r="E12434" s="125">
        <v>704.07</v>
      </c>
      <c r="F12434" s="125">
        <v>0.30400000000008698</v>
      </c>
      <c r="G12434" s="103" t="s">
        <v>167</v>
      </c>
      <c r="H12434" s="119">
        <f t="shared" si="3567"/>
        <v>0.83400000000008701</v>
      </c>
      <c r="I12434" s="125" t="s">
        <v>7866</v>
      </c>
      <c r="J12434" s="125">
        <v>73360.44</v>
      </c>
      <c r="L12434" s="118">
        <v>0.43</v>
      </c>
    </row>
    <row r="12435" spans="1:12" x14ac:dyDescent="0.2">
      <c r="D12435" s="103"/>
      <c r="G12435" s="103"/>
    </row>
    <row r="12436" spans="1:12" x14ac:dyDescent="0.2">
      <c r="A12436" s="126" t="s">
        <v>7867</v>
      </c>
      <c r="B12436" s="127">
        <v>972016.09699999995</v>
      </c>
      <c r="C12436" s="127">
        <v>6463484.6509999996</v>
      </c>
      <c r="D12436" s="103" t="s">
        <v>167</v>
      </c>
      <c r="E12436" s="125">
        <v>703.60400000000004</v>
      </c>
      <c r="F12436" s="125">
        <v>1.0049999999999999</v>
      </c>
      <c r="G12436" s="103" t="s">
        <v>167</v>
      </c>
      <c r="H12436" s="119">
        <f t="shared" si="3567"/>
        <v>1.8049999999999999</v>
      </c>
      <c r="I12436" s="125" t="s">
        <v>7868</v>
      </c>
      <c r="J12436" s="125">
        <v>73371.7</v>
      </c>
      <c r="L12436" s="118">
        <v>0.7</v>
      </c>
    </row>
    <row r="12437" spans="1:12" x14ac:dyDescent="0.2">
      <c r="D12437" s="103"/>
      <c r="G12437" s="103"/>
    </row>
    <row r="12438" spans="1:12" x14ac:dyDescent="0.2">
      <c r="A12438" s="126" t="s">
        <v>7869</v>
      </c>
      <c r="B12438" s="127">
        <v>972013.76</v>
      </c>
      <c r="C12438" s="127">
        <v>6463479.6270000003</v>
      </c>
      <c r="D12438" s="103" t="s">
        <v>167</v>
      </c>
      <c r="E12438" s="125">
        <v>703.976</v>
      </c>
      <c r="F12438" s="125">
        <v>1.3210000000000299</v>
      </c>
      <c r="G12438" s="103" t="s">
        <v>167</v>
      </c>
      <c r="H12438" s="119">
        <f t="shared" si="3567"/>
        <v>2.1210000000000302</v>
      </c>
      <c r="I12438" s="125" t="s">
        <v>7870</v>
      </c>
      <c r="J12438" s="125">
        <v>73377.259999999995</v>
      </c>
      <c r="L12438" s="118">
        <v>0.7</v>
      </c>
    </row>
    <row r="12439" spans="1:12" x14ac:dyDescent="0.2">
      <c r="D12439" s="103"/>
      <c r="G12439" s="103"/>
    </row>
    <row r="12440" spans="1:12" x14ac:dyDescent="0.2">
      <c r="A12440" s="126">
        <v>4641</v>
      </c>
      <c r="B12440" s="127">
        <v>972010.81099999999</v>
      </c>
      <c r="C12440" s="127">
        <v>6463474.9040000001</v>
      </c>
      <c r="D12440" s="103" t="s">
        <v>167</v>
      </c>
      <c r="E12440" s="125">
        <v>704.49699999999996</v>
      </c>
      <c r="F12440" s="125">
        <v>1.1329999999999201</v>
      </c>
      <c r="G12440" s="103" t="s">
        <v>167</v>
      </c>
      <c r="H12440" s="119">
        <f t="shared" si="3567"/>
        <v>1.9329999999999201</v>
      </c>
      <c r="I12440" s="125" t="s">
        <v>7871</v>
      </c>
      <c r="J12440" s="125">
        <v>73382.87</v>
      </c>
      <c r="L12440" s="118">
        <v>0.7</v>
      </c>
    </row>
    <row r="12441" spans="1:12" x14ac:dyDescent="0.2">
      <c r="D12441" s="103"/>
      <c r="G12441" s="103"/>
    </row>
    <row r="12442" spans="1:12" x14ac:dyDescent="0.2">
      <c r="A12442" s="126" t="s">
        <v>7872</v>
      </c>
      <c r="B12442" s="127">
        <v>972007.3</v>
      </c>
      <c r="C12442" s="127">
        <v>6463470.9649999999</v>
      </c>
      <c r="D12442" s="103" t="s">
        <v>167</v>
      </c>
      <c r="E12442" s="125">
        <v>705.053</v>
      </c>
      <c r="F12442" s="125">
        <v>0.828999999999951</v>
      </c>
      <c r="G12442" s="103" t="s">
        <v>167</v>
      </c>
      <c r="H12442" s="119">
        <f t="shared" si="3567"/>
        <v>1.6289999999999512</v>
      </c>
      <c r="I12442" s="125" t="s">
        <v>7873</v>
      </c>
      <c r="J12442" s="125">
        <v>73388.22</v>
      </c>
      <c r="L12442" s="118">
        <v>0.7</v>
      </c>
    </row>
    <row r="12443" spans="1:12" x14ac:dyDescent="0.2">
      <c r="D12443" s="103"/>
      <c r="G12443" s="103"/>
    </row>
    <row r="12444" spans="1:12" x14ac:dyDescent="0.2">
      <c r="A12444" s="126" t="s">
        <v>7874</v>
      </c>
      <c r="B12444" s="127">
        <v>972002.81099999999</v>
      </c>
      <c r="C12444" s="127">
        <v>6463467.7110000001</v>
      </c>
      <c r="D12444" s="103" t="s">
        <v>167</v>
      </c>
      <c r="E12444" s="125">
        <v>705.56899999999996</v>
      </c>
      <c r="F12444" s="125">
        <v>0.45599999999990398</v>
      </c>
      <c r="G12444" s="103" t="s">
        <v>167</v>
      </c>
      <c r="H12444" s="119">
        <f t="shared" si="3567"/>
        <v>1.2559999999999041</v>
      </c>
      <c r="I12444" s="125" t="s">
        <v>7875</v>
      </c>
      <c r="J12444" s="125">
        <v>73393.84</v>
      </c>
      <c r="L12444" s="118">
        <v>0.7</v>
      </c>
    </row>
    <row r="12445" spans="1:12" x14ac:dyDescent="0.2">
      <c r="D12445" s="103"/>
      <c r="G12445" s="103"/>
    </row>
    <row r="12446" spans="1:12" x14ac:dyDescent="0.2">
      <c r="A12446" s="126" t="s">
        <v>7876</v>
      </c>
      <c r="B12446" s="127">
        <v>971996.73300000001</v>
      </c>
      <c r="C12446" s="127">
        <v>6463464.7189999996</v>
      </c>
      <c r="D12446" s="103" t="s">
        <v>167</v>
      </c>
      <c r="E12446" s="125">
        <v>706.125</v>
      </c>
      <c r="F12446" s="125">
        <v>0.55299999999999705</v>
      </c>
      <c r="G12446" s="103" t="s">
        <v>167</v>
      </c>
      <c r="H12446" s="119">
        <f t="shared" si="3567"/>
        <v>1.3529999999999971</v>
      </c>
      <c r="I12446" s="125" t="s">
        <v>7877</v>
      </c>
      <c r="J12446" s="125">
        <v>73400.639999999999</v>
      </c>
      <c r="L12446" s="118">
        <v>0.7</v>
      </c>
    </row>
    <row r="12447" spans="1:12" x14ac:dyDescent="0.2">
      <c r="D12447" s="103"/>
      <c r="G12447" s="103"/>
    </row>
    <row r="12448" spans="1:12" x14ac:dyDescent="0.2">
      <c r="A12448" s="126">
        <v>4642</v>
      </c>
      <c r="B12448" s="127">
        <v>971991.86100000003</v>
      </c>
      <c r="C12448" s="127">
        <v>6463462.7740000002</v>
      </c>
      <c r="D12448" s="103" t="s">
        <v>167</v>
      </c>
      <c r="E12448" s="125">
        <v>706.54200000000003</v>
      </c>
      <c r="F12448" s="125">
        <v>0.59100000000000796</v>
      </c>
      <c r="G12448" s="103" t="s">
        <v>167</v>
      </c>
      <c r="H12448" s="119">
        <f t="shared" si="3567"/>
        <v>1.391000000000008</v>
      </c>
      <c r="I12448" s="125" t="s">
        <v>7878</v>
      </c>
      <c r="J12448" s="125">
        <v>73405.899999999994</v>
      </c>
      <c r="L12448" s="118">
        <v>0.7</v>
      </c>
    </row>
    <row r="12449" spans="1:12" x14ac:dyDescent="0.2">
      <c r="D12449" s="103"/>
      <c r="G12449" s="103"/>
    </row>
    <row r="12450" spans="1:12" x14ac:dyDescent="0.2">
      <c r="A12450" s="126" t="s">
        <v>7879</v>
      </c>
      <c r="B12450" s="127">
        <v>971981.31400000001</v>
      </c>
      <c r="C12450" s="127">
        <v>6463459.2300000004</v>
      </c>
      <c r="D12450" s="103" t="s">
        <v>167</v>
      </c>
      <c r="E12450" s="125">
        <v>706.85299999999995</v>
      </c>
      <c r="F12450" s="125">
        <v>0.50999999999999102</v>
      </c>
      <c r="G12450" s="103" t="s">
        <v>167</v>
      </c>
      <c r="H12450" s="119">
        <f t="shared" si="3567"/>
        <v>1.3099999999999912</v>
      </c>
      <c r="I12450" s="125" t="s">
        <v>7880</v>
      </c>
      <c r="J12450" s="125">
        <v>73417.039999999994</v>
      </c>
      <c r="L12450" s="118">
        <v>0.7</v>
      </c>
    </row>
    <row r="12451" spans="1:12" x14ac:dyDescent="0.2">
      <c r="D12451" s="103"/>
      <c r="G12451" s="103"/>
    </row>
    <row r="12452" spans="1:12" x14ac:dyDescent="0.2">
      <c r="A12452" s="126">
        <v>4643</v>
      </c>
      <c r="B12452" s="127">
        <v>971973.80200000003</v>
      </c>
      <c r="C12452" s="127">
        <v>6463457.1500000004</v>
      </c>
      <c r="D12452" s="103" t="s">
        <v>167</v>
      </c>
      <c r="E12452" s="125">
        <v>706.59799999999996</v>
      </c>
      <c r="F12452" s="125">
        <v>0.48399999999992399</v>
      </c>
      <c r="G12452" s="103" t="s">
        <v>167</v>
      </c>
      <c r="H12452" s="119">
        <f t="shared" si="3567"/>
        <v>1.2839999999999241</v>
      </c>
      <c r="I12452" s="125" t="s">
        <v>7881</v>
      </c>
      <c r="J12452" s="125">
        <v>73424.850000000006</v>
      </c>
      <c r="L12452" s="118">
        <v>0.7</v>
      </c>
    </row>
    <row r="12453" spans="1:12" x14ac:dyDescent="0.2">
      <c r="D12453" s="103"/>
      <c r="G12453" s="103"/>
    </row>
    <row r="12454" spans="1:12" x14ac:dyDescent="0.2">
      <c r="A12454" s="126" t="s">
        <v>7882</v>
      </c>
      <c r="B12454" s="127">
        <v>971968.51800000004</v>
      </c>
      <c r="C12454" s="127">
        <v>6463456.4699999997</v>
      </c>
      <c r="D12454" s="103" t="s">
        <v>167</v>
      </c>
      <c r="E12454" s="125">
        <v>706.22400000000005</v>
      </c>
      <c r="F12454" s="125">
        <v>0.50400000000001899</v>
      </c>
      <c r="G12454" s="103" t="s">
        <v>167</v>
      </c>
      <c r="H12454" s="119">
        <f t="shared" si="3567"/>
        <v>1.3040000000000189</v>
      </c>
      <c r="I12454" s="125" t="s">
        <v>7883</v>
      </c>
      <c r="J12454" s="125">
        <v>73430.19</v>
      </c>
      <c r="L12454" s="118">
        <v>0.7</v>
      </c>
    </row>
    <row r="12455" spans="1:12" x14ac:dyDescent="0.2">
      <c r="D12455" s="103"/>
      <c r="G12455" s="103"/>
    </row>
    <row r="12456" spans="1:12" x14ac:dyDescent="0.2">
      <c r="A12456" s="126" t="s">
        <v>7884</v>
      </c>
      <c r="B12456" s="127">
        <v>971963.17599999998</v>
      </c>
      <c r="C12456" s="127">
        <v>6463455.9809999997</v>
      </c>
      <c r="D12456" s="103" t="s">
        <v>167</v>
      </c>
      <c r="E12456" s="125">
        <v>705.71799999999996</v>
      </c>
      <c r="F12456" s="125">
        <v>0.49699999999995698</v>
      </c>
      <c r="G12456" s="103" t="s">
        <v>167</v>
      </c>
      <c r="H12456" s="119">
        <f t="shared" si="3567"/>
        <v>1.2969999999999571</v>
      </c>
      <c r="I12456" s="125" t="s">
        <v>7885</v>
      </c>
      <c r="J12456" s="125">
        <v>73435.58</v>
      </c>
      <c r="L12456" s="118">
        <v>0.7</v>
      </c>
    </row>
    <row r="12457" spans="1:12" x14ac:dyDescent="0.2">
      <c r="D12457" s="103"/>
      <c r="G12457" s="103"/>
    </row>
    <row r="12458" spans="1:12" x14ac:dyDescent="0.2">
      <c r="A12458" s="126" t="s">
        <v>7886</v>
      </c>
      <c r="B12458" s="127">
        <v>971956.38899999997</v>
      </c>
      <c r="C12458" s="127">
        <v>6463455.5710000005</v>
      </c>
      <c r="D12458" s="103" t="s">
        <v>167</v>
      </c>
      <c r="E12458" s="125">
        <v>705.03200000000004</v>
      </c>
      <c r="F12458" s="125">
        <v>0.54300000000000603</v>
      </c>
      <c r="G12458" s="103" t="s">
        <v>167</v>
      </c>
      <c r="H12458" s="119">
        <f t="shared" si="3567"/>
        <v>1.3430000000000062</v>
      </c>
      <c r="I12458" s="125" t="s">
        <v>7887</v>
      </c>
      <c r="J12458" s="125">
        <v>73442.42</v>
      </c>
      <c r="L12458" s="118">
        <v>0.7</v>
      </c>
    </row>
    <row r="12459" spans="1:12" x14ac:dyDescent="0.2">
      <c r="D12459" s="103"/>
      <c r="G12459" s="103"/>
    </row>
    <row r="12460" spans="1:12" x14ac:dyDescent="0.2">
      <c r="A12460" s="126">
        <v>4644</v>
      </c>
      <c r="B12460" s="127">
        <v>971950.71400000004</v>
      </c>
      <c r="C12460" s="127">
        <v>6463455.6200000001</v>
      </c>
      <c r="D12460" s="103" t="s">
        <v>167</v>
      </c>
      <c r="E12460" s="125">
        <v>704.50400000000002</v>
      </c>
      <c r="F12460" s="125">
        <v>0.54500000000007298</v>
      </c>
      <c r="G12460" s="103" t="s">
        <v>167</v>
      </c>
      <c r="H12460" s="119">
        <f t="shared" si="3567"/>
        <v>1.345000000000073</v>
      </c>
      <c r="I12460" s="125" t="s">
        <v>7888</v>
      </c>
      <c r="J12460" s="125">
        <v>73448.12</v>
      </c>
      <c r="L12460" s="118">
        <v>0.7</v>
      </c>
    </row>
    <row r="12461" spans="1:12" x14ac:dyDescent="0.2">
      <c r="D12461" s="103"/>
      <c r="G12461" s="103"/>
    </row>
    <row r="12462" spans="1:12" x14ac:dyDescent="0.2">
      <c r="A12462" s="126" t="s">
        <v>7889</v>
      </c>
      <c r="B12462" s="127">
        <v>971941.78799999994</v>
      </c>
      <c r="C12462" s="127">
        <v>6463456.3499999996</v>
      </c>
      <c r="D12462" s="103" t="s">
        <v>167</v>
      </c>
      <c r="E12462" s="125">
        <v>703.93</v>
      </c>
      <c r="F12462" s="125">
        <v>0.62699999999995304</v>
      </c>
      <c r="G12462" s="103" t="s">
        <v>167</v>
      </c>
      <c r="H12462" s="119">
        <f t="shared" si="3567"/>
        <v>1.426999999999953</v>
      </c>
      <c r="I12462" s="125" t="s">
        <v>7890</v>
      </c>
      <c r="J12462" s="125">
        <v>73457.100000000006</v>
      </c>
      <c r="L12462" s="118">
        <v>0.7</v>
      </c>
    </row>
    <row r="12463" spans="1:12" x14ac:dyDescent="0.2">
      <c r="D12463" s="103"/>
      <c r="G12463" s="103"/>
    </row>
    <row r="12464" spans="1:12" x14ac:dyDescent="0.2">
      <c r="A12464" s="126" t="s">
        <v>7891</v>
      </c>
      <c r="B12464" s="127">
        <v>971937.49300000002</v>
      </c>
      <c r="C12464" s="127">
        <v>6463457.0470000003</v>
      </c>
      <c r="D12464" s="103" t="s">
        <v>167</v>
      </c>
      <c r="E12464" s="125">
        <v>703.74099999999999</v>
      </c>
      <c r="F12464" s="125">
        <v>0.58199999999999397</v>
      </c>
      <c r="G12464" s="103" t="s">
        <v>167</v>
      </c>
      <c r="H12464" s="119">
        <f t="shared" si="3567"/>
        <v>1.1119999999999941</v>
      </c>
      <c r="I12464" s="125" t="s">
        <v>7892</v>
      </c>
      <c r="J12464" s="125">
        <v>73461.460000000006</v>
      </c>
      <c r="L12464" s="118">
        <v>0.43</v>
      </c>
    </row>
    <row r="12465" spans="1:12" x14ac:dyDescent="0.2">
      <c r="D12465" s="103"/>
      <c r="G12465" s="103"/>
    </row>
    <row r="12466" spans="1:12" x14ac:dyDescent="0.2">
      <c r="A12466" s="126">
        <v>4645</v>
      </c>
      <c r="B12466" s="127">
        <v>971932.37</v>
      </c>
      <c r="C12466" s="127">
        <v>6463457.5530000003</v>
      </c>
      <c r="D12466" s="103" t="s">
        <v>167</v>
      </c>
      <c r="E12466" s="125">
        <v>703.62099999999998</v>
      </c>
      <c r="F12466" s="125">
        <v>0.523000000000025</v>
      </c>
      <c r="G12466" s="103" t="s">
        <v>167</v>
      </c>
      <c r="H12466" s="119">
        <f t="shared" si="3567"/>
        <v>1.053000000000025</v>
      </c>
      <c r="I12466" s="125" t="s">
        <v>7893</v>
      </c>
      <c r="J12466" s="125">
        <v>73466.600000000006</v>
      </c>
      <c r="L12466" s="118">
        <v>0.43</v>
      </c>
    </row>
    <row r="12467" spans="1:12" x14ac:dyDescent="0.2">
      <c r="D12467" s="103"/>
      <c r="G12467" s="103"/>
    </row>
    <row r="12468" spans="1:12" x14ac:dyDescent="0.2">
      <c r="A12468" s="126" t="s">
        <v>7894</v>
      </c>
      <c r="B12468" s="127">
        <v>971927.03899999999</v>
      </c>
      <c r="C12468" s="127">
        <v>6463458.1119999997</v>
      </c>
      <c r="D12468" s="103" t="s">
        <v>167</v>
      </c>
      <c r="E12468" s="125">
        <v>703.63099999999997</v>
      </c>
      <c r="F12468" s="125">
        <v>0.59100000000000796</v>
      </c>
      <c r="G12468" s="103" t="s">
        <v>167</v>
      </c>
      <c r="H12468" s="119">
        <f t="shared" si="3567"/>
        <v>1.121000000000008</v>
      </c>
      <c r="I12468" s="125" t="s">
        <v>7895</v>
      </c>
      <c r="J12468" s="125">
        <v>73471.97</v>
      </c>
      <c r="L12468" s="118">
        <v>0.43</v>
      </c>
    </row>
    <row r="12469" spans="1:12" x14ac:dyDescent="0.2">
      <c r="D12469" s="103"/>
      <c r="G12469" s="103"/>
    </row>
    <row r="12470" spans="1:12" ht="15" x14ac:dyDescent="0.25">
      <c r="A12470" s="126" t="s">
        <v>7896</v>
      </c>
      <c r="B12470" s="127">
        <v>971920.18900000001</v>
      </c>
      <c r="C12470" s="127">
        <v>6463458.0810000002</v>
      </c>
      <c r="D12470" s="103" t="s">
        <v>167</v>
      </c>
      <c r="E12470" s="125">
        <v>703.49599999999998</v>
      </c>
      <c r="F12470" s="125">
        <v>0.40899999999999198</v>
      </c>
      <c r="G12470" s="103" t="s">
        <v>167</v>
      </c>
      <c r="H12470" s="119">
        <f t="shared" si="3567"/>
        <v>0.93899999999999195</v>
      </c>
      <c r="I12470" s="125" t="s">
        <v>7897</v>
      </c>
      <c r="J12470" s="125">
        <v>73513.820000000007</v>
      </c>
      <c r="K12470" s="129" t="s">
        <v>7904</v>
      </c>
      <c r="L12470" s="118">
        <v>0.43</v>
      </c>
    </row>
    <row r="12471" spans="1:12" x14ac:dyDescent="0.2">
      <c r="D12471" s="103"/>
      <c r="G12471" s="103"/>
    </row>
    <row r="12472" spans="1:12" x14ac:dyDescent="0.2">
      <c r="A12472" s="126" t="s">
        <v>7898</v>
      </c>
      <c r="B12472" s="127">
        <v>971915.81099999999</v>
      </c>
      <c r="C12472" s="127">
        <v>6463457.3760000002</v>
      </c>
      <c r="D12472" s="103" t="s">
        <v>167</v>
      </c>
      <c r="E12472" s="125">
        <v>703.40800000000002</v>
      </c>
      <c r="F12472" s="125">
        <v>0.52700000000004399</v>
      </c>
      <c r="G12472" s="103" t="s">
        <v>167</v>
      </c>
      <c r="H12472" s="119">
        <f t="shared" si="3567"/>
        <v>1.0570000000000441</v>
      </c>
      <c r="I12472" s="125" t="s">
        <v>7899</v>
      </c>
      <c r="J12472" s="125">
        <v>73518.259999999995</v>
      </c>
      <c r="L12472" s="118">
        <v>0.43</v>
      </c>
    </row>
    <row r="12473" spans="1:12" x14ac:dyDescent="0.2">
      <c r="D12473" s="103"/>
      <c r="G12473" s="103"/>
    </row>
    <row r="12474" spans="1:12" x14ac:dyDescent="0.2">
      <c r="A12474" s="126">
        <v>4646</v>
      </c>
      <c r="B12474" s="127">
        <v>971912.41299999994</v>
      </c>
      <c r="C12474" s="127">
        <v>6463455.8049999997</v>
      </c>
      <c r="D12474" s="103" t="s">
        <v>167</v>
      </c>
      <c r="E12474" s="125">
        <v>703.36800000000005</v>
      </c>
      <c r="F12474" s="125">
        <v>0.84500000000002695</v>
      </c>
      <c r="G12474" s="103" t="s">
        <v>167</v>
      </c>
      <c r="H12474" s="119">
        <f t="shared" si="3567"/>
        <v>1.3750000000000271</v>
      </c>
      <c r="I12474" s="125" t="s">
        <v>7900</v>
      </c>
      <c r="J12474" s="125">
        <v>73522.039999999994</v>
      </c>
      <c r="L12474" s="118">
        <v>0.43</v>
      </c>
    </row>
    <row r="12475" spans="1:12" x14ac:dyDescent="0.2">
      <c r="D12475" s="103"/>
      <c r="G12475" s="103"/>
    </row>
    <row r="12476" spans="1:12" x14ac:dyDescent="0.2">
      <c r="A12476" s="126" t="s">
        <v>7901</v>
      </c>
      <c r="B12476" s="127">
        <v>971908.90399999998</v>
      </c>
      <c r="C12476" s="127">
        <v>6463452.9500000002</v>
      </c>
      <c r="D12476" s="103" t="s">
        <v>167</v>
      </c>
      <c r="E12476" s="125">
        <v>703.4</v>
      </c>
      <c r="F12476" s="125">
        <v>1.2549999999999999</v>
      </c>
      <c r="G12476" s="103" t="s">
        <v>167</v>
      </c>
      <c r="H12476" s="119">
        <f t="shared" si="3567"/>
        <v>1.7849999999999999</v>
      </c>
      <c r="I12476" s="125" t="s">
        <v>7902</v>
      </c>
      <c r="J12476" s="125">
        <v>73526.58</v>
      </c>
      <c r="L12476" s="118">
        <v>0.43</v>
      </c>
    </row>
    <row r="12477" spans="1:12" x14ac:dyDescent="0.2">
      <c r="D12477" s="103"/>
      <c r="G12477" s="103"/>
    </row>
    <row r="12478" spans="1:12" x14ac:dyDescent="0.2">
      <c r="A12478" s="126">
        <v>4647</v>
      </c>
      <c r="B12478" s="127">
        <v>971906.57200000004</v>
      </c>
      <c r="C12478" s="127">
        <v>6463450.5959999999</v>
      </c>
      <c r="D12478" s="103" t="s">
        <v>167</v>
      </c>
      <c r="E12478" s="125">
        <v>703.42499999999995</v>
      </c>
      <c r="F12478" s="125">
        <v>1.33899999999994</v>
      </c>
      <c r="G12478" s="103" t="s">
        <v>167</v>
      </c>
      <c r="H12478" s="119">
        <f t="shared" ref="H12478" si="3568">F12478+L12478+0.1</f>
        <v>1.86899999999994</v>
      </c>
      <c r="I12478" s="125" t="s">
        <v>7903</v>
      </c>
      <c r="J12478" s="125">
        <v>73529.89</v>
      </c>
      <c r="L12478" s="118">
        <v>0.43</v>
      </c>
    </row>
    <row r="12479" spans="1:12" x14ac:dyDescent="0.2">
      <c r="D12479" s="103"/>
      <c r="G12479" s="103"/>
    </row>
    <row r="12480" spans="1:12" x14ac:dyDescent="0.2">
      <c r="A12480" s="126">
        <v>4700</v>
      </c>
      <c r="B12480" s="127">
        <v>971897.29</v>
      </c>
      <c r="C12480" s="127">
        <v>6463441.6440000003</v>
      </c>
      <c r="D12480" s="103" t="s">
        <v>167</v>
      </c>
      <c r="E12480" s="125">
        <v>703.62099999999998</v>
      </c>
      <c r="F12480" s="125">
        <v>1.4230000000000018</v>
      </c>
      <c r="G12480" s="103" t="s">
        <v>167</v>
      </c>
      <c r="H12480" s="119">
        <f t="shared" ref="H12480:H12540" si="3569">F12480+L12480+0.1</f>
        <v>1.9530000000000018</v>
      </c>
      <c r="I12480" s="125" t="s">
        <v>7905</v>
      </c>
      <c r="J12480" s="125">
        <v>73542.789999999994</v>
      </c>
      <c r="L12480" s="118">
        <v>0.43</v>
      </c>
    </row>
    <row r="12481" spans="1:12" x14ac:dyDescent="0.2">
      <c r="D12481" s="103"/>
      <c r="G12481" s="103"/>
    </row>
    <row r="12482" spans="1:12" x14ac:dyDescent="0.2">
      <c r="A12482" s="126" t="s">
        <v>7906</v>
      </c>
      <c r="B12482" s="127">
        <v>971895.02399999998</v>
      </c>
      <c r="C12482" s="127">
        <v>6463439.142</v>
      </c>
      <c r="D12482" s="103" t="s">
        <v>167</v>
      </c>
      <c r="E12482" s="125">
        <v>703.61099999999999</v>
      </c>
      <c r="F12482" s="125">
        <v>1.4410000000000309</v>
      </c>
      <c r="G12482" s="103" t="s">
        <v>167</v>
      </c>
      <c r="H12482" s="119">
        <f t="shared" ref="H12482:H12542" si="3570">F12482+L12482+0.1</f>
        <v>1.9710000000000309</v>
      </c>
      <c r="I12482" s="125" t="s">
        <v>7907</v>
      </c>
      <c r="J12482" s="125">
        <v>73546.16</v>
      </c>
      <c r="L12482" s="118">
        <v>0.43</v>
      </c>
    </row>
    <row r="12483" spans="1:12" x14ac:dyDescent="0.2">
      <c r="D12483" s="103"/>
      <c r="G12483" s="103"/>
    </row>
    <row r="12484" spans="1:12" x14ac:dyDescent="0.2">
      <c r="A12484" s="126" t="s">
        <v>7908</v>
      </c>
      <c r="B12484" s="127">
        <v>971893.63500000001</v>
      </c>
      <c r="C12484" s="127">
        <v>6463437.0920000002</v>
      </c>
      <c r="D12484" s="103" t="s">
        <v>167</v>
      </c>
      <c r="E12484" s="125">
        <v>703.60699999999997</v>
      </c>
      <c r="F12484" s="125">
        <v>1.3869999999999436</v>
      </c>
      <c r="G12484" s="103" t="s">
        <v>167</v>
      </c>
      <c r="H12484" s="119">
        <f t="shared" si="3569"/>
        <v>1.9169999999999436</v>
      </c>
      <c r="I12484" s="125" t="s">
        <v>7909</v>
      </c>
      <c r="J12484" s="125">
        <v>73548.63</v>
      </c>
      <c r="L12484" s="118">
        <v>0.43</v>
      </c>
    </row>
    <row r="12485" spans="1:12" x14ac:dyDescent="0.2">
      <c r="D12485" s="103"/>
      <c r="G12485" s="103"/>
    </row>
    <row r="12486" spans="1:12" x14ac:dyDescent="0.2">
      <c r="A12486" s="126" t="s">
        <v>7910</v>
      </c>
      <c r="B12486" s="127">
        <v>971892.60199999996</v>
      </c>
      <c r="C12486" s="127">
        <v>6463434.2939999998</v>
      </c>
      <c r="D12486" s="103" t="s">
        <v>167</v>
      </c>
      <c r="E12486" s="125">
        <v>703.69</v>
      </c>
      <c r="F12486" s="125">
        <v>1.3440000000000509</v>
      </c>
      <c r="G12486" s="103" t="s">
        <v>167</v>
      </c>
      <c r="H12486" s="119">
        <f t="shared" si="3570"/>
        <v>1.874000000000051</v>
      </c>
      <c r="I12486" s="125" t="s">
        <v>7911</v>
      </c>
      <c r="J12486" s="125">
        <v>73551.62</v>
      </c>
      <c r="L12486" s="118">
        <v>0.43</v>
      </c>
    </row>
    <row r="12487" spans="1:12" x14ac:dyDescent="0.2">
      <c r="D12487" s="103"/>
      <c r="G12487" s="103"/>
    </row>
    <row r="12488" spans="1:12" x14ac:dyDescent="0.2">
      <c r="A12488" s="126" t="s">
        <v>7912</v>
      </c>
      <c r="B12488" s="127">
        <v>971892.14</v>
      </c>
      <c r="C12488" s="127">
        <v>6463431.2410000004</v>
      </c>
      <c r="D12488" s="103" t="s">
        <v>167</v>
      </c>
      <c r="E12488" s="125">
        <v>704.30399999999997</v>
      </c>
      <c r="F12488" s="125">
        <v>1.7490000000000236</v>
      </c>
      <c r="G12488" s="103" t="s">
        <v>167</v>
      </c>
      <c r="H12488" s="119">
        <f t="shared" si="3569"/>
        <v>2.2790000000000239</v>
      </c>
      <c r="I12488" s="125" t="s">
        <v>7913</v>
      </c>
      <c r="J12488" s="125">
        <v>73554.720000000001</v>
      </c>
      <c r="L12488" s="118">
        <v>0.43</v>
      </c>
    </row>
    <row r="12489" spans="1:12" x14ac:dyDescent="0.2">
      <c r="D12489" s="103"/>
      <c r="G12489" s="103"/>
    </row>
    <row r="12490" spans="1:12" x14ac:dyDescent="0.2">
      <c r="A12490" s="126">
        <v>4701</v>
      </c>
      <c r="B12490" s="127">
        <v>971891.95600000001</v>
      </c>
      <c r="C12490" s="127">
        <v>6463427.8439999996</v>
      </c>
      <c r="D12490" s="103" t="s">
        <v>167</v>
      </c>
      <c r="E12490" s="125">
        <v>705.18700000000001</v>
      </c>
      <c r="F12490" s="125">
        <v>2.0910000000000082</v>
      </c>
      <c r="G12490" s="103" t="s">
        <v>167</v>
      </c>
      <c r="H12490" s="119">
        <f t="shared" si="3570"/>
        <v>2.6210000000000084</v>
      </c>
      <c r="I12490" s="125" t="s">
        <v>7914</v>
      </c>
      <c r="J12490" s="125">
        <v>73558.17</v>
      </c>
      <c r="L12490" s="118">
        <v>0.43</v>
      </c>
    </row>
    <row r="12491" spans="1:12" x14ac:dyDescent="0.2">
      <c r="D12491" s="103"/>
      <c r="G12491" s="103"/>
    </row>
    <row r="12492" spans="1:12" x14ac:dyDescent="0.2">
      <c r="A12492" s="126" t="s">
        <v>7915</v>
      </c>
      <c r="B12492" s="127">
        <v>971892.32499999995</v>
      </c>
      <c r="C12492" s="127">
        <v>6463426.3269999996</v>
      </c>
      <c r="D12492" s="103" t="s">
        <v>167</v>
      </c>
      <c r="E12492" s="125">
        <v>705.64099999999996</v>
      </c>
      <c r="F12492" s="125">
        <v>2.30499999999995</v>
      </c>
      <c r="G12492" s="103" t="s">
        <v>167</v>
      </c>
      <c r="H12492" s="119">
        <f t="shared" si="3569"/>
        <v>2.8349999999999502</v>
      </c>
      <c r="I12492" s="125" t="s">
        <v>7916</v>
      </c>
      <c r="J12492" s="125">
        <v>73559.740000000005</v>
      </c>
      <c r="L12492" s="118">
        <v>0.43</v>
      </c>
    </row>
    <row r="12493" spans="1:12" x14ac:dyDescent="0.2">
      <c r="D12493" s="103"/>
      <c r="G12493" s="103"/>
    </row>
    <row r="12494" spans="1:12" x14ac:dyDescent="0.2">
      <c r="A12494" s="126" t="s">
        <v>7917</v>
      </c>
      <c r="B12494" s="127">
        <v>971893.24</v>
      </c>
      <c r="C12494" s="127">
        <v>6463424.0259999996</v>
      </c>
      <c r="D12494" s="103" t="s">
        <v>167</v>
      </c>
      <c r="E12494" s="125">
        <v>705.78700000000003</v>
      </c>
      <c r="F12494" s="125">
        <v>2.0230000000000246</v>
      </c>
      <c r="G12494" s="103" t="s">
        <v>167</v>
      </c>
      <c r="H12494" s="119">
        <f t="shared" si="3570"/>
        <v>2.5530000000000248</v>
      </c>
      <c r="I12494" s="125" t="s">
        <v>7918</v>
      </c>
      <c r="J12494" s="125">
        <v>73562.25</v>
      </c>
      <c r="L12494" s="118">
        <v>0.43</v>
      </c>
    </row>
    <row r="12495" spans="1:12" x14ac:dyDescent="0.2">
      <c r="D12495" s="103"/>
      <c r="G12495" s="103"/>
    </row>
    <row r="12496" spans="1:12" x14ac:dyDescent="0.2">
      <c r="A12496" s="126" t="s">
        <v>7919</v>
      </c>
      <c r="B12496" s="127">
        <v>971895.51699999999</v>
      </c>
      <c r="C12496" s="127">
        <v>6463419.8609999996</v>
      </c>
      <c r="D12496" s="103" t="s">
        <v>167</v>
      </c>
      <c r="E12496" s="125">
        <v>705.88</v>
      </c>
      <c r="F12496" s="125">
        <v>1.1899999999999409</v>
      </c>
      <c r="G12496" s="103" t="s">
        <v>167</v>
      </c>
      <c r="H12496" s="119">
        <f t="shared" si="3569"/>
        <v>1.7199999999999409</v>
      </c>
      <c r="I12496" s="125" t="s">
        <v>7920</v>
      </c>
      <c r="J12496" s="125">
        <v>73567.100000000006</v>
      </c>
      <c r="L12496" s="118">
        <v>0.43</v>
      </c>
    </row>
    <row r="12497" spans="1:12" x14ac:dyDescent="0.2">
      <c r="D12497" s="103"/>
      <c r="G12497" s="103"/>
    </row>
    <row r="12498" spans="1:12" x14ac:dyDescent="0.2">
      <c r="A12498" s="126" t="s">
        <v>7921</v>
      </c>
      <c r="B12498" s="127">
        <v>971897.48199999996</v>
      </c>
      <c r="C12498" s="127">
        <v>6463417.2170000002</v>
      </c>
      <c r="D12498" s="103" t="s">
        <v>167</v>
      </c>
      <c r="E12498" s="125">
        <v>705.995</v>
      </c>
      <c r="F12498" s="125">
        <v>0.91700000000003001</v>
      </c>
      <c r="G12498" s="103" t="s">
        <v>167</v>
      </c>
      <c r="H12498" s="119">
        <f t="shared" si="3570"/>
        <v>1.44700000000003</v>
      </c>
      <c r="I12498" s="125" t="s">
        <v>7922</v>
      </c>
      <c r="J12498" s="125">
        <v>73570.41</v>
      </c>
      <c r="L12498" s="118">
        <v>0.43</v>
      </c>
    </row>
    <row r="12499" spans="1:12" x14ac:dyDescent="0.2">
      <c r="D12499" s="103"/>
      <c r="G12499" s="103"/>
    </row>
    <row r="12500" spans="1:12" x14ac:dyDescent="0.2">
      <c r="A12500" s="126">
        <v>4702</v>
      </c>
      <c r="B12500" s="127">
        <v>971899.66099999996</v>
      </c>
      <c r="C12500" s="127">
        <v>6463415.023</v>
      </c>
      <c r="D12500" s="103" t="s">
        <v>167</v>
      </c>
      <c r="E12500" s="125">
        <v>706.12699999999995</v>
      </c>
      <c r="F12500" s="125">
        <v>0.75</v>
      </c>
      <c r="G12500" s="103" t="s">
        <v>167</v>
      </c>
      <c r="H12500" s="119">
        <f t="shared" si="3569"/>
        <v>1.28</v>
      </c>
      <c r="I12500" s="125" t="s">
        <v>7923</v>
      </c>
      <c r="J12500" s="125">
        <v>73573.509999999995</v>
      </c>
      <c r="L12500" s="118">
        <v>0.43</v>
      </c>
    </row>
    <row r="12501" spans="1:12" x14ac:dyDescent="0.2">
      <c r="D12501" s="103"/>
      <c r="G12501" s="103"/>
    </row>
    <row r="12502" spans="1:12" x14ac:dyDescent="0.2">
      <c r="A12502" s="126" t="s">
        <v>7924</v>
      </c>
      <c r="B12502" s="127">
        <v>971900.70700000005</v>
      </c>
      <c r="C12502" s="127">
        <v>6463414.2070000004</v>
      </c>
      <c r="D12502" s="103" t="s">
        <v>167</v>
      </c>
      <c r="E12502" s="125">
        <v>706.17200000000003</v>
      </c>
      <c r="F12502" s="125">
        <v>0.72100000000000364</v>
      </c>
      <c r="G12502" s="103" t="s">
        <v>167</v>
      </c>
      <c r="H12502" s="119">
        <f t="shared" si="3570"/>
        <v>1.2510000000000037</v>
      </c>
      <c r="I12502" s="125" t="s">
        <v>7925</v>
      </c>
      <c r="J12502" s="125">
        <v>73574.84</v>
      </c>
      <c r="L12502" s="118">
        <v>0.43</v>
      </c>
    </row>
    <row r="12503" spans="1:12" x14ac:dyDescent="0.2">
      <c r="D12503" s="103"/>
      <c r="G12503" s="103"/>
    </row>
    <row r="12504" spans="1:12" x14ac:dyDescent="0.2">
      <c r="A12504" s="126" t="s">
        <v>7926</v>
      </c>
      <c r="B12504" s="127">
        <v>971906.83499999996</v>
      </c>
      <c r="C12504" s="127">
        <v>6463410.0889999997</v>
      </c>
      <c r="D12504" s="103" t="s">
        <v>167</v>
      </c>
      <c r="E12504" s="125">
        <v>706.38099999999997</v>
      </c>
      <c r="F12504" s="125">
        <v>0.67200000000002547</v>
      </c>
      <c r="G12504" s="103" t="s">
        <v>167</v>
      </c>
      <c r="H12504" s="119">
        <f t="shared" si="3569"/>
        <v>1.2020000000000255</v>
      </c>
      <c r="I12504" s="125" t="s">
        <v>7927</v>
      </c>
      <c r="J12504" s="125">
        <v>73582.240000000005</v>
      </c>
      <c r="L12504" s="118">
        <v>0.43</v>
      </c>
    </row>
    <row r="12505" spans="1:12" x14ac:dyDescent="0.2">
      <c r="D12505" s="103"/>
      <c r="G12505" s="103"/>
    </row>
    <row r="12506" spans="1:12" x14ac:dyDescent="0.2">
      <c r="A12506" s="126">
        <v>4703</v>
      </c>
      <c r="B12506" s="127">
        <v>971913.09600000002</v>
      </c>
      <c r="C12506" s="127">
        <v>6463408.1200000001</v>
      </c>
      <c r="D12506" s="103" t="s">
        <v>167</v>
      </c>
      <c r="E12506" s="125">
        <v>706.49199999999996</v>
      </c>
      <c r="F12506" s="125">
        <v>0.71399999999994179</v>
      </c>
      <c r="G12506" s="103" t="s">
        <v>167</v>
      </c>
      <c r="H12506" s="119">
        <f t="shared" si="3570"/>
        <v>1.2439999999999418</v>
      </c>
      <c r="I12506" s="125" t="s">
        <v>7928</v>
      </c>
      <c r="J12506" s="125">
        <v>73588.81</v>
      </c>
      <c r="L12506" s="118">
        <v>0.43</v>
      </c>
    </row>
    <row r="12507" spans="1:12" x14ac:dyDescent="0.2">
      <c r="D12507" s="103"/>
      <c r="G12507" s="103"/>
    </row>
    <row r="12508" spans="1:12" x14ac:dyDescent="0.2">
      <c r="A12508" s="126" t="s">
        <v>7929</v>
      </c>
      <c r="B12508" s="127">
        <v>971916.72100000002</v>
      </c>
      <c r="C12508" s="127">
        <v>6463407.3559999997</v>
      </c>
      <c r="D12508" s="103" t="s">
        <v>167</v>
      </c>
      <c r="E12508" s="125">
        <v>706.55399999999997</v>
      </c>
      <c r="F12508" s="125">
        <v>0.68899999999996453</v>
      </c>
      <c r="G12508" s="103" t="s">
        <v>167</v>
      </c>
      <c r="H12508" s="119">
        <f t="shared" si="3569"/>
        <v>1.2189999999999646</v>
      </c>
      <c r="I12508" s="125" t="s">
        <v>7930</v>
      </c>
      <c r="J12508" s="125">
        <v>73592.52</v>
      </c>
      <c r="L12508" s="118">
        <v>0.43</v>
      </c>
    </row>
    <row r="12509" spans="1:12" x14ac:dyDescent="0.2">
      <c r="D12509" s="103"/>
      <c r="G12509" s="103"/>
    </row>
    <row r="12510" spans="1:12" x14ac:dyDescent="0.2">
      <c r="A12510" s="126" t="s">
        <v>7931</v>
      </c>
      <c r="B12510" s="127">
        <v>971925.20799999998</v>
      </c>
      <c r="C12510" s="127">
        <v>6463406.352</v>
      </c>
      <c r="D12510" s="103" t="s">
        <v>167</v>
      </c>
      <c r="E12510" s="125">
        <v>706.63400000000001</v>
      </c>
      <c r="F12510" s="125">
        <v>0.63900000000001</v>
      </c>
      <c r="G12510" s="103" t="s">
        <v>167</v>
      </c>
      <c r="H12510" s="119">
        <f t="shared" si="3570"/>
        <v>1.16900000000001</v>
      </c>
      <c r="I12510" s="125" t="s">
        <v>7932</v>
      </c>
      <c r="J12510" s="125">
        <v>73601.06</v>
      </c>
      <c r="L12510" s="118">
        <v>0.43</v>
      </c>
    </row>
    <row r="12511" spans="1:12" x14ac:dyDescent="0.2">
      <c r="D12511" s="103"/>
      <c r="G12511" s="103"/>
    </row>
    <row r="12512" spans="1:12" x14ac:dyDescent="0.2">
      <c r="A12512" s="126">
        <v>4704</v>
      </c>
      <c r="B12512" s="127">
        <v>971929.98800000001</v>
      </c>
      <c r="C12512" s="127">
        <v>6463405.8080000002</v>
      </c>
      <c r="D12512" s="103" t="s">
        <v>167</v>
      </c>
      <c r="E12512" s="125">
        <v>706.72699999999998</v>
      </c>
      <c r="F12512" s="125">
        <v>0.68999999999994088</v>
      </c>
      <c r="G12512" s="103" t="s">
        <v>167</v>
      </c>
      <c r="H12512" s="119">
        <f t="shared" si="3569"/>
        <v>1.2199999999999409</v>
      </c>
      <c r="I12512" s="125" t="s">
        <v>7933</v>
      </c>
      <c r="J12512" s="125">
        <v>73605.87</v>
      </c>
      <c r="L12512" s="118">
        <v>0.43</v>
      </c>
    </row>
    <row r="12513" spans="1:12" x14ac:dyDescent="0.2">
      <c r="D12513" s="103"/>
      <c r="G12513" s="103"/>
    </row>
    <row r="12514" spans="1:12" x14ac:dyDescent="0.2">
      <c r="A12514" s="126" t="s">
        <v>7934</v>
      </c>
      <c r="B12514" s="127">
        <v>971935.52899999998</v>
      </c>
      <c r="C12514" s="127">
        <v>6463405.2110000001</v>
      </c>
      <c r="D12514" s="103" t="s">
        <v>167</v>
      </c>
      <c r="E12514" s="125">
        <v>706.69899999999996</v>
      </c>
      <c r="F12514" s="125">
        <v>1.38799999999992</v>
      </c>
      <c r="G12514" s="103" t="s">
        <v>167</v>
      </c>
      <c r="H12514" s="119">
        <f t="shared" si="3570"/>
        <v>1.91799999999992</v>
      </c>
      <c r="I12514" s="125" t="s">
        <v>7935</v>
      </c>
      <c r="J12514" s="125">
        <v>73611.509999999995</v>
      </c>
      <c r="L12514" s="118">
        <v>0.43</v>
      </c>
    </row>
    <row r="12515" spans="1:12" x14ac:dyDescent="0.2">
      <c r="D12515" s="103"/>
      <c r="G12515" s="103"/>
    </row>
    <row r="12516" spans="1:12" x14ac:dyDescent="0.2">
      <c r="A12516" s="126" t="s">
        <v>7936</v>
      </c>
      <c r="B12516" s="127">
        <v>971937.28899999999</v>
      </c>
      <c r="C12516" s="127">
        <v>6463405.023</v>
      </c>
      <c r="D12516" s="103" t="s">
        <v>167</v>
      </c>
      <c r="E12516" s="125">
        <v>706.78700000000003</v>
      </c>
      <c r="F12516" s="125">
        <v>1.4880000000000564</v>
      </c>
      <c r="G12516" s="103" t="s">
        <v>167</v>
      </c>
      <c r="H12516" s="119">
        <f t="shared" si="3569"/>
        <v>2.0180000000000562</v>
      </c>
      <c r="I12516" s="125" t="s">
        <v>7937</v>
      </c>
      <c r="J12516" s="125">
        <v>73613.279999999999</v>
      </c>
      <c r="L12516" s="118">
        <v>0.43</v>
      </c>
    </row>
    <row r="12517" spans="1:12" x14ac:dyDescent="0.2">
      <c r="D12517" s="103"/>
      <c r="G12517" s="103"/>
    </row>
    <row r="12518" spans="1:12" x14ac:dyDescent="0.2">
      <c r="A12518" s="126" t="s">
        <v>7938</v>
      </c>
      <c r="B12518" s="127">
        <v>971940.92799999996</v>
      </c>
      <c r="C12518" s="127">
        <v>6463403.8200000003</v>
      </c>
      <c r="D12518" s="103" t="s">
        <v>167</v>
      </c>
      <c r="E12518" s="125">
        <v>706.97900000000004</v>
      </c>
      <c r="F12518" s="125">
        <v>1.5170000000000528</v>
      </c>
      <c r="G12518" s="103" t="s">
        <v>167</v>
      </c>
      <c r="H12518" s="119">
        <f t="shared" si="3570"/>
        <v>2.0470000000000526</v>
      </c>
      <c r="I12518" s="125" t="s">
        <v>7939</v>
      </c>
      <c r="J12518" s="125">
        <v>73617.119999999995</v>
      </c>
      <c r="L12518" s="118">
        <v>0.43</v>
      </c>
    </row>
    <row r="12519" spans="1:12" x14ac:dyDescent="0.2">
      <c r="D12519" s="103"/>
      <c r="G12519" s="103"/>
    </row>
    <row r="12520" spans="1:12" x14ac:dyDescent="0.2">
      <c r="A12520" s="126">
        <v>4705</v>
      </c>
      <c r="B12520" s="127">
        <v>971944.33700000006</v>
      </c>
      <c r="C12520" s="127">
        <v>6463402.2690000003</v>
      </c>
      <c r="D12520" s="103" t="s">
        <v>167</v>
      </c>
      <c r="E12520" s="125">
        <v>707.07299999999998</v>
      </c>
      <c r="F12520" s="125">
        <v>0.99299999999993815</v>
      </c>
      <c r="G12520" s="103" t="s">
        <v>167</v>
      </c>
      <c r="H12520" s="119">
        <f t="shared" si="3569"/>
        <v>1.6929999999999383</v>
      </c>
      <c r="I12520" s="125" t="s">
        <v>7940</v>
      </c>
      <c r="J12520" s="125">
        <v>73620.92</v>
      </c>
      <c r="L12520" s="118">
        <v>0.6</v>
      </c>
    </row>
    <row r="12521" spans="1:12" x14ac:dyDescent="0.2">
      <c r="D12521" s="103"/>
      <c r="G12521" s="103"/>
    </row>
    <row r="12522" spans="1:12" x14ac:dyDescent="0.2">
      <c r="A12522" s="126" t="s">
        <v>7941</v>
      </c>
      <c r="B12522" s="127">
        <v>971946.74399999995</v>
      </c>
      <c r="C12522" s="127">
        <v>6463400.2609999999</v>
      </c>
      <c r="D12522" s="103" t="s">
        <v>167</v>
      </c>
      <c r="E12522" s="125">
        <v>707.59500000000003</v>
      </c>
      <c r="F12522" s="125">
        <v>0.93200000000001637</v>
      </c>
      <c r="G12522" s="103" t="s">
        <v>167</v>
      </c>
      <c r="H12522" s="119">
        <f t="shared" si="3570"/>
        <v>1.6320000000000165</v>
      </c>
      <c r="I12522" s="125" t="s">
        <v>7942</v>
      </c>
      <c r="J12522" s="125">
        <v>73624.100000000006</v>
      </c>
      <c r="L12522" s="118">
        <v>0.6</v>
      </c>
    </row>
    <row r="12523" spans="1:12" x14ac:dyDescent="0.2">
      <c r="D12523" s="103"/>
      <c r="G12523" s="103"/>
    </row>
    <row r="12524" spans="1:12" x14ac:dyDescent="0.2">
      <c r="A12524" s="126" t="s">
        <v>7943</v>
      </c>
      <c r="B12524" s="127">
        <v>971948.80200000003</v>
      </c>
      <c r="C12524" s="127">
        <v>6463398.1639999999</v>
      </c>
      <c r="D12524" s="103" t="s">
        <v>167</v>
      </c>
      <c r="E12524" s="125">
        <v>709.26499999999999</v>
      </c>
      <c r="F12524" s="125">
        <v>2.0579999999999927</v>
      </c>
      <c r="G12524" s="103" t="s">
        <v>167</v>
      </c>
      <c r="H12524" s="119">
        <f t="shared" si="3569"/>
        <v>2.7579999999999929</v>
      </c>
      <c r="I12524" s="125" t="s">
        <v>7944</v>
      </c>
      <c r="J12524" s="125">
        <v>73627.09</v>
      </c>
      <c r="L12524" s="118">
        <v>0.6</v>
      </c>
    </row>
    <row r="12525" spans="1:12" x14ac:dyDescent="0.2">
      <c r="D12525" s="103"/>
      <c r="G12525" s="103"/>
    </row>
    <row r="12526" spans="1:12" x14ac:dyDescent="0.2">
      <c r="A12526" s="126" t="s">
        <v>7945</v>
      </c>
      <c r="B12526" s="127">
        <v>971950.85499999998</v>
      </c>
      <c r="C12526" s="127">
        <v>6463396.0029999996</v>
      </c>
      <c r="D12526" s="103" t="s">
        <v>167</v>
      </c>
      <c r="E12526" s="125">
        <v>710.96600000000001</v>
      </c>
      <c r="F12526" s="125">
        <v>3.1630000000000109</v>
      </c>
      <c r="G12526" s="103" t="s">
        <v>167</v>
      </c>
      <c r="H12526" s="119">
        <f t="shared" si="3570"/>
        <v>3.8630000000000111</v>
      </c>
      <c r="I12526" s="125" t="s">
        <v>7946</v>
      </c>
      <c r="J12526" s="125">
        <v>73630.13</v>
      </c>
      <c r="L12526" s="118">
        <v>0.6</v>
      </c>
    </row>
    <row r="12527" spans="1:12" x14ac:dyDescent="0.2">
      <c r="D12527" s="103"/>
      <c r="G12527" s="103"/>
    </row>
    <row r="12528" spans="1:12" x14ac:dyDescent="0.2">
      <c r="A12528" s="126" t="s">
        <v>7947</v>
      </c>
      <c r="B12528" s="127">
        <v>971954.24600000004</v>
      </c>
      <c r="C12528" s="127">
        <v>6463392.8559999997</v>
      </c>
      <c r="D12528" s="103" t="s">
        <v>167</v>
      </c>
      <c r="E12528" s="125">
        <v>711.28700000000003</v>
      </c>
      <c r="F12528" s="125">
        <v>2.1280000000000427</v>
      </c>
      <c r="G12528" s="103" t="s">
        <v>167</v>
      </c>
      <c r="H12528" s="119">
        <f t="shared" si="3569"/>
        <v>2.8280000000000429</v>
      </c>
      <c r="I12528" s="125" t="s">
        <v>7948</v>
      </c>
      <c r="J12528" s="125">
        <v>73634.95</v>
      </c>
      <c r="L12528" s="118">
        <v>0.6</v>
      </c>
    </row>
    <row r="12529" spans="1:12" x14ac:dyDescent="0.2">
      <c r="D12529" s="103"/>
      <c r="G12529" s="103"/>
    </row>
    <row r="12530" spans="1:12" x14ac:dyDescent="0.2">
      <c r="A12530" s="126">
        <v>4706</v>
      </c>
      <c r="B12530" s="127">
        <v>971956.31599999999</v>
      </c>
      <c r="C12530" s="127">
        <v>6463390.3739999998</v>
      </c>
      <c r="D12530" s="103" t="s">
        <v>167</v>
      </c>
      <c r="E12530" s="125">
        <v>711.50800000000004</v>
      </c>
      <c r="F12530" s="125">
        <v>1.6410000000000764</v>
      </c>
      <c r="G12530" s="103" t="s">
        <v>167</v>
      </c>
      <c r="H12530" s="119">
        <f t="shared" si="3570"/>
        <v>2.3410000000000766</v>
      </c>
      <c r="I12530" s="125" t="s">
        <v>7949</v>
      </c>
      <c r="J12530" s="125">
        <v>73638.259999999995</v>
      </c>
      <c r="L12530" s="118">
        <v>0.6</v>
      </c>
    </row>
    <row r="12531" spans="1:12" x14ac:dyDescent="0.2">
      <c r="D12531" s="103"/>
      <c r="G12531" s="103"/>
    </row>
    <row r="12532" spans="1:12" x14ac:dyDescent="0.2">
      <c r="A12532" s="126" t="s">
        <v>7950</v>
      </c>
      <c r="B12532" s="127">
        <v>971959.61499999999</v>
      </c>
      <c r="C12532" s="127">
        <v>6463386.1639999999</v>
      </c>
      <c r="D12532" s="103" t="s">
        <v>167</v>
      </c>
      <c r="E12532" s="125">
        <v>713.09699999999998</v>
      </c>
      <c r="F12532" s="125">
        <v>2.0499999999999545</v>
      </c>
      <c r="G12532" s="103" t="s">
        <v>167</v>
      </c>
      <c r="H12532" s="119">
        <f t="shared" si="3569"/>
        <v>2.7499999999999547</v>
      </c>
      <c r="I12532" s="125" t="s">
        <v>7951</v>
      </c>
      <c r="J12532" s="125">
        <v>73643.740000000005</v>
      </c>
      <c r="L12532" s="118">
        <v>0.6</v>
      </c>
    </row>
    <row r="12533" spans="1:12" x14ac:dyDescent="0.2">
      <c r="D12533" s="103"/>
      <c r="G12533" s="103"/>
    </row>
    <row r="12534" spans="1:12" x14ac:dyDescent="0.2">
      <c r="A12534" s="126" t="s">
        <v>7952</v>
      </c>
      <c r="B12534" s="127">
        <v>971962.79399999999</v>
      </c>
      <c r="C12534" s="127">
        <v>6463381.7960000001</v>
      </c>
      <c r="D12534" s="103" t="s">
        <v>167</v>
      </c>
      <c r="E12534" s="125">
        <v>714.42499999999995</v>
      </c>
      <c r="F12534" s="125">
        <v>2.5009999999999764</v>
      </c>
      <c r="G12534" s="103" t="s">
        <v>167</v>
      </c>
      <c r="H12534" s="119">
        <f t="shared" si="3570"/>
        <v>3.2009999999999765</v>
      </c>
      <c r="I12534" s="125" t="s">
        <v>7953</v>
      </c>
      <c r="J12534" s="125">
        <v>73649.23</v>
      </c>
      <c r="L12534" s="118">
        <v>0.6</v>
      </c>
    </row>
    <row r="12535" spans="1:12" x14ac:dyDescent="0.2">
      <c r="D12535" s="103"/>
      <c r="G12535" s="103"/>
    </row>
    <row r="12536" spans="1:12" x14ac:dyDescent="0.2">
      <c r="A12536" s="126" t="s">
        <v>7954</v>
      </c>
      <c r="B12536" s="127">
        <v>971963.62600000005</v>
      </c>
      <c r="C12536" s="127">
        <v>6463380.4680000003</v>
      </c>
      <c r="D12536" s="103" t="s">
        <v>167</v>
      </c>
      <c r="E12536" s="125">
        <v>714.97500000000002</v>
      </c>
      <c r="F12536" s="125">
        <v>2.9189999999999827</v>
      </c>
      <c r="G12536" s="103" t="s">
        <v>167</v>
      </c>
      <c r="H12536" s="119">
        <f t="shared" si="3569"/>
        <v>3.6189999999999829</v>
      </c>
      <c r="I12536" s="125">
        <v>72265.899999999994</v>
      </c>
      <c r="J12536" s="125">
        <v>73650.899999999994</v>
      </c>
      <c r="L12536" s="118">
        <v>0.6</v>
      </c>
    </row>
    <row r="12537" spans="1:12" x14ac:dyDescent="0.2">
      <c r="D12537" s="103"/>
      <c r="G12537" s="103"/>
    </row>
    <row r="12538" spans="1:12" x14ac:dyDescent="0.2">
      <c r="A12538" s="126">
        <v>4707</v>
      </c>
      <c r="B12538" s="127">
        <v>971971.75899999996</v>
      </c>
      <c r="C12538" s="127">
        <v>6463376.1619999995</v>
      </c>
      <c r="D12538" s="103" t="s">
        <v>167</v>
      </c>
      <c r="E12538" s="125" t="s">
        <v>7955</v>
      </c>
      <c r="F12538" s="133"/>
      <c r="G12538" s="103" t="s">
        <v>167</v>
      </c>
      <c r="H12538" s="119">
        <f t="shared" si="3570"/>
        <v>0.5</v>
      </c>
      <c r="I12538" s="125" t="s">
        <v>7956</v>
      </c>
      <c r="J12538" s="125">
        <v>73660.149999999994</v>
      </c>
      <c r="K12538" s="153" t="s">
        <v>8040</v>
      </c>
      <c r="L12538" s="118">
        <v>0.4</v>
      </c>
    </row>
    <row r="12539" spans="1:12" x14ac:dyDescent="0.2">
      <c r="D12539" s="103"/>
      <c r="G12539" s="103"/>
      <c r="K12539" s="154"/>
    </row>
    <row r="12540" spans="1:12" x14ac:dyDescent="0.2">
      <c r="A12540" s="126">
        <v>4708</v>
      </c>
      <c r="B12540" s="127">
        <v>971987.16700000002</v>
      </c>
      <c r="C12540" s="127">
        <v>6463373.3540000003</v>
      </c>
      <c r="D12540" s="103" t="s">
        <v>167</v>
      </c>
      <c r="E12540" s="125" t="s">
        <v>7955</v>
      </c>
      <c r="F12540" s="133"/>
      <c r="G12540" s="103" t="s">
        <v>167</v>
      </c>
      <c r="H12540" s="119">
        <f t="shared" si="3569"/>
        <v>0.5</v>
      </c>
      <c r="I12540" s="125" t="s">
        <v>7957</v>
      </c>
      <c r="J12540" s="125">
        <v>73675.88</v>
      </c>
      <c r="K12540" s="154"/>
      <c r="L12540" s="118">
        <v>0.4</v>
      </c>
    </row>
    <row r="12541" spans="1:12" x14ac:dyDescent="0.2">
      <c r="D12541" s="103"/>
      <c r="G12541" s="103"/>
      <c r="K12541" s="154"/>
    </row>
    <row r="12542" spans="1:12" x14ac:dyDescent="0.2">
      <c r="A12542" s="126">
        <v>4709</v>
      </c>
      <c r="B12542" s="127">
        <v>972006.82299999997</v>
      </c>
      <c r="C12542" s="127">
        <v>6463369.6619999995</v>
      </c>
      <c r="D12542" s="103" t="s">
        <v>167</v>
      </c>
      <c r="E12542" s="125" t="s">
        <v>7955</v>
      </c>
      <c r="F12542" s="133"/>
      <c r="G12542" s="103" t="s">
        <v>167</v>
      </c>
      <c r="H12542" s="119">
        <f t="shared" si="3570"/>
        <v>0.5</v>
      </c>
      <c r="I12542" s="125" t="s">
        <v>7958</v>
      </c>
      <c r="J12542" s="125">
        <v>73695.960000000006</v>
      </c>
      <c r="K12542" s="154"/>
      <c r="L12542" s="118">
        <v>0.4</v>
      </c>
    </row>
    <row r="12543" spans="1:12" x14ac:dyDescent="0.2">
      <c r="D12543" s="103"/>
      <c r="G12543" s="103"/>
      <c r="K12543" s="154"/>
    </row>
    <row r="12544" spans="1:12" x14ac:dyDescent="0.2">
      <c r="A12544" s="126">
        <v>4710</v>
      </c>
      <c r="B12544" s="127">
        <v>972026.48</v>
      </c>
      <c r="C12544" s="127">
        <v>6463365.9689999996</v>
      </c>
      <c r="D12544" s="103" t="s">
        <v>167</v>
      </c>
      <c r="E12544" s="125" t="s">
        <v>7955</v>
      </c>
      <c r="F12544" s="133"/>
      <c r="G12544" s="103" t="s">
        <v>167</v>
      </c>
      <c r="H12544" s="119">
        <f t="shared" ref="H12544:H12604" si="3571">F12544+L12544+0.1</f>
        <v>0.5</v>
      </c>
      <c r="I12544" s="125" t="s">
        <v>7959</v>
      </c>
      <c r="J12544" s="125">
        <v>73716.06</v>
      </c>
      <c r="K12544" s="154"/>
      <c r="L12544" s="118">
        <v>0.4</v>
      </c>
    </row>
    <row r="12545" spans="1:12" x14ac:dyDescent="0.2">
      <c r="D12545" s="103"/>
      <c r="G12545" s="103"/>
      <c r="K12545" s="154"/>
    </row>
    <row r="12546" spans="1:12" x14ac:dyDescent="0.2">
      <c r="A12546" s="126">
        <v>4711</v>
      </c>
      <c r="B12546" s="127">
        <v>972046.13600000006</v>
      </c>
      <c r="C12546" s="127">
        <v>6463362.2769999998</v>
      </c>
      <c r="D12546" s="103" t="s">
        <v>167</v>
      </c>
      <c r="E12546" s="125" t="s">
        <v>7955</v>
      </c>
      <c r="F12546" s="133"/>
      <c r="G12546" s="103" t="s">
        <v>167</v>
      </c>
      <c r="H12546" s="119">
        <f t="shared" ref="H12546:H12606" si="3572">F12546+L12546+0.1</f>
        <v>0.5</v>
      </c>
      <c r="I12546" s="125" t="s">
        <v>7960</v>
      </c>
      <c r="J12546" s="125">
        <v>73736.17</v>
      </c>
      <c r="K12546" s="154"/>
      <c r="L12546" s="118">
        <v>0.4</v>
      </c>
    </row>
    <row r="12547" spans="1:12" x14ac:dyDescent="0.2">
      <c r="D12547" s="103"/>
      <c r="G12547" s="103"/>
      <c r="K12547" s="154"/>
    </row>
    <row r="12548" spans="1:12" x14ac:dyDescent="0.2">
      <c r="A12548" s="126">
        <v>4712</v>
      </c>
      <c r="B12548" s="127">
        <v>972065.79200000002</v>
      </c>
      <c r="C12548" s="127">
        <v>6463358.5839999998</v>
      </c>
      <c r="D12548" s="103" t="s">
        <v>167</v>
      </c>
      <c r="E12548" s="125" t="s">
        <v>7955</v>
      </c>
      <c r="F12548" s="133"/>
      <c r="G12548" s="103" t="s">
        <v>167</v>
      </c>
      <c r="H12548" s="119">
        <f t="shared" si="3571"/>
        <v>0.5</v>
      </c>
      <c r="I12548" s="125" t="s">
        <v>7961</v>
      </c>
      <c r="J12548" s="125">
        <v>73756.27</v>
      </c>
      <c r="K12548" s="154"/>
      <c r="L12548" s="118">
        <v>0.4</v>
      </c>
    </row>
    <row r="12549" spans="1:12" x14ac:dyDescent="0.2">
      <c r="D12549" s="103"/>
      <c r="G12549" s="103"/>
      <c r="K12549" s="154"/>
    </row>
    <row r="12550" spans="1:12" x14ac:dyDescent="0.2">
      <c r="A12550" s="126">
        <v>4713</v>
      </c>
      <c r="B12550" s="127">
        <v>972085.41399999999</v>
      </c>
      <c r="C12550" s="127">
        <v>6463354.7410000004</v>
      </c>
      <c r="D12550" s="103" t="s">
        <v>167</v>
      </c>
      <c r="E12550" s="125" t="s">
        <v>7955</v>
      </c>
      <c r="F12550" s="133"/>
      <c r="G12550" s="103" t="s">
        <v>167</v>
      </c>
      <c r="H12550" s="119">
        <f t="shared" si="3572"/>
        <v>0.5</v>
      </c>
      <c r="I12550" s="125" t="s">
        <v>7962</v>
      </c>
      <c r="J12550" s="125">
        <v>73776.38</v>
      </c>
      <c r="K12550" s="154"/>
      <c r="L12550" s="118">
        <v>0.4</v>
      </c>
    </row>
    <row r="12551" spans="1:12" x14ac:dyDescent="0.2">
      <c r="D12551" s="103"/>
      <c r="G12551" s="103"/>
      <c r="K12551" s="154"/>
    </row>
    <row r="12552" spans="1:12" x14ac:dyDescent="0.2">
      <c r="A12552" s="126">
        <v>4714</v>
      </c>
      <c r="B12552" s="127">
        <v>972102.1</v>
      </c>
      <c r="C12552" s="127">
        <v>6463344.0460000001</v>
      </c>
      <c r="D12552" s="103" t="s">
        <v>167</v>
      </c>
      <c r="E12552" s="125" t="s">
        <v>7955</v>
      </c>
      <c r="F12552" s="133"/>
      <c r="G12552" s="103" t="s">
        <v>167</v>
      </c>
      <c r="H12552" s="119">
        <f t="shared" si="3571"/>
        <v>0.5</v>
      </c>
      <c r="I12552" s="125" t="s">
        <v>7963</v>
      </c>
      <c r="J12552" s="125">
        <v>73796.460000000006</v>
      </c>
      <c r="K12552" s="154"/>
      <c r="L12552" s="118">
        <v>0.4</v>
      </c>
    </row>
    <row r="12553" spans="1:12" x14ac:dyDescent="0.2">
      <c r="D12553" s="103"/>
      <c r="G12553" s="103"/>
      <c r="K12553" s="154"/>
    </row>
    <row r="12554" spans="1:12" x14ac:dyDescent="0.2">
      <c r="A12554" s="126">
        <v>4715</v>
      </c>
      <c r="B12554" s="127">
        <v>972117.48199999996</v>
      </c>
      <c r="C12554" s="127">
        <v>6463331.2630000003</v>
      </c>
      <c r="D12554" s="103" t="s">
        <v>167</v>
      </c>
      <c r="E12554" s="125" t="s">
        <v>7955</v>
      </c>
      <c r="F12554" s="133"/>
      <c r="G12554" s="103" t="s">
        <v>167</v>
      </c>
      <c r="H12554" s="119">
        <f t="shared" si="3572"/>
        <v>0.5</v>
      </c>
      <c r="I12554" s="125" t="s">
        <v>7964</v>
      </c>
      <c r="J12554" s="125">
        <v>73816.509999999995</v>
      </c>
      <c r="K12554" s="154"/>
      <c r="L12554" s="118">
        <v>0.4</v>
      </c>
    </row>
    <row r="12555" spans="1:12" x14ac:dyDescent="0.2">
      <c r="D12555" s="103"/>
      <c r="G12555" s="103"/>
      <c r="K12555" s="154"/>
    </row>
    <row r="12556" spans="1:12" x14ac:dyDescent="0.2">
      <c r="A12556" s="126">
        <v>4716</v>
      </c>
      <c r="B12556" s="127">
        <v>972132.86300000001</v>
      </c>
      <c r="C12556" s="127">
        <v>6463318.4800000004</v>
      </c>
      <c r="D12556" s="103" t="s">
        <v>167</v>
      </c>
      <c r="E12556" s="125" t="s">
        <v>7955</v>
      </c>
      <c r="F12556" s="133"/>
      <c r="G12556" s="103" t="s">
        <v>167</v>
      </c>
      <c r="H12556" s="119">
        <f t="shared" si="3571"/>
        <v>0.5</v>
      </c>
      <c r="I12556" s="125" t="s">
        <v>7965</v>
      </c>
      <c r="J12556" s="125">
        <v>73836.56</v>
      </c>
      <c r="K12556" s="154"/>
      <c r="L12556" s="118">
        <v>0.4</v>
      </c>
    </row>
    <row r="12557" spans="1:12" x14ac:dyDescent="0.2">
      <c r="D12557" s="103"/>
      <c r="G12557" s="103"/>
      <c r="K12557" s="154"/>
    </row>
    <row r="12558" spans="1:12" x14ac:dyDescent="0.2">
      <c r="A12558" s="126">
        <v>4717</v>
      </c>
      <c r="B12558" s="127">
        <v>972148.19900000002</v>
      </c>
      <c r="C12558" s="127">
        <v>6463305.6430000002</v>
      </c>
      <c r="D12558" s="103" t="s">
        <v>167</v>
      </c>
      <c r="E12558" s="125" t="s">
        <v>7955</v>
      </c>
      <c r="F12558" s="133"/>
      <c r="G12558" s="103" t="s">
        <v>167</v>
      </c>
      <c r="H12558" s="119">
        <f t="shared" si="3572"/>
        <v>0.5</v>
      </c>
      <c r="I12558" s="125" t="s">
        <v>7966</v>
      </c>
      <c r="J12558" s="125">
        <v>73856.600000000006</v>
      </c>
      <c r="K12558" s="154"/>
      <c r="L12558" s="118">
        <v>0.4</v>
      </c>
    </row>
    <row r="12559" spans="1:12" x14ac:dyDescent="0.2">
      <c r="D12559" s="103"/>
      <c r="G12559" s="103"/>
      <c r="K12559" s="154"/>
    </row>
    <row r="12560" spans="1:12" x14ac:dyDescent="0.2">
      <c r="A12560" s="126">
        <v>4718</v>
      </c>
      <c r="B12560" s="127">
        <v>972163.45499999996</v>
      </c>
      <c r="C12560" s="127">
        <v>6463292.71</v>
      </c>
      <c r="D12560" s="103" t="s">
        <v>167</v>
      </c>
      <c r="E12560" s="125" t="s">
        <v>7955</v>
      </c>
      <c r="F12560" s="133"/>
      <c r="G12560" s="103" t="s">
        <v>167</v>
      </c>
      <c r="H12560" s="119">
        <f t="shared" si="3571"/>
        <v>0.5</v>
      </c>
      <c r="I12560" s="125" t="s">
        <v>7967</v>
      </c>
      <c r="J12560" s="125">
        <v>73876.61</v>
      </c>
      <c r="K12560" s="154"/>
      <c r="L12560" s="118">
        <v>0.4</v>
      </c>
    </row>
    <row r="12561" spans="1:12" x14ac:dyDescent="0.2">
      <c r="D12561" s="103"/>
      <c r="G12561" s="103"/>
      <c r="K12561" s="154"/>
    </row>
    <row r="12562" spans="1:12" x14ac:dyDescent="0.2">
      <c r="A12562" s="126">
        <v>4719</v>
      </c>
      <c r="B12562" s="127">
        <v>972178.71100000001</v>
      </c>
      <c r="C12562" s="127">
        <v>6463279.7769999998</v>
      </c>
      <c r="D12562" s="103" t="s">
        <v>167</v>
      </c>
      <c r="E12562" s="125" t="s">
        <v>7955</v>
      </c>
      <c r="F12562" s="133"/>
      <c r="G12562" s="103" t="s">
        <v>167</v>
      </c>
      <c r="H12562" s="119">
        <f t="shared" si="3572"/>
        <v>0.5</v>
      </c>
      <c r="I12562" s="125" t="s">
        <v>7968</v>
      </c>
      <c r="J12562" s="125">
        <v>73896.63</v>
      </c>
      <c r="K12562" s="154"/>
      <c r="L12562" s="118">
        <v>0.4</v>
      </c>
    </row>
    <row r="12563" spans="1:12" x14ac:dyDescent="0.2">
      <c r="D12563" s="103"/>
      <c r="G12563" s="103"/>
      <c r="K12563" s="154"/>
    </row>
    <row r="12564" spans="1:12" x14ac:dyDescent="0.2">
      <c r="A12564" s="126">
        <v>4720</v>
      </c>
      <c r="B12564" s="127">
        <v>972193.96699999995</v>
      </c>
      <c r="C12564" s="127">
        <v>6463266.8449999997</v>
      </c>
      <c r="D12564" s="103" t="s">
        <v>167</v>
      </c>
      <c r="E12564" s="125" t="s">
        <v>7955</v>
      </c>
      <c r="F12564" s="133"/>
      <c r="G12564" s="103" t="s">
        <v>167</v>
      </c>
      <c r="H12564" s="119">
        <f t="shared" si="3571"/>
        <v>0.5</v>
      </c>
      <c r="I12564" s="125" t="s">
        <v>7969</v>
      </c>
      <c r="J12564" s="125">
        <v>73916.649999999994</v>
      </c>
      <c r="K12564" s="154"/>
      <c r="L12564" s="118">
        <v>0.4</v>
      </c>
    </row>
    <row r="12565" spans="1:12" x14ac:dyDescent="0.2">
      <c r="D12565" s="103"/>
      <c r="G12565" s="103"/>
      <c r="K12565" s="154"/>
    </row>
    <row r="12566" spans="1:12" x14ac:dyDescent="0.2">
      <c r="A12566" s="126">
        <v>4721</v>
      </c>
      <c r="B12566" s="127">
        <v>972209.223</v>
      </c>
      <c r="C12566" s="127">
        <v>6463253.9119999995</v>
      </c>
      <c r="D12566" s="103" t="s">
        <v>167</v>
      </c>
      <c r="E12566" s="125" t="s">
        <v>7955</v>
      </c>
      <c r="F12566" s="133"/>
      <c r="G12566" s="103" t="s">
        <v>167</v>
      </c>
      <c r="H12566" s="119">
        <f t="shared" si="3572"/>
        <v>0.5</v>
      </c>
      <c r="I12566" s="125" t="s">
        <v>7970</v>
      </c>
      <c r="J12566" s="125">
        <v>73936.66</v>
      </c>
      <c r="K12566" s="154"/>
      <c r="L12566" s="118">
        <v>0.4</v>
      </c>
    </row>
    <row r="12567" spans="1:12" x14ac:dyDescent="0.2">
      <c r="D12567" s="103"/>
      <c r="G12567" s="103"/>
      <c r="K12567" s="154"/>
    </row>
    <row r="12568" spans="1:12" x14ac:dyDescent="0.2">
      <c r="A12568" s="126">
        <v>4722</v>
      </c>
      <c r="B12568" s="127">
        <v>972223.93599999999</v>
      </c>
      <c r="C12568" s="127">
        <v>6463240.8499999996</v>
      </c>
      <c r="D12568" s="103" t="s">
        <v>167</v>
      </c>
      <c r="E12568" s="125" t="s">
        <v>7955</v>
      </c>
      <c r="F12568" s="133"/>
      <c r="G12568" s="103" t="s">
        <v>167</v>
      </c>
      <c r="H12568" s="119">
        <f t="shared" si="3571"/>
        <v>0.5</v>
      </c>
      <c r="I12568" s="125" t="s">
        <v>7971</v>
      </c>
      <c r="J12568" s="125">
        <v>73956.350000000006</v>
      </c>
      <c r="K12568" s="154"/>
      <c r="L12568" s="118">
        <v>0.4</v>
      </c>
    </row>
    <row r="12569" spans="1:12" x14ac:dyDescent="0.2">
      <c r="D12569" s="103"/>
      <c r="G12569" s="103"/>
      <c r="K12569" s="154"/>
    </row>
    <row r="12570" spans="1:12" x14ac:dyDescent="0.2">
      <c r="A12570" s="126">
        <v>4723</v>
      </c>
      <c r="B12570" s="127">
        <v>972238.88500000001</v>
      </c>
      <c r="C12570" s="127">
        <v>6463227.1100000003</v>
      </c>
      <c r="D12570" s="103" t="s">
        <v>167</v>
      </c>
      <c r="E12570" s="125" t="s">
        <v>7955</v>
      </c>
      <c r="F12570" s="133"/>
      <c r="G12570" s="103" t="s">
        <v>167</v>
      </c>
      <c r="H12570" s="119">
        <f t="shared" si="3572"/>
        <v>0.5</v>
      </c>
      <c r="I12570" s="125" t="s">
        <v>7972</v>
      </c>
      <c r="J12570" s="125">
        <v>73975.16</v>
      </c>
      <c r="K12570" s="154"/>
      <c r="L12570" s="118">
        <v>0.4</v>
      </c>
    </row>
    <row r="12571" spans="1:12" x14ac:dyDescent="0.2">
      <c r="D12571" s="103"/>
      <c r="G12571" s="103"/>
      <c r="K12571" s="154"/>
    </row>
    <row r="12572" spans="1:12" x14ac:dyDescent="0.2">
      <c r="A12572" s="126">
        <v>4724</v>
      </c>
      <c r="B12572" s="127">
        <v>972253.48199999996</v>
      </c>
      <c r="C12572" s="127">
        <v>6463213.4740000004</v>
      </c>
      <c r="D12572" s="103" t="s">
        <v>167</v>
      </c>
      <c r="E12572" s="125" t="s">
        <v>7955</v>
      </c>
      <c r="F12572" s="133"/>
      <c r="G12572" s="103" t="s">
        <v>167</v>
      </c>
      <c r="H12572" s="119">
        <f t="shared" si="3571"/>
        <v>0.5</v>
      </c>
      <c r="I12572" s="125" t="s">
        <v>7973</v>
      </c>
      <c r="J12572" s="125">
        <v>73996.42</v>
      </c>
      <c r="K12572" s="154"/>
      <c r="L12572" s="118">
        <v>0.4</v>
      </c>
    </row>
    <row r="12573" spans="1:12" x14ac:dyDescent="0.2">
      <c r="D12573" s="103"/>
      <c r="G12573" s="103"/>
      <c r="K12573" s="154"/>
    </row>
    <row r="12574" spans="1:12" x14ac:dyDescent="0.2">
      <c r="A12574" s="126">
        <v>4725</v>
      </c>
      <c r="B12574" s="127">
        <v>972268.09900000005</v>
      </c>
      <c r="C12574" s="127">
        <v>6463199.818</v>
      </c>
      <c r="D12574" s="103" t="s">
        <v>167</v>
      </c>
      <c r="E12574" s="125" t="s">
        <v>7955</v>
      </c>
      <c r="F12574" s="133"/>
      <c r="G12574" s="103" t="s">
        <v>167</v>
      </c>
      <c r="H12574" s="119">
        <f t="shared" si="3572"/>
        <v>0.5</v>
      </c>
      <c r="I12574" s="125" t="s">
        <v>7974</v>
      </c>
      <c r="J12574" s="125">
        <v>74016.639999999999</v>
      </c>
      <c r="K12574" s="154"/>
      <c r="L12574" s="118">
        <v>0.4</v>
      </c>
    </row>
    <row r="12575" spans="1:12" x14ac:dyDescent="0.2">
      <c r="D12575" s="103"/>
      <c r="G12575" s="103"/>
      <c r="K12575" s="154"/>
    </row>
    <row r="12576" spans="1:12" x14ac:dyDescent="0.2">
      <c r="A12576" s="126">
        <v>4726</v>
      </c>
      <c r="B12576" s="127">
        <v>972282.72900000005</v>
      </c>
      <c r="C12576" s="127">
        <v>6463186.1500000004</v>
      </c>
      <c r="D12576" s="103" t="s">
        <v>167</v>
      </c>
      <c r="E12576" s="125" t="s">
        <v>7955</v>
      </c>
      <c r="F12576" s="133"/>
      <c r="G12576" s="103" t="s">
        <v>167</v>
      </c>
      <c r="H12576" s="119">
        <f t="shared" si="3571"/>
        <v>0.5</v>
      </c>
      <c r="I12576" s="125" t="s">
        <v>7975</v>
      </c>
      <c r="J12576" s="125">
        <v>74036.66</v>
      </c>
      <c r="K12576" s="154"/>
      <c r="L12576" s="118">
        <v>0.4</v>
      </c>
    </row>
    <row r="12577" spans="1:12" x14ac:dyDescent="0.2">
      <c r="D12577" s="103"/>
      <c r="G12577" s="103"/>
      <c r="K12577" s="154"/>
    </row>
    <row r="12578" spans="1:12" x14ac:dyDescent="0.2">
      <c r="A12578" s="126">
        <v>4727</v>
      </c>
      <c r="B12578" s="127">
        <v>972297.20600000001</v>
      </c>
      <c r="C12578" s="127">
        <v>6463172.625</v>
      </c>
      <c r="D12578" s="103" t="s">
        <v>167</v>
      </c>
      <c r="E12578" s="125" t="s">
        <v>7955</v>
      </c>
      <c r="F12578" s="133"/>
      <c r="G12578" s="103" t="s">
        <v>167</v>
      </c>
      <c r="H12578" s="119">
        <f t="shared" si="3572"/>
        <v>0.5</v>
      </c>
      <c r="I12578" s="125" t="s">
        <v>7976</v>
      </c>
      <c r="J12578" s="125">
        <v>74056.899999999994</v>
      </c>
      <c r="K12578" s="154"/>
      <c r="L12578" s="118">
        <v>0.4</v>
      </c>
    </row>
    <row r="12579" spans="1:12" x14ac:dyDescent="0.2">
      <c r="D12579" s="103"/>
      <c r="G12579" s="103"/>
      <c r="K12579" s="154"/>
    </row>
    <row r="12580" spans="1:12" x14ac:dyDescent="0.2">
      <c r="A12580" s="126">
        <v>4728</v>
      </c>
      <c r="B12580" s="127">
        <v>972308.97</v>
      </c>
      <c r="C12580" s="127">
        <v>6463156.7120000003</v>
      </c>
      <c r="D12580" s="103" t="s">
        <v>167</v>
      </c>
      <c r="E12580" s="125" t="s">
        <v>7955</v>
      </c>
      <c r="F12580" s="133"/>
      <c r="G12580" s="103" t="s">
        <v>167</v>
      </c>
      <c r="H12580" s="119">
        <f t="shared" si="3571"/>
        <v>0.5</v>
      </c>
      <c r="I12580" s="125" t="s">
        <v>7977</v>
      </c>
      <c r="J12580" s="125">
        <v>74076.52</v>
      </c>
      <c r="K12580" s="154"/>
      <c r="L12580" s="118">
        <v>0.4</v>
      </c>
    </row>
    <row r="12581" spans="1:12" x14ac:dyDescent="0.2">
      <c r="D12581" s="103"/>
      <c r="G12581" s="103"/>
      <c r="K12581" s="154"/>
    </row>
    <row r="12582" spans="1:12" x14ac:dyDescent="0.2">
      <c r="A12582" s="126">
        <v>4729</v>
      </c>
      <c r="B12582" s="127">
        <v>972316.15599999996</v>
      </c>
      <c r="C12582" s="127">
        <v>6463137.693</v>
      </c>
      <c r="D12582" s="103" t="s">
        <v>167</v>
      </c>
      <c r="E12582" s="125" t="s">
        <v>7955</v>
      </c>
      <c r="F12582" s="133"/>
      <c r="G12582" s="103" t="s">
        <v>167</v>
      </c>
      <c r="H12582" s="119">
        <f t="shared" si="3572"/>
        <v>0.5</v>
      </c>
      <c r="I12582" s="125" t="s">
        <v>7978</v>
      </c>
      <c r="J12582" s="125">
        <v>74097.02</v>
      </c>
      <c r="K12582" s="154"/>
      <c r="L12582" s="118">
        <v>0.4</v>
      </c>
    </row>
    <row r="12583" spans="1:12" x14ac:dyDescent="0.2">
      <c r="D12583" s="103"/>
      <c r="G12583" s="103"/>
      <c r="K12583" s="154"/>
    </row>
    <row r="12584" spans="1:12" x14ac:dyDescent="0.2">
      <c r="A12584" s="126">
        <v>4730</v>
      </c>
      <c r="B12584" s="127">
        <v>972323.07200000004</v>
      </c>
      <c r="C12584" s="127">
        <v>6463119.1440000003</v>
      </c>
      <c r="D12584" s="103" t="s">
        <v>167</v>
      </c>
      <c r="E12584" s="125" t="s">
        <v>7955</v>
      </c>
      <c r="F12584" s="133"/>
      <c r="G12584" s="103" t="s">
        <v>167</v>
      </c>
      <c r="H12584" s="119">
        <f t="shared" si="3571"/>
        <v>0.5</v>
      </c>
      <c r="I12584" s="125" t="s">
        <v>7979</v>
      </c>
      <c r="J12584" s="125">
        <v>74116.81</v>
      </c>
      <c r="K12584" s="154"/>
      <c r="L12584" s="118">
        <v>0.4</v>
      </c>
    </row>
    <row r="12585" spans="1:12" x14ac:dyDescent="0.2">
      <c r="D12585" s="103"/>
      <c r="G12585" s="103"/>
      <c r="K12585" s="154"/>
    </row>
    <row r="12586" spans="1:12" x14ac:dyDescent="0.2">
      <c r="A12586" s="126">
        <v>4731</v>
      </c>
      <c r="B12586" s="127">
        <v>972329.68200000003</v>
      </c>
      <c r="C12586" s="127">
        <v>6463100.2949999999</v>
      </c>
      <c r="D12586" s="103" t="s">
        <v>167</v>
      </c>
      <c r="E12586" s="125" t="s">
        <v>7955</v>
      </c>
      <c r="F12586" s="133"/>
      <c r="G12586" s="103" t="s">
        <v>167</v>
      </c>
      <c r="H12586" s="119">
        <f t="shared" si="3572"/>
        <v>0.5</v>
      </c>
      <c r="I12586" s="125" t="s">
        <v>7980</v>
      </c>
      <c r="J12586" s="125">
        <v>74136.789999999994</v>
      </c>
      <c r="K12586" s="154"/>
      <c r="L12586" s="118">
        <v>0.4</v>
      </c>
    </row>
    <row r="12587" spans="1:12" x14ac:dyDescent="0.2">
      <c r="D12587" s="103"/>
      <c r="G12587" s="103"/>
      <c r="K12587" s="154"/>
    </row>
    <row r="12588" spans="1:12" x14ac:dyDescent="0.2">
      <c r="A12588" s="126">
        <v>4732</v>
      </c>
      <c r="B12588" s="127">
        <v>972336.29399999999</v>
      </c>
      <c r="C12588" s="127">
        <v>6463081.4380000001</v>
      </c>
      <c r="D12588" s="103" t="s">
        <v>167</v>
      </c>
      <c r="E12588" s="125" t="s">
        <v>7955</v>
      </c>
      <c r="F12588" s="133"/>
      <c r="G12588" s="103" t="s">
        <v>167</v>
      </c>
      <c r="H12588" s="119">
        <f t="shared" si="3571"/>
        <v>0.5</v>
      </c>
      <c r="I12588" s="125" t="s">
        <v>7981</v>
      </c>
      <c r="J12588" s="125">
        <v>74156.77</v>
      </c>
      <c r="K12588" s="154"/>
      <c r="L12588" s="118">
        <v>0.4</v>
      </c>
    </row>
    <row r="12589" spans="1:12" x14ac:dyDescent="0.2">
      <c r="D12589" s="103"/>
      <c r="G12589" s="103"/>
      <c r="K12589" s="154"/>
    </row>
    <row r="12590" spans="1:12" x14ac:dyDescent="0.2">
      <c r="A12590" s="126">
        <v>4733</v>
      </c>
      <c r="B12590" s="127">
        <v>972342.82499999995</v>
      </c>
      <c r="C12590" s="127">
        <v>6463062.8380000005</v>
      </c>
      <c r="D12590" s="103" t="s">
        <v>167</v>
      </c>
      <c r="E12590" s="125" t="s">
        <v>7955</v>
      </c>
      <c r="F12590" s="133"/>
      <c r="G12590" s="103" t="s">
        <v>167</v>
      </c>
      <c r="H12590" s="119">
        <f t="shared" si="3572"/>
        <v>0.5</v>
      </c>
      <c r="I12590" s="125" t="s">
        <v>7982</v>
      </c>
      <c r="J12590" s="125">
        <v>74176.34</v>
      </c>
      <c r="K12590" s="154"/>
      <c r="L12590" s="118">
        <v>0.4</v>
      </c>
    </row>
    <row r="12591" spans="1:12" x14ac:dyDescent="0.2">
      <c r="D12591" s="103"/>
      <c r="G12591" s="103"/>
      <c r="K12591" s="154"/>
    </row>
    <row r="12592" spans="1:12" x14ac:dyDescent="0.2">
      <c r="A12592" s="126">
        <v>4734</v>
      </c>
      <c r="B12592" s="127">
        <v>972349.58700000006</v>
      </c>
      <c r="C12592" s="127">
        <v>6463043.5959999999</v>
      </c>
      <c r="D12592" s="103" t="s">
        <v>167</v>
      </c>
      <c r="E12592" s="125" t="s">
        <v>7955</v>
      </c>
      <c r="F12592" s="133"/>
      <c r="G12592" s="103" t="s">
        <v>167</v>
      </c>
      <c r="H12592" s="119">
        <f t="shared" si="3571"/>
        <v>0.5</v>
      </c>
      <c r="I12592" s="125" t="s">
        <v>7983</v>
      </c>
      <c r="J12592" s="125">
        <v>74196.89</v>
      </c>
      <c r="K12592" s="154"/>
      <c r="L12592" s="118">
        <v>0.4</v>
      </c>
    </row>
    <row r="12593" spans="1:12" x14ac:dyDescent="0.2">
      <c r="D12593" s="103"/>
      <c r="G12593" s="103"/>
      <c r="K12593" s="154"/>
    </row>
    <row r="12594" spans="1:12" x14ac:dyDescent="0.2">
      <c r="A12594" s="126">
        <v>4735</v>
      </c>
      <c r="B12594" s="127">
        <v>972356.21200000006</v>
      </c>
      <c r="C12594" s="127">
        <v>6463024.7419999996</v>
      </c>
      <c r="D12594" s="103" t="s">
        <v>167</v>
      </c>
      <c r="E12594" s="125" t="s">
        <v>7955</v>
      </c>
      <c r="F12594" s="133"/>
      <c r="G12594" s="103" t="s">
        <v>167</v>
      </c>
      <c r="H12594" s="119">
        <f t="shared" si="3572"/>
        <v>0.5</v>
      </c>
      <c r="I12594" s="125" t="s">
        <v>7984</v>
      </c>
      <c r="J12594" s="125">
        <v>74216.88</v>
      </c>
      <c r="K12594" s="154"/>
      <c r="L12594" s="118">
        <v>0.4</v>
      </c>
    </row>
    <row r="12595" spans="1:12" x14ac:dyDescent="0.2">
      <c r="D12595" s="103"/>
      <c r="G12595" s="103"/>
      <c r="K12595" s="154"/>
    </row>
    <row r="12596" spans="1:12" x14ac:dyDescent="0.2">
      <c r="A12596" s="126">
        <v>4736</v>
      </c>
      <c r="B12596" s="127">
        <v>972362.82400000002</v>
      </c>
      <c r="C12596" s="127">
        <v>6463005.8509999998</v>
      </c>
      <c r="D12596" s="103" t="s">
        <v>167</v>
      </c>
      <c r="E12596" s="125" t="s">
        <v>7955</v>
      </c>
      <c r="F12596" s="133"/>
      <c r="G12596" s="103" t="s">
        <v>167</v>
      </c>
      <c r="H12596" s="119">
        <f t="shared" si="3571"/>
        <v>0.5</v>
      </c>
      <c r="I12596" s="125" t="s">
        <v>7985</v>
      </c>
      <c r="J12596" s="125">
        <v>74236.89</v>
      </c>
      <c r="K12596" s="154"/>
      <c r="L12596" s="118">
        <v>0.4</v>
      </c>
    </row>
    <row r="12597" spans="1:12" x14ac:dyDescent="0.2">
      <c r="D12597" s="103"/>
      <c r="G12597" s="103"/>
      <c r="K12597" s="154"/>
    </row>
    <row r="12598" spans="1:12" x14ac:dyDescent="0.2">
      <c r="A12598" s="126">
        <v>4737</v>
      </c>
      <c r="B12598" s="127">
        <v>972369.95600000001</v>
      </c>
      <c r="C12598" s="127">
        <v>6462987.1940000001</v>
      </c>
      <c r="D12598" s="103" t="s">
        <v>167</v>
      </c>
      <c r="E12598" s="125" t="s">
        <v>7955</v>
      </c>
      <c r="F12598" s="133"/>
      <c r="G12598" s="103" t="s">
        <v>167</v>
      </c>
      <c r="H12598" s="119">
        <f t="shared" si="3572"/>
        <v>0.5</v>
      </c>
      <c r="I12598" s="125" t="s">
        <v>7986</v>
      </c>
      <c r="J12598" s="125">
        <v>74256.87</v>
      </c>
      <c r="K12598" s="154"/>
      <c r="L12598" s="118">
        <v>0.4</v>
      </c>
    </row>
    <row r="12599" spans="1:12" x14ac:dyDescent="0.2">
      <c r="D12599" s="103"/>
      <c r="G12599" s="103"/>
      <c r="K12599" s="154"/>
    </row>
    <row r="12600" spans="1:12" x14ac:dyDescent="0.2">
      <c r="A12600" s="126">
        <v>4738</v>
      </c>
      <c r="B12600" s="127">
        <v>972380.07700000005</v>
      </c>
      <c r="C12600" s="127">
        <v>6462970.0029999996</v>
      </c>
      <c r="D12600" s="103" t="s">
        <v>167</v>
      </c>
      <c r="E12600" s="125" t="s">
        <v>7955</v>
      </c>
      <c r="F12600" s="133"/>
      <c r="G12600" s="103" t="s">
        <v>167</v>
      </c>
      <c r="H12600" s="119">
        <f t="shared" si="3571"/>
        <v>0.5</v>
      </c>
      <c r="I12600" s="125" t="s">
        <v>7987</v>
      </c>
      <c r="J12600" s="125">
        <v>74276.92</v>
      </c>
      <c r="K12600" s="154"/>
      <c r="L12600" s="118">
        <v>0.4</v>
      </c>
    </row>
    <row r="12601" spans="1:12" x14ac:dyDescent="0.2">
      <c r="D12601" s="103"/>
      <c r="G12601" s="103"/>
      <c r="K12601" s="154"/>
    </row>
    <row r="12602" spans="1:12" x14ac:dyDescent="0.2">
      <c r="A12602" s="126">
        <v>4739</v>
      </c>
      <c r="B12602" s="127">
        <v>972392.54700000002</v>
      </c>
      <c r="C12602" s="127">
        <v>6462954.3760000002</v>
      </c>
      <c r="D12602" s="103" t="s">
        <v>167</v>
      </c>
      <c r="E12602" s="125" t="s">
        <v>7955</v>
      </c>
      <c r="F12602" s="133"/>
      <c r="G12602" s="103" t="s">
        <v>167</v>
      </c>
      <c r="H12602" s="119">
        <f t="shared" si="3572"/>
        <v>0.5</v>
      </c>
      <c r="I12602" s="125" t="s">
        <v>7988</v>
      </c>
      <c r="J12602" s="125">
        <v>74296.88</v>
      </c>
      <c r="K12602" s="154"/>
      <c r="L12602" s="118">
        <v>0.4</v>
      </c>
    </row>
    <row r="12603" spans="1:12" x14ac:dyDescent="0.2">
      <c r="D12603" s="103"/>
      <c r="G12603" s="103"/>
      <c r="K12603" s="154"/>
    </row>
    <row r="12604" spans="1:12" x14ac:dyDescent="0.2">
      <c r="A12604" s="126">
        <v>4740</v>
      </c>
      <c r="B12604" s="127">
        <v>972407.27</v>
      </c>
      <c r="C12604" s="127">
        <v>6462940.9160000002</v>
      </c>
      <c r="D12604" s="103" t="s">
        <v>167</v>
      </c>
      <c r="E12604" s="125" t="s">
        <v>7955</v>
      </c>
      <c r="F12604" s="133"/>
      <c r="G12604" s="103" t="s">
        <v>167</v>
      </c>
      <c r="H12604" s="119">
        <f t="shared" si="3571"/>
        <v>0.5</v>
      </c>
      <c r="I12604" s="125" t="s">
        <v>7989</v>
      </c>
      <c r="J12604" s="125">
        <v>74316.899999999994</v>
      </c>
      <c r="K12604" s="154"/>
      <c r="L12604" s="118">
        <v>0.4</v>
      </c>
    </row>
    <row r="12605" spans="1:12" x14ac:dyDescent="0.2">
      <c r="D12605" s="103"/>
      <c r="G12605" s="103"/>
      <c r="K12605" s="154"/>
    </row>
    <row r="12606" spans="1:12" x14ac:dyDescent="0.2">
      <c r="A12606" s="126">
        <v>4741</v>
      </c>
      <c r="B12606" s="127">
        <v>972422.70600000001</v>
      </c>
      <c r="C12606" s="127">
        <v>6462928.1840000004</v>
      </c>
      <c r="D12606" s="103" t="s">
        <v>167</v>
      </c>
      <c r="E12606" s="125" t="s">
        <v>7955</v>
      </c>
      <c r="F12606" s="133"/>
      <c r="G12606" s="103" t="s">
        <v>167</v>
      </c>
      <c r="H12606" s="119">
        <f t="shared" si="3572"/>
        <v>0.5</v>
      </c>
      <c r="I12606" s="125" t="s">
        <v>7990</v>
      </c>
      <c r="J12606" s="125">
        <v>74336.91</v>
      </c>
      <c r="K12606" s="154"/>
      <c r="L12606" s="118">
        <v>0.4</v>
      </c>
    </row>
    <row r="12607" spans="1:12" x14ac:dyDescent="0.2">
      <c r="D12607" s="103"/>
      <c r="G12607" s="103"/>
      <c r="K12607" s="154"/>
    </row>
    <row r="12608" spans="1:12" x14ac:dyDescent="0.2">
      <c r="A12608" s="126" t="s">
        <v>7991</v>
      </c>
      <c r="B12608" s="127">
        <v>972438.86399999994</v>
      </c>
      <c r="C12608" s="127">
        <v>6462916.4730000002</v>
      </c>
      <c r="D12608" s="103" t="s">
        <v>167</v>
      </c>
      <c r="E12608" s="125" t="s">
        <v>7955</v>
      </c>
      <c r="F12608" s="133"/>
      <c r="G12608" s="103" t="s">
        <v>167</v>
      </c>
      <c r="H12608" s="119">
        <f t="shared" ref="H12608:H12668" si="3573">F12608+L12608+0.1</f>
        <v>0.5</v>
      </c>
      <c r="I12608" s="125" t="s">
        <v>7992</v>
      </c>
      <c r="J12608" s="125">
        <v>74356.899999999994</v>
      </c>
      <c r="K12608" s="154"/>
      <c r="L12608" s="118">
        <v>0.4</v>
      </c>
    </row>
    <row r="12609" spans="1:12" x14ac:dyDescent="0.2">
      <c r="D12609" s="103"/>
      <c r="G12609" s="103"/>
      <c r="K12609" s="154"/>
    </row>
    <row r="12610" spans="1:12" x14ac:dyDescent="0.2">
      <c r="A12610" s="126" t="s">
        <v>7993</v>
      </c>
      <c r="B12610" s="127">
        <v>972457.04299999995</v>
      </c>
      <c r="C12610" s="127">
        <v>6462908.2460000003</v>
      </c>
      <c r="D12610" s="103" t="s">
        <v>167</v>
      </c>
      <c r="E12610" s="125" t="s">
        <v>7955</v>
      </c>
      <c r="F12610" s="133"/>
      <c r="G12610" s="103" t="s">
        <v>167</v>
      </c>
      <c r="H12610" s="119">
        <f t="shared" ref="H12610:H12670" si="3574">F12610+L12610+0.1</f>
        <v>0.5</v>
      </c>
      <c r="I12610" s="125" t="s">
        <v>7994</v>
      </c>
      <c r="J12610" s="125">
        <v>74376.89</v>
      </c>
      <c r="K12610" s="154"/>
      <c r="L12610" s="118">
        <v>0.4</v>
      </c>
    </row>
    <row r="12611" spans="1:12" x14ac:dyDescent="0.2">
      <c r="D12611" s="103"/>
      <c r="G12611" s="103"/>
      <c r="K12611" s="154"/>
    </row>
    <row r="12612" spans="1:12" x14ac:dyDescent="0.2">
      <c r="A12612" s="126" t="s">
        <v>7995</v>
      </c>
      <c r="B12612" s="127">
        <v>972476.30799999996</v>
      </c>
      <c r="C12612" s="127">
        <v>6462902.9440000001</v>
      </c>
      <c r="D12612" s="103" t="s">
        <v>167</v>
      </c>
      <c r="E12612" s="125" t="s">
        <v>7955</v>
      </c>
      <c r="F12612" s="133"/>
      <c r="G12612" s="103" t="s">
        <v>167</v>
      </c>
      <c r="H12612" s="119">
        <f t="shared" si="3573"/>
        <v>0.5</v>
      </c>
      <c r="I12612" s="125" t="s">
        <v>7996</v>
      </c>
      <c r="J12612" s="125">
        <v>74396.899999999994</v>
      </c>
      <c r="K12612" s="154"/>
      <c r="L12612" s="118">
        <v>0.4</v>
      </c>
    </row>
    <row r="12613" spans="1:12" x14ac:dyDescent="0.2">
      <c r="D12613" s="103"/>
      <c r="G12613" s="103"/>
      <c r="K12613" s="154"/>
    </row>
    <row r="12614" spans="1:12" x14ac:dyDescent="0.2">
      <c r="A12614" s="126">
        <v>4745</v>
      </c>
      <c r="B12614" s="127">
        <v>972495.80700000003</v>
      </c>
      <c r="C12614" s="127">
        <v>6462898.9720000001</v>
      </c>
      <c r="D12614" s="103" t="s">
        <v>167</v>
      </c>
      <c r="E12614" s="125" t="s">
        <v>7955</v>
      </c>
      <c r="F12614" s="133"/>
      <c r="G12614" s="103" t="s">
        <v>167</v>
      </c>
      <c r="H12614" s="119">
        <f t="shared" si="3574"/>
        <v>0.5</v>
      </c>
      <c r="I12614" s="125" t="s">
        <v>7997</v>
      </c>
      <c r="J12614" s="125">
        <v>74416.63</v>
      </c>
      <c r="K12614" s="154"/>
      <c r="L12614" s="118">
        <v>0.4</v>
      </c>
    </row>
    <row r="12615" spans="1:12" x14ac:dyDescent="0.2">
      <c r="D12615" s="103"/>
      <c r="G12615" s="103"/>
      <c r="K12615" s="154"/>
    </row>
    <row r="12616" spans="1:12" x14ac:dyDescent="0.2">
      <c r="A12616" s="126">
        <v>4746</v>
      </c>
      <c r="B12616" s="127">
        <v>972515.31</v>
      </c>
      <c r="C12616" s="127">
        <v>6462893.8420000002</v>
      </c>
      <c r="D12616" s="103" t="s">
        <v>167</v>
      </c>
      <c r="E12616" s="125" t="s">
        <v>7955</v>
      </c>
      <c r="F12616" s="133"/>
      <c r="G12616" s="103" t="s">
        <v>167</v>
      </c>
      <c r="H12616" s="119">
        <f t="shared" si="3573"/>
        <v>0.5</v>
      </c>
      <c r="I12616" s="125" t="s">
        <v>7998</v>
      </c>
      <c r="J12616" s="125">
        <v>74436.990000000005</v>
      </c>
      <c r="K12616" s="154"/>
      <c r="L12616" s="118">
        <v>0.4</v>
      </c>
    </row>
    <row r="12617" spans="1:12" x14ac:dyDescent="0.2">
      <c r="D12617" s="103"/>
      <c r="G12617" s="103"/>
      <c r="K12617" s="154"/>
    </row>
    <row r="12618" spans="1:12" x14ac:dyDescent="0.2">
      <c r="A12618" s="126">
        <v>4747</v>
      </c>
      <c r="B12618" s="127">
        <v>972533.27899999998</v>
      </c>
      <c r="C12618" s="127">
        <v>6462885.3420000002</v>
      </c>
      <c r="D12618" s="103" t="s">
        <v>167</v>
      </c>
      <c r="E12618" s="125" t="s">
        <v>7955</v>
      </c>
      <c r="F12618" s="133"/>
      <c r="G12618" s="103" t="s">
        <v>167</v>
      </c>
      <c r="H12618" s="119">
        <f t="shared" si="3574"/>
        <v>0.5</v>
      </c>
      <c r="I12618" s="125" t="s">
        <v>7999</v>
      </c>
      <c r="J12618" s="125">
        <v>74456.89</v>
      </c>
      <c r="K12618" s="154"/>
      <c r="L12618" s="118">
        <v>0.4</v>
      </c>
    </row>
    <row r="12619" spans="1:12" x14ac:dyDescent="0.2">
      <c r="D12619" s="103"/>
      <c r="G12619" s="103"/>
      <c r="K12619" s="154"/>
    </row>
    <row r="12620" spans="1:12" x14ac:dyDescent="0.2">
      <c r="A12620" s="126">
        <v>4748</v>
      </c>
      <c r="B12620" s="127">
        <v>972549.11600000004</v>
      </c>
      <c r="C12620" s="127">
        <v>6462873.2570000002</v>
      </c>
      <c r="D12620" s="103" t="s">
        <v>167</v>
      </c>
      <c r="E12620" s="125" t="s">
        <v>7955</v>
      </c>
      <c r="F12620" s="133"/>
      <c r="G12620" s="103" t="s">
        <v>167</v>
      </c>
      <c r="H12620" s="119">
        <f t="shared" si="3573"/>
        <v>0.5</v>
      </c>
      <c r="I12620" s="125" t="s">
        <v>8000</v>
      </c>
      <c r="J12620" s="125">
        <v>74476.89</v>
      </c>
      <c r="K12620" s="154"/>
      <c r="L12620" s="118">
        <v>0.4</v>
      </c>
    </row>
    <row r="12621" spans="1:12" x14ac:dyDescent="0.2">
      <c r="D12621" s="103"/>
      <c r="G12621" s="103"/>
      <c r="K12621" s="154"/>
    </row>
    <row r="12622" spans="1:12" x14ac:dyDescent="0.2">
      <c r="A12622" s="126">
        <v>4749</v>
      </c>
      <c r="B12622" s="127">
        <v>972563.51</v>
      </c>
      <c r="C12622" s="127">
        <v>6462859.3729999997</v>
      </c>
      <c r="D12622" s="103" t="s">
        <v>167</v>
      </c>
      <c r="E12622" s="125" t="s">
        <v>7955</v>
      </c>
      <c r="F12622" s="133"/>
      <c r="G12622" s="103" t="s">
        <v>167</v>
      </c>
      <c r="H12622" s="119">
        <f t="shared" si="3574"/>
        <v>0.5</v>
      </c>
      <c r="I12622" s="125" t="s">
        <v>8001</v>
      </c>
      <c r="J12622" s="125">
        <v>74496.89</v>
      </c>
      <c r="K12622" s="154"/>
      <c r="L12622" s="118">
        <v>0.4</v>
      </c>
    </row>
    <row r="12623" spans="1:12" x14ac:dyDescent="0.2">
      <c r="D12623" s="103"/>
      <c r="G12623" s="103"/>
      <c r="K12623" s="154"/>
    </row>
    <row r="12624" spans="1:12" x14ac:dyDescent="0.2">
      <c r="A12624" s="126">
        <v>4750</v>
      </c>
      <c r="B12624" s="127">
        <v>972577.71799999999</v>
      </c>
      <c r="C12624" s="127">
        <v>6462845.5609999998</v>
      </c>
      <c r="D12624" s="103" t="s">
        <v>167</v>
      </c>
      <c r="E12624" s="125" t="s">
        <v>7955</v>
      </c>
      <c r="F12624" s="133"/>
      <c r="G12624" s="103" t="s">
        <v>167</v>
      </c>
      <c r="H12624" s="119">
        <f t="shared" si="3573"/>
        <v>0.5</v>
      </c>
      <c r="I12624" s="125" t="s">
        <v>8002</v>
      </c>
      <c r="J12624" s="125">
        <v>74516.55</v>
      </c>
      <c r="K12624" s="154"/>
      <c r="L12624" s="118">
        <v>0.4</v>
      </c>
    </row>
    <row r="12625" spans="1:12" x14ac:dyDescent="0.2">
      <c r="D12625" s="103"/>
      <c r="G12625" s="103"/>
      <c r="K12625" s="154"/>
    </row>
    <row r="12626" spans="1:12" x14ac:dyDescent="0.2">
      <c r="A12626" s="126">
        <v>4751</v>
      </c>
      <c r="B12626" s="127">
        <v>972592.18400000001</v>
      </c>
      <c r="C12626" s="127">
        <v>6462831.5</v>
      </c>
      <c r="D12626" s="103" t="s">
        <v>167</v>
      </c>
      <c r="E12626" s="125" t="s">
        <v>7955</v>
      </c>
      <c r="F12626" s="133"/>
      <c r="G12626" s="103" t="s">
        <v>167</v>
      </c>
      <c r="H12626" s="119">
        <f t="shared" si="3574"/>
        <v>0.5</v>
      </c>
      <c r="I12626" s="125" t="s">
        <v>8003</v>
      </c>
      <c r="J12626" s="125">
        <v>74536.59</v>
      </c>
      <c r="K12626" s="154"/>
      <c r="L12626" s="118">
        <v>0.4</v>
      </c>
    </row>
    <row r="12627" spans="1:12" x14ac:dyDescent="0.2">
      <c r="D12627" s="103"/>
      <c r="G12627" s="103"/>
      <c r="K12627" s="154"/>
    </row>
    <row r="12628" spans="1:12" x14ac:dyDescent="0.2">
      <c r="A12628" s="126">
        <v>4752</v>
      </c>
      <c r="B12628" s="127">
        <v>972606.52</v>
      </c>
      <c r="C12628" s="127">
        <v>6462817.5640000002</v>
      </c>
      <c r="D12628" s="103" t="s">
        <v>167</v>
      </c>
      <c r="E12628" s="125" t="s">
        <v>7955</v>
      </c>
      <c r="F12628" s="133"/>
      <c r="G12628" s="103" t="s">
        <v>167</v>
      </c>
      <c r="H12628" s="119">
        <f t="shared" si="3573"/>
        <v>0.5</v>
      </c>
      <c r="I12628" s="125" t="s">
        <v>8004</v>
      </c>
      <c r="J12628" s="125">
        <v>74556.710000000006</v>
      </c>
      <c r="K12628" s="154"/>
      <c r="L12628" s="118">
        <v>0.4</v>
      </c>
    </row>
    <row r="12629" spans="1:12" x14ac:dyDescent="0.2">
      <c r="D12629" s="103"/>
      <c r="G12629" s="103"/>
      <c r="K12629" s="154"/>
    </row>
    <row r="12630" spans="1:12" x14ac:dyDescent="0.2">
      <c r="A12630" s="126">
        <v>4753</v>
      </c>
      <c r="B12630" s="127">
        <v>972620.86100000003</v>
      </c>
      <c r="C12630" s="127">
        <v>6462803.6239999998</v>
      </c>
      <c r="D12630" s="103" t="s">
        <v>167</v>
      </c>
      <c r="E12630" s="125" t="s">
        <v>7955</v>
      </c>
      <c r="F12630" s="133"/>
      <c r="G12630" s="103" t="s">
        <v>167</v>
      </c>
      <c r="H12630" s="119">
        <f t="shared" si="3574"/>
        <v>0.5</v>
      </c>
      <c r="I12630" s="125" t="s">
        <v>8005</v>
      </c>
      <c r="J12630" s="125">
        <v>74576.710000000006</v>
      </c>
      <c r="K12630" s="154"/>
      <c r="L12630" s="118">
        <v>0.4</v>
      </c>
    </row>
    <row r="12631" spans="1:12" x14ac:dyDescent="0.2">
      <c r="D12631" s="103"/>
      <c r="G12631" s="103"/>
      <c r="K12631" s="154"/>
    </row>
    <row r="12632" spans="1:12" x14ac:dyDescent="0.2">
      <c r="A12632" s="126">
        <v>4754</v>
      </c>
      <c r="B12632" s="127">
        <v>972635.15899999999</v>
      </c>
      <c r="C12632" s="127">
        <v>6462789.7240000004</v>
      </c>
      <c r="D12632" s="103" t="s">
        <v>167</v>
      </c>
      <c r="E12632" s="125" t="s">
        <v>7955</v>
      </c>
      <c r="F12632" s="133"/>
      <c r="G12632" s="103" t="s">
        <v>167</v>
      </c>
      <c r="H12632" s="119">
        <f t="shared" si="3573"/>
        <v>0.5</v>
      </c>
      <c r="I12632" s="125" t="s">
        <v>8006</v>
      </c>
      <c r="J12632" s="125">
        <v>74596.66</v>
      </c>
      <c r="K12632" s="154"/>
      <c r="L12632" s="118">
        <v>0.4</v>
      </c>
    </row>
    <row r="12633" spans="1:12" x14ac:dyDescent="0.2">
      <c r="D12633" s="103"/>
      <c r="G12633" s="103"/>
      <c r="K12633" s="154"/>
    </row>
    <row r="12634" spans="1:12" x14ac:dyDescent="0.2">
      <c r="A12634" s="126">
        <v>4755</v>
      </c>
      <c r="B12634" s="127">
        <v>972649.55099999998</v>
      </c>
      <c r="C12634" s="127">
        <v>6462775.7340000002</v>
      </c>
      <c r="D12634" s="103" t="s">
        <v>167</v>
      </c>
      <c r="E12634" s="125" t="s">
        <v>7955</v>
      </c>
      <c r="F12634" s="133"/>
      <c r="G12634" s="103" t="s">
        <v>167</v>
      </c>
      <c r="H12634" s="119">
        <f t="shared" si="3574"/>
        <v>0.5</v>
      </c>
      <c r="I12634" s="125" t="s">
        <v>8007</v>
      </c>
      <c r="J12634" s="125">
        <v>74616.73</v>
      </c>
      <c r="K12634" s="154"/>
      <c r="L12634" s="118">
        <v>0.4</v>
      </c>
    </row>
    <row r="12635" spans="1:12" x14ac:dyDescent="0.2">
      <c r="D12635" s="103"/>
      <c r="G12635" s="103"/>
      <c r="K12635" s="154"/>
    </row>
    <row r="12636" spans="1:12" x14ac:dyDescent="0.2">
      <c r="A12636" s="126">
        <v>4756</v>
      </c>
      <c r="B12636" s="127">
        <v>972663.90099999995</v>
      </c>
      <c r="C12636" s="127">
        <v>6462761.7850000001</v>
      </c>
      <c r="D12636" s="103" t="s">
        <v>167</v>
      </c>
      <c r="E12636" s="125" t="s">
        <v>7955</v>
      </c>
      <c r="F12636" s="133"/>
      <c r="G12636" s="103" t="s">
        <v>167</v>
      </c>
      <c r="H12636" s="119">
        <f t="shared" si="3573"/>
        <v>0.5</v>
      </c>
      <c r="I12636" s="125" t="s">
        <v>8008</v>
      </c>
      <c r="J12636" s="125">
        <v>74636.740000000005</v>
      </c>
      <c r="K12636" s="154"/>
      <c r="L12636" s="118">
        <v>0.4</v>
      </c>
    </row>
    <row r="12637" spans="1:12" x14ac:dyDescent="0.2">
      <c r="D12637" s="103"/>
      <c r="G12637" s="103"/>
      <c r="K12637" s="154"/>
    </row>
    <row r="12638" spans="1:12" x14ac:dyDescent="0.2">
      <c r="A12638" s="126">
        <v>4757</v>
      </c>
      <c r="B12638" s="127">
        <v>972680.29700000002</v>
      </c>
      <c r="C12638" s="127">
        <v>6462750.4579999996</v>
      </c>
      <c r="D12638" s="103" t="s">
        <v>167</v>
      </c>
      <c r="E12638" s="125" t="s">
        <v>7955</v>
      </c>
      <c r="F12638" s="133"/>
      <c r="G12638" s="103" t="s">
        <v>167</v>
      </c>
      <c r="H12638" s="119">
        <f t="shared" si="3574"/>
        <v>0.5</v>
      </c>
      <c r="I12638" s="125" t="s">
        <v>8009</v>
      </c>
      <c r="J12638" s="125">
        <v>74656.75</v>
      </c>
      <c r="K12638" s="154"/>
      <c r="L12638" s="118">
        <v>0.4</v>
      </c>
    </row>
    <row r="12639" spans="1:12" x14ac:dyDescent="0.2">
      <c r="D12639" s="103"/>
      <c r="G12639" s="103"/>
      <c r="K12639" s="154"/>
    </row>
    <row r="12640" spans="1:12" x14ac:dyDescent="0.2">
      <c r="A12640" s="126">
        <v>4758</v>
      </c>
      <c r="B12640" s="127">
        <v>972697.31599999999</v>
      </c>
      <c r="C12640" s="127">
        <v>6462740.1529999999</v>
      </c>
      <c r="D12640" s="103" t="s">
        <v>167</v>
      </c>
      <c r="E12640" s="125" t="s">
        <v>7955</v>
      </c>
      <c r="F12640" s="133"/>
      <c r="G12640" s="103" t="s">
        <v>167</v>
      </c>
      <c r="H12640" s="119">
        <f t="shared" si="3573"/>
        <v>0.5</v>
      </c>
      <c r="I12640" s="125" t="s">
        <v>8010</v>
      </c>
      <c r="J12640" s="125">
        <v>74676.649999999994</v>
      </c>
      <c r="K12640" s="154"/>
      <c r="L12640" s="118">
        <v>0.4</v>
      </c>
    </row>
    <row r="12641" spans="1:12" x14ac:dyDescent="0.2">
      <c r="D12641" s="103"/>
      <c r="G12641" s="103"/>
      <c r="K12641" s="154"/>
    </row>
    <row r="12642" spans="1:12" x14ac:dyDescent="0.2">
      <c r="A12642" s="126">
        <v>4759</v>
      </c>
      <c r="B12642" s="127">
        <v>972714.43299999996</v>
      </c>
      <c r="C12642" s="127">
        <v>6462729.7889999999</v>
      </c>
      <c r="D12642" s="103" t="s">
        <v>167</v>
      </c>
      <c r="E12642" s="125" t="s">
        <v>7955</v>
      </c>
      <c r="F12642" s="133"/>
      <c r="G12642" s="103" t="s">
        <v>167</v>
      </c>
      <c r="H12642" s="119">
        <f t="shared" si="3574"/>
        <v>0.5</v>
      </c>
      <c r="I12642" s="125" t="s">
        <v>8011</v>
      </c>
      <c r="J12642" s="125">
        <v>74696.66</v>
      </c>
      <c r="K12642" s="154"/>
      <c r="L12642" s="118">
        <v>0.4</v>
      </c>
    </row>
    <row r="12643" spans="1:12" x14ac:dyDescent="0.2">
      <c r="D12643" s="103"/>
      <c r="G12643" s="103"/>
      <c r="K12643" s="154"/>
    </row>
    <row r="12644" spans="1:12" x14ac:dyDescent="0.2">
      <c r="A12644" s="126">
        <v>4760</v>
      </c>
      <c r="B12644" s="127">
        <v>972731.58200000005</v>
      </c>
      <c r="C12644" s="127">
        <v>6462719.4060000004</v>
      </c>
      <c r="D12644" s="103" t="s">
        <v>167</v>
      </c>
      <c r="E12644" s="125" t="s">
        <v>7955</v>
      </c>
      <c r="F12644" s="133"/>
      <c r="G12644" s="103" t="s">
        <v>167</v>
      </c>
      <c r="H12644" s="119">
        <f t="shared" si="3573"/>
        <v>0.5</v>
      </c>
      <c r="I12644" s="125" t="s">
        <v>8012</v>
      </c>
      <c r="J12644" s="125">
        <v>74716.87</v>
      </c>
      <c r="K12644" s="154"/>
      <c r="L12644" s="118">
        <v>0.4</v>
      </c>
    </row>
    <row r="12645" spans="1:12" x14ac:dyDescent="0.2">
      <c r="D12645" s="103"/>
      <c r="G12645" s="103"/>
      <c r="K12645" s="154"/>
    </row>
    <row r="12646" spans="1:12" x14ac:dyDescent="0.2">
      <c r="A12646" s="126">
        <v>4761</v>
      </c>
      <c r="B12646" s="127">
        <v>972748.69900000002</v>
      </c>
      <c r="C12646" s="127">
        <v>6462709.0410000002</v>
      </c>
      <c r="D12646" s="103" t="s">
        <v>167</v>
      </c>
      <c r="E12646" s="125" t="s">
        <v>7955</v>
      </c>
      <c r="F12646" s="133"/>
      <c r="G12646" s="103" t="s">
        <v>167</v>
      </c>
      <c r="H12646" s="119">
        <f t="shared" si="3574"/>
        <v>0.5</v>
      </c>
      <c r="I12646" s="125" t="s">
        <v>8013</v>
      </c>
      <c r="J12646" s="125">
        <v>74736.72</v>
      </c>
      <c r="K12646" s="154"/>
      <c r="L12646" s="118">
        <v>0.4</v>
      </c>
    </row>
    <row r="12647" spans="1:12" x14ac:dyDescent="0.2">
      <c r="D12647" s="103"/>
      <c r="G12647" s="103"/>
      <c r="K12647" s="154"/>
    </row>
    <row r="12648" spans="1:12" x14ac:dyDescent="0.2">
      <c r="A12648" s="126">
        <v>4762</v>
      </c>
      <c r="B12648" s="127">
        <v>972765.61499999999</v>
      </c>
      <c r="C12648" s="127">
        <v>6462698.46</v>
      </c>
      <c r="D12648" s="103" t="s">
        <v>167</v>
      </c>
      <c r="E12648" s="125" t="s">
        <v>7955</v>
      </c>
      <c r="F12648" s="133"/>
      <c r="G12648" s="103" t="s">
        <v>167</v>
      </c>
      <c r="H12648" s="119">
        <f t="shared" si="3573"/>
        <v>0.5</v>
      </c>
      <c r="I12648" s="125" t="s">
        <v>8014</v>
      </c>
      <c r="J12648" s="125">
        <v>74756.67</v>
      </c>
      <c r="K12648" s="154"/>
      <c r="L12648" s="118">
        <v>0.4</v>
      </c>
    </row>
    <row r="12649" spans="1:12" x14ac:dyDescent="0.2">
      <c r="D12649" s="103"/>
      <c r="G12649" s="103"/>
      <c r="K12649" s="154"/>
    </row>
    <row r="12650" spans="1:12" x14ac:dyDescent="0.2">
      <c r="A12650" s="126">
        <v>4763</v>
      </c>
      <c r="B12650" s="127">
        <v>972782.48400000005</v>
      </c>
      <c r="C12650" s="127">
        <v>6462687.7970000003</v>
      </c>
      <c r="D12650" s="103" t="s">
        <v>167</v>
      </c>
      <c r="E12650" s="125" t="s">
        <v>7955</v>
      </c>
      <c r="F12650" s="133"/>
      <c r="G12650" s="103" t="s">
        <v>167</v>
      </c>
      <c r="H12650" s="119">
        <f t="shared" si="3574"/>
        <v>0.5</v>
      </c>
      <c r="I12650" s="125" t="s">
        <v>8015</v>
      </c>
      <c r="J12650" s="125">
        <v>74776.789999999994</v>
      </c>
      <c r="K12650" s="154"/>
      <c r="L12650" s="118">
        <v>0.4</v>
      </c>
    </row>
    <row r="12651" spans="1:12" x14ac:dyDescent="0.2">
      <c r="D12651" s="103"/>
      <c r="G12651" s="103"/>
      <c r="K12651" s="154"/>
    </row>
    <row r="12652" spans="1:12" x14ac:dyDescent="0.2">
      <c r="A12652" s="126">
        <v>4764</v>
      </c>
      <c r="B12652" s="127">
        <v>972799.43599999999</v>
      </c>
      <c r="C12652" s="127">
        <v>6462677.0810000002</v>
      </c>
      <c r="D12652" s="103" t="s">
        <v>167</v>
      </c>
      <c r="E12652" s="125" t="s">
        <v>7955</v>
      </c>
      <c r="F12652" s="133"/>
      <c r="G12652" s="103" t="s">
        <v>167</v>
      </c>
      <c r="H12652" s="119">
        <f t="shared" si="3573"/>
        <v>0.5</v>
      </c>
      <c r="I12652" s="125" t="s">
        <v>8016</v>
      </c>
      <c r="J12652" s="125">
        <v>74796.679999999993</v>
      </c>
      <c r="K12652" s="154"/>
      <c r="L12652" s="118">
        <v>0.4</v>
      </c>
    </row>
    <row r="12653" spans="1:12" x14ac:dyDescent="0.2">
      <c r="D12653" s="103"/>
      <c r="G12653" s="103"/>
      <c r="K12653" s="154"/>
    </row>
    <row r="12654" spans="1:12" x14ac:dyDescent="0.2">
      <c r="A12654" s="126">
        <v>4765</v>
      </c>
      <c r="B12654" s="127">
        <v>972816.68599999999</v>
      </c>
      <c r="C12654" s="127">
        <v>6462667.4100000001</v>
      </c>
      <c r="D12654" s="103" t="s">
        <v>167</v>
      </c>
      <c r="E12654" s="125" t="s">
        <v>7955</v>
      </c>
      <c r="F12654" s="133"/>
      <c r="G12654" s="103" t="s">
        <v>167</v>
      </c>
      <c r="H12654" s="119">
        <f t="shared" si="3574"/>
        <v>0.5</v>
      </c>
      <c r="I12654" s="125" t="s">
        <v>8017</v>
      </c>
      <c r="J12654" s="125">
        <v>74816.5</v>
      </c>
      <c r="K12654" s="154"/>
      <c r="L12654" s="118">
        <v>0.4</v>
      </c>
    </row>
    <row r="12655" spans="1:12" x14ac:dyDescent="0.2">
      <c r="D12655" s="103"/>
      <c r="G12655" s="103"/>
      <c r="K12655" s="154"/>
    </row>
    <row r="12656" spans="1:12" x14ac:dyDescent="0.2">
      <c r="A12656" s="126">
        <v>4766</v>
      </c>
      <c r="B12656" s="127">
        <v>972836.522</v>
      </c>
      <c r="C12656" s="127">
        <v>6462664.1109999996</v>
      </c>
      <c r="D12656" s="103" t="s">
        <v>167</v>
      </c>
      <c r="E12656" s="125" t="s">
        <v>7955</v>
      </c>
      <c r="F12656" s="133"/>
      <c r="G12656" s="103" t="s">
        <v>167</v>
      </c>
      <c r="H12656" s="119">
        <f t="shared" si="3573"/>
        <v>0.5</v>
      </c>
      <c r="I12656" s="125" t="s">
        <v>8018</v>
      </c>
      <c r="J12656" s="125">
        <v>74836.72</v>
      </c>
      <c r="K12656" s="154"/>
      <c r="L12656" s="118">
        <v>0.4</v>
      </c>
    </row>
    <row r="12657" spans="1:12" x14ac:dyDescent="0.2">
      <c r="D12657" s="103"/>
      <c r="G12657" s="103"/>
      <c r="K12657" s="154"/>
    </row>
    <row r="12658" spans="1:12" x14ac:dyDescent="0.2">
      <c r="A12658" s="126">
        <v>4767</v>
      </c>
      <c r="B12658" s="127">
        <v>972856.45799999998</v>
      </c>
      <c r="C12658" s="127">
        <v>6462663.398</v>
      </c>
      <c r="D12658" s="103" t="s">
        <v>167</v>
      </c>
      <c r="E12658" s="125" t="s">
        <v>7955</v>
      </c>
      <c r="F12658" s="133"/>
      <c r="G12658" s="103" t="s">
        <v>167</v>
      </c>
      <c r="H12658" s="119">
        <f t="shared" si="3574"/>
        <v>0.5</v>
      </c>
      <c r="I12658" s="125" t="s">
        <v>8019</v>
      </c>
      <c r="J12658" s="125">
        <v>74856.67</v>
      </c>
      <c r="K12658" s="154"/>
      <c r="L12658" s="118">
        <v>0.4</v>
      </c>
    </row>
    <row r="12659" spans="1:12" x14ac:dyDescent="0.2">
      <c r="D12659" s="103"/>
      <c r="G12659" s="103"/>
      <c r="K12659" s="154"/>
    </row>
    <row r="12660" spans="1:12" x14ac:dyDescent="0.2">
      <c r="A12660" s="126">
        <v>4768</v>
      </c>
      <c r="B12660" s="127">
        <v>972876.45</v>
      </c>
      <c r="C12660" s="127">
        <v>6462662.6840000004</v>
      </c>
      <c r="D12660" s="103" t="s">
        <v>167</v>
      </c>
      <c r="E12660" s="125" t="s">
        <v>7955</v>
      </c>
      <c r="F12660" s="133"/>
      <c r="G12660" s="103" t="s">
        <v>167</v>
      </c>
      <c r="H12660" s="119">
        <f t="shared" si="3573"/>
        <v>0.5</v>
      </c>
      <c r="I12660" s="125" t="s">
        <v>8020</v>
      </c>
      <c r="J12660" s="125">
        <v>74876.679999999993</v>
      </c>
      <c r="K12660" s="154"/>
      <c r="L12660" s="118">
        <v>0.4</v>
      </c>
    </row>
    <row r="12661" spans="1:12" x14ac:dyDescent="0.2">
      <c r="D12661" s="103"/>
      <c r="G12661" s="103"/>
      <c r="K12661" s="154"/>
    </row>
    <row r="12662" spans="1:12" x14ac:dyDescent="0.2">
      <c r="A12662" s="126">
        <v>4769</v>
      </c>
      <c r="B12662" s="127">
        <v>972896.43200000003</v>
      </c>
      <c r="C12662" s="127">
        <v>6462661.9699999997</v>
      </c>
      <c r="D12662" s="103" t="s">
        <v>167</v>
      </c>
      <c r="E12662" s="125" t="s">
        <v>7955</v>
      </c>
      <c r="F12662" s="133"/>
      <c r="G12662" s="103" t="s">
        <v>167</v>
      </c>
      <c r="H12662" s="119">
        <f t="shared" si="3574"/>
        <v>0.5</v>
      </c>
      <c r="I12662" s="125" t="s">
        <v>8021</v>
      </c>
      <c r="J12662" s="125">
        <v>74895.62</v>
      </c>
      <c r="K12662" s="154"/>
      <c r="L12662" s="118">
        <v>0.4</v>
      </c>
    </row>
    <row r="12663" spans="1:12" x14ac:dyDescent="0.2">
      <c r="D12663" s="103"/>
      <c r="G12663" s="103"/>
      <c r="K12663" s="154"/>
    </row>
    <row r="12664" spans="1:12" x14ac:dyDescent="0.2">
      <c r="A12664" s="126">
        <v>4770</v>
      </c>
      <c r="B12664" s="127">
        <v>972916.43299999996</v>
      </c>
      <c r="C12664" s="127">
        <v>6462661.2549999999</v>
      </c>
      <c r="D12664" s="103" t="s">
        <v>167</v>
      </c>
      <c r="E12664" s="125" t="s">
        <v>7955</v>
      </c>
      <c r="F12664" s="133"/>
      <c r="G12664" s="103" t="s">
        <v>167</v>
      </c>
      <c r="H12664" s="119">
        <f t="shared" si="3573"/>
        <v>0.5</v>
      </c>
      <c r="I12664" s="125" t="s">
        <v>8022</v>
      </c>
      <c r="J12664" s="125">
        <v>74916.86</v>
      </c>
      <c r="K12664" s="154"/>
      <c r="L12664" s="118">
        <v>0.4</v>
      </c>
    </row>
    <row r="12665" spans="1:12" x14ac:dyDescent="0.2">
      <c r="D12665" s="103"/>
      <c r="G12665" s="103"/>
      <c r="K12665" s="154"/>
    </row>
    <row r="12666" spans="1:12" x14ac:dyDescent="0.2">
      <c r="A12666" s="126">
        <v>4771</v>
      </c>
      <c r="B12666" s="127">
        <v>972936.40500000003</v>
      </c>
      <c r="C12666" s="127">
        <v>6462660.5410000002</v>
      </c>
      <c r="D12666" s="103" t="s">
        <v>167</v>
      </c>
      <c r="E12666" s="125" t="s">
        <v>7955</v>
      </c>
      <c r="F12666" s="133"/>
      <c r="G12666" s="103" t="s">
        <v>167</v>
      </c>
      <c r="H12666" s="119">
        <f t="shared" si="3574"/>
        <v>0.5</v>
      </c>
      <c r="I12666" s="125" t="s">
        <v>8023</v>
      </c>
      <c r="J12666" s="125">
        <v>74936.679999999993</v>
      </c>
      <c r="K12666" s="154"/>
      <c r="L12666" s="118">
        <v>0.4</v>
      </c>
    </row>
    <row r="12667" spans="1:12" x14ac:dyDescent="0.2">
      <c r="D12667" s="103"/>
      <c r="G12667" s="103"/>
      <c r="K12667" s="154"/>
    </row>
    <row r="12668" spans="1:12" x14ac:dyDescent="0.2">
      <c r="A12668" s="126">
        <v>4772</v>
      </c>
      <c r="B12668" s="127">
        <v>972956.43299999996</v>
      </c>
      <c r="C12668" s="127">
        <v>6462660.2000000002</v>
      </c>
      <c r="D12668" s="103" t="s">
        <v>167</v>
      </c>
      <c r="E12668" s="125" t="s">
        <v>7955</v>
      </c>
      <c r="F12668" s="133"/>
      <c r="G12668" s="103" t="s">
        <v>167</v>
      </c>
      <c r="H12668" s="119">
        <f t="shared" si="3573"/>
        <v>0.5</v>
      </c>
      <c r="I12668" s="125" t="s">
        <v>8024</v>
      </c>
      <c r="J12668" s="125">
        <v>74956.87</v>
      </c>
      <c r="K12668" s="154"/>
      <c r="L12668" s="118">
        <v>0.4</v>
      </c>
    </row>
    <row r="12669" spans="1:12" x14ac:dyDescent="0.2">
      <c r="D12669" s="103"/>
      <c r="G12669" s="103"/>
      <c r="K12669" s="154"/>
    </row>
    <row r="12670" spans="1:12" x14ac:dyDescent="0.2">
      <c r="A12670" s="126">
        <v>4773</v>
      </c>
      <c r="B12670" s="127">
        <v>972976.35600000003</v>
      </c>
      <c r="C12670" s="127">
        <v>6462659.7790000001</v>
      </c>
      <c r="D12670" s="103" t="s">
        <v>167</v>
      </c>
      <c r="E12670" s="125" t="s">
        <v>7955</v>
      </c>
      <c r="F12670" s="133"/>
      <c r="G12670" s="103" t="s">
        <v>167</v>
      </c>
      <c r="H12670" s="119">
        <f t="shared" si="3574"/>
        <v>0.5</v>
      </c>
      <c r="I12670" s="125" t="s">
        <v>8025</v>
      </c>
      <c r="J12670" s="125">
        <v>74976.639999999999</v>
      </c>
      <c r="K12670" s="154"/>
      <c r="L12670" s="118">
        <v>0.4</v>
      </c>
    </row>
    <row r="12671" spans="1:12" x14ac:dyDescent="0.2">
      <c r="D12671" s="103"/>
      <c r="G12671" s="103"/>
      <c r="K12671" s="154"/>
    </row>
    <row r="12672" spans="1:12" x14ac:dyDescent="0.2">
      <c r="A12672" s="126" t="s">
        <v>8026</v>
      </c>
      <c r="B12672" s="127">
        <v>972993.98600000003</v>
      </c>
      <c r="C12672" s="127">
        <v>6462660.8140000002</v>
      </c>
      <c r="D12672" s="103" t="s">
        <v>167</v>
      </c>
      <c r="E12672" s="125" t="s">
        <v>7955</v>
      </c>
      <c r="F12672" s="133"/>
      <c r="G12672" s="103" t="s">
        <v>167</v>
      </c>
      <c r="H12672" s="119">
        <f t="shared" ref="H12672:H12688" si="3575">F12672+L12672+0.1</f>
        <v>0.5</v>
      </c>
      <c r="I12672" s="125" t="s">
        <v>8027</v>
      </c>
      <c r="J12672" s="125">
        <v>74994.600000000006</v>
      </c>
      <c r="K12672" s="154"/>
      <c r="L12672" s="118">
        <v>0.4</v>
      </c>
    </row>
    <row r="12673" spans="1:12" x14ac:dyDescent="0.2">
      <c r="D12673" s="103"/>
      <c r="G12673" s="103"/>
      <c r="K12673" s="154"/>
    </row>
    <row r="12674" spans="1:12" x14ac:dyDescent="0.2">
      <c r="A12674" s="126">
        <v>4774</v>
      </c>
      <c r="B12674" s="127">
        <v>972996.603</v>
      </c>
      <c r="C12674" s="127">
        <v>6462662.3210000005</v>
      </c>
      <c r="D12674" s="103" t="s">
        <v>167</v>
      </c>
      <c r="E12674" s="125" t="s">
        <v>7955</v>
      </c>
      <c r="F12674" s="133"/>
      <c r="G12674" s="103" t="s">
        <v>167</v>
      </c>
      <c r="H12674" s="119">
        <f t="shared" ref="H12674:H12734" si="3576">F12674+L12674+0.1</f>
        <v>0.5</v>
      </c>
      <c r="I12674" s="125" t="s">
        <v>8028</v>
      </c>
      <c r="J12674" s="125">
        <v>74997.460000000006</v>
      </c>
      <c r="K12674" s="155"/>
      <c r="L12674" s="118">
        <v>0.4</v>
      </c>
    </row>
    <row r="12675" spans="1:12" x14ac:dyDescent="0.2">
      <c r="D12675" s="103"/>
      <c r="G12675" s="103"/>
    </row>
    <row r="12676" spans="1:12" x14ac:dyDescent="0.2">
      <c r="A12676" s="126" t="s">
        <v>8029</v>
      </c>
      <c r="B12676" s="127">
        <v>972998.96900000004</v>
      </c>
      <c r="C12676" s="127">
        <v>6462663.6639999999</v>
      </c>
      <c r="D12676" s="103" t="s">
        <v>167</v>
      </c>
      <c r="E12676" s="125">
        <v>734.93200000000002</v>
      </c>
      <c r="F12676" s="125">
        <v>0.16800000000000637</v>
      </c>
      <c r="G12676" s="103" t="s">
        <v>167</v>
      </c>
      <c r="H12676" s="119">
        <f t="shared" si="3575"/>
        <v>0.69800000000000628</v>
      </c>
      <c r="I12676" s="125" t="s">
        <v>8030</v>
      </c>
      <c r="J12676" s="125">
        <v>75000.17</v>
      </c>
      <c r="L12676" s="118">
        <v>0.43</v>
      </c>
    </row>
    <row r="12677" spans="1:12" x14ac:dyDescent="0.2">
      <c r="D12677" s="103"/>
      <c r="G12677" s="103"/>
    </row>
    <row r="12678" spans="1:12" x14ac:dyDescent="0.2">
      <c r="A12678" s="126">
        <v>4710</v>
      </c>
      <c r="B12678" s="127">
        <v>973001.47900000005</v>
      </c>
      <c r="C12678" s="127">
        <v>6462665.0010000002</v>
      </c>
      <c r="D12678" s="103" t="s">
        <v>167</v>
      </c>
      <c r="E12678" s="125">
        <v>735.125</v>
      </c>
      <c r="F12678" s="125">
        <v>0.29200000000003001</v>
      </c>
      <c r="G12678" s="103" t="s">
        <v>167</v>
      </c>
      <c r="H12678" s="119">
        <f t="shared" si="3576"/>
        <v>0.82200000000002993</v>
      </c>
      <c r="I12678" s="125" t="s">
        <v>8031</v>
      </c>
      <c r="J12678" s="125">
        <v>75003.009999999995</v>
      </c>
      <c r="L12678" s="118">
        <v>0.43</v>
      </c>
    </row>
    <row r="12679" spans="1:12" x14ac:dyDescent="0.2">
      <c r="D12679" s="103"/>
      <c r="G12679" s="103"/>
    </row>
    <row r="12680" spans="1:12" x14ac:dyDescent="0.2">
      <c r="A12680" s="126" t="s">
        <v>8032</v>
      </c>
      <c r="B12680" s="127">
        <v>973004.26399999997</v>
      </c>
      <c r="C12680" s="127">
        <v>6462665.6569999997</v>
      </c>
      <c r="D12680" s="103" t="s">
        <v>167</v>
      </c>
      <c r="E12680" s="125">
        <v>735.471</v>
      </c>
      <c r="F12680" s="125">
        <v>0.55100000000004457</v>
      </c>
      <c r="G12680" s="103" t="s">
        <v>167</v>
      </c>
      <c r="H12680" s="119">
        <f t="shared" si="3575"/>
        <v>1.0810000000000446</v>
      </c>
      <c r="I12680" s="125" t="s">
        <v>8033</v>
      </c>
      <c r="J12680" s="125">
        <v>75006.41</v>
      </c>
      <c r="L12680" s="118">
        <v>0.43</v>
      </c>
    </row>
    <row r="12681" spans="1:12" x14ac:dyDescent="0.2">
      <c r="D12681" s="103"/>
      <c r="G12681" s="103"/>
    </row>
    <row r="12682" spans="1:12" x14ac:dyDescent="0.2">
      <c r="A12682" s="126">
        <v>4775</v>
      </c>
      <c r="B12682" s="127">
        <v>973010.24800000002</v>
      </c>
      <c r="C12682" s="127">
        <v>6462665.8030000003</v>
      </c>
      <c r="D12682" s="103" t="s">
        <v>167</v>
      </c>
      <c r="E12682" s="125">
        <v>736.63400000000001</v>
      </c>
      <c r="F12682" s="125">
        <v>1.8419999999999845</v>
      </c>
      <c r="G12682" s="103" t="s">
        <v>167</v>
      </c>
      <c r="H12682" s="119">
        <f t="shared" si="3576"/>
        <v>2.3719999999999848</v>
      </c>
      <c r="I12682" s="125" t="s">
        <v>8034</v>
      </c>
      <c r="J12682" s="125">
        <v>75011.899999999994</v>
      </c>
      <c r="L12682" s="118">
        <v>0.43</v>
      </c>
    </row>
    <row r="12683" spans="1:12" x14ac:dyDescent="0.2">
      <c r="D12683" s="103"/>
      <c r="G12683" s="103"/>
    </row>
    <row r="12684" spans="1:12" ht="15" x14ac:dyDescent="0.2">
      <c r="A12684" s="126" t="s">
        <v>8035</v>
      </c>
      <c r="B12684" s="127">
        <v>973013.94299999997</v>
      </c>
      <c r="C12684" s="127">
        <v>6462665.3559999997</v>
      </c>
      <c r="D12684" s="103" t="s">
        <v>167</v>
      </c>
      <c r="E12684" s="125">
        <v>736.697</v>
      </c>
      <c r="F12684" s="125">
        <v>1.8010000000000446</v>
      </c>
      <c r="G12684" s="103" t="s">
        <v>167</v>
      </c>
      <c r="H12684" s="119">
        <f t="shared" si="3575"/>
        <v>2.3310000000000448</v>
      </c>
      <c r="I12684" s="125" t="s">
        <v>8036</v>
      </c>
      <c r="J12684" s="125">
        <v>75030.61</v>
      </c>
      <c r="K12684" s="132" t="s">
        <v>8041</v>
      </c>
      <c r="L12684" s="118">
        <v>0.43</v>
      </c>
    </row>
    <row r="12685" spans="1:12" x14ac:dyDescent="0.2">
      <c r="D12685" s="103"/>
      <c r="G12685" s="103"/>
    </row>
    <row r="12686" spans="1:12" x14ac:dyDescent="0.2">
      <c r="A12686" s="126" t="s">
        <v>8037</v>
      </c>
      <c r="B12686" s="127">
        <v>973018.94700000004</v>
      </c>
      <c r="C12686" s="127">
        <v>6462664.585</v>
      </c>
      <c r="D12686" s="103" t="s">
        <v>167</v>
      </c>
      <c r="E12686" s="125">
        <v>736.65499999999997</v>
      </c>
      <c r="F12686" s="125">
        <v>1.4610000000000127</v>
      </c>
      <c r="G12686" s="103" t="s">
        <v>167</v>
      </c>
      <c r="H12686" s="119">
        <f t="shared" si="3576"/>
        <v>1.9910000000000128</v>
      </c>
      <c r="I12686" s="125" t="s">
        <v>8038</v>
      </c>
      <c r="J12686" s="125">
        <v>75035.73</v>
      </c>
      <c r="L12686" s="118">
        <v>0.43</v>
      </c>
    </row>
    <row r="12687" spans="1:12" x14ac:dyDescent="0.2">
      <c r="D12687" s="103"/>
      <c r="G12687" s="103"/>
    </row>
    <row r="12688" spans="1:12" x14ac:dyDescent="0.2">
      <c r="A12688" s="126">
        <v>4776</v>
      </c>
      <c r="B12688" s="127">
        <v>973021.16299999994</v>
      </c>
      <c r="C12688" s="127">
        <v>6462664.2470000004</v>
      </c>
      <c r="D12688" s="103" t="s">
        <v>167</v>
      </c>
      <c r="E12688" s="125">
        <v>736.65599999999995</v>
      </c>
      <c r="F12688" s="125">
        <v>1.3969999999999345</v>
      </c>
      <c r="G12688" s="103" t="s">
        <v>167</v>
      </c>
      <c r="H12688" s="119">
        <f t="shared" si="3575"/>
        <v>1.9269999999999345</v>
      </c>
      <c r="I12688" s="125" t="s">
        <v>8039</v>
      </c>
      <c r="J12688" s="125">
        <v>75037.97</v>
      </c>
      <c r="L12688" s="118">
        <v>0.43</v>
      </c>
    </row>
    <row r="12689" spans="1:12" x14ac:dyDescent="0.2">
      <c r="D12689" s="103"/>
      <c r="G12689" s="103"/>
    </row>
    <row r="12690" spans="1:12" x14ac:dyDescent="0.2">
      <c r="A12690" s="126">
        <v>4800</v>
      </c>
      <c r="B12690" s="127">
        <v>973033.65899999999</v>
      </c>
      <c r="C12690" s="127">
        <v>6462661.2980000004</v>
      </c>
      <c r="D12690" s="103" t="s">
        <v>167</v>
      </c>
      <c r="E12690" s="125">
        <v>736.57299999999998</v>
      </c>
      <c r="F12690" s="125">
        <v>1.2630000000000337</v>
      </c>
      <c r="G12690" s="103" t="s">
        <v>167</v>
      </c>
      <c r="H12690" s="119">
        <f t="shared" si="3576"/>
        <v>1.7930000000000337</v>
      </c>
      <c r="I12690" s="125" t="s">
        <v>8042</v>
      </c>
      <c r="J12690" s="125">
        <v>75050.81</v>
      </c>
      <c r="L12690" s="118">
        <v>0.43</v>
      </c>
    </row>
    <row r="12691" spans="1:12" x14ac:dyDescent="0.2">
      <c r="D12691" s="103"/>
      <c r="G12691" s="103"/>
    </row>
    <row r="12692" spans="1:12" x14ac:dyDescent="0.2">
      <c r="A12692" s="126" t="s">
        <v>8043</v>
      </c>
      <c r="B12692" s="127">
        <v>973037.34</v>
      </c>
      <c r="C12692" s="127">
        <v>6462660.5949999997</v>
      </c>
      <c r="D12692" s="103" t="s">
        <v>167</v>
      </c>
      <c r="E12692" s="125">
        <v>736.51599999999996</v>
      </c>
      <c r="F12692" s="125">
        <v>1.1340000000000146</v>
      </c>
      <c r="G12692" s="103" t="s">
        <v>167</v>
      </c>
      <c r="H12692" s="119">
        <f t="shared" ref="H12692:H12752" si="3577">F12692+L12692+0.1</f>
        <v>1.6640000000000146</v>
      </c>
      <c r="I12692" s="125" t="s">
        <v>8044</v>
      </c>
      <c r="J12692" s="125">
        <v>75054.559999999998</v>
      </c>
      <c r="L12692" s="118">
        <v>0.43</v>
      </c>
    </row>
    <row r="12693" spans="1:12" x14ac:dyDescent="0.2">
      <c r="D12693" s="103"/>
      <c r="G12693" s="103"/>
    </row>
    <row r="12694" spans="1:12" x14ac:dyDescent="0.2">
      <c r="A12694" s="126" t="s">
        <v>8045</v>
      </c>
      <c r="B12694" s="127">
        <v>973040.946</v>
      </c>
      <c r="C12694" s="127">
        <v>6462659.8830000004</v>
      </c>
      <c r="D12694" s="103" t="s">
        <v>167</v>
      </c>
      <c r="E12694" s="125">
        <v>736.44899999999996</v>
      </c>
      <c r="F12694" s="125">
        <v>1.1469999999999345</v>
      </c>
      <c r="G12694" s="103" t="s">
        <v>167</v>
      </c>
      <c r="H12694" s="119">
        <f t="shared" si="3576"/>
        <v>1.6769999999999345</v>
      </c>
      <c r="I12694" s="125" t="s">
        <v>8046</v>
      </c>
      <c r="J12694" s="125">
        <v>75058.31</v>
      </c>
      <c r="L12694" s="118">
        <v>0.43</v>
      </c>
    </row>
    <row r="12695" spans="1:12" x14ac:dyDescent="0.2">
      <c r="D12695" s="103"/>
      <c r="G12695" s="103"/>
    </row>
    <row r="12696" spans="1:12" x14ac:dyDescent="0.2">
      <c r="A12696" s="126" t="s">
        <v>8047</v>
      </c>
      <c r="B12696" s="127">
        <v>973044.39599999995</v>
      </c>
      <c r="C12696" s="127">
        <v>6462659.6210000003</v>
      </c>
      <c r="D12696" s="103" t="s">
        <v>167</v>
      </c>
      <c r="E12696" s="125">
        <v>736.38199999999995</v>
      </c>
      <c r="F12696" s="125">
        <v>1.1679999999998927</v>
      </c>
      <c r="G12696" s="103" t="s">
        <v>167</v>
      </c>
      <c r="H12696" s="119">
        <f t="shared" si="3577"/>
        <v>1.6979999999998927</v>
      </c>
      <c r="I12696" s="125" t="s">
        <v>8048</v>
      </c>
      <c r="J12696" s="125">
        <v>75061.710000000006</v>
      </c>
      <c r="L12696" s="118">
        <v>0.43</v>
      </c>
    </row>
    <row r="12697" spans="1:12" x14ac:dyDescent="0.2">
      <c r="D12697" s="103"/>
      <c r="G12697" s="103"/>
    </row>
    <row r="12698" spans="1:12" x14ac:dyDescent="0.2">
      <c r="A12698" s="126" t="s">
        <v>8049</v>
      </c>
      <c r="B12698" s="127">
        <v>973047.63899999997</v>
      </c>
      <c r="C12698" s="127">
        <v>6462660.0810000002</v>
      </c>
      <c r="D12698" s="103" t="s">
        <v>167</v>
      </c>
      <c r="E12698" s="125">
        <v>736.31700000000001</v>
      </c>
      <c r="F12698" s="125">
        <v>1.3429999999999609</v>
      </c>
      <c r="G12698" s="103" t="s">
        <v>167</v>
      </c>
      <c r="H12698" s="119">
        <f t="shared" si="3576"/>
        <v>1.8729999999999609</v>
      </c>
      <c r="I12698" s="125" t="s">
        <v>8050</v>
      </c>
      <c r="J12698" s="125">
        <v>75064.990000000005</v>
      </c>
      <c r="L12698" s="118">
        <v>0.43</v>
      </c>
    </row>
    <row r="12699" spans="1:12" x14ac:dyDescent="0.2">
      <c r="D12699" s="103"/>
      <c r="G12699" s="103"/>
    </row>
    <row r="12700" spans="1:12" x14ac:dyDescent="0.2">
      <c r="A12700" s="126" t="s">
        <v>8051</v>
      </c>
      <c r="B12700" s="127">
        <v>973049.63899999997</v>
      </c>
      <c r="C12700" s="127">
        <v>6462660.8789999997</v>
      </c>
      <c r="D12700" s="103" t="s">
        <v>167</v>
      </c>
      <c r="E12700" s="125">
        <v>736.27300000000002</v>
      </c>
      <c r="F12700" s="125">
        <v>1.3029999999999973</v>
      </c>
      <c r="G12700" s="103" t="s">
        <v>167</v>
      </c>
      <c r="H12700" s="119">
        <f t="shared" si="3577"/>
        <v>2.1029999999999975</v>
      </c>
      <c r="I12700" s="125" t="s">
        <v>8052</v>
      </c>
      <c r="J12700" s="125">
        <v>75067.149999999994</v>
      </c>
      <c r="L12700" s="118">
        <v>0.7</v>
      </c>
    </row>
    <row r="12701" spans="1:12" x14ac:dyDescent="0.2">
      <c r="D12701" s="103"/>
      <c r="G12701" s="103"/>
    </row>
    <row r="12702" spans="1:12" x14ac:dyDescent="0.2">
      <c r="A12702" s="126">
        <v>4801</v>
      </c>
      <c r="B12702" s="127">
        <v>973052.13899999997</v>
      </c>
      <c r="C12702" s="127">
        <v>6462662.1880000001</v>
      </c>
      <c r="D12702" s="103" t="s">
        <v>167</v>
      </c>
      <c r="E12702" s="125">
        <v>736.21199999999999</v>
      </c>
      <c r="F12702" s="125">
        <v>1.1779999999999973</v>
      </c>
      <c r="G12702" s="103" t="s">
        <v>167</v>
      </c>
      <c r="H12702" s="119">
        <f t="shared" si="3576"/>
        <v>1.9779999999999973</v>
      </c>
      <c r="I12702" s="125" t="s">
        <v>8053</v>
      </c>
      <c r="J12702" s="125">
        <v>75070.039999999994</v>
      </c>
      <c r="L12702" s="118">
        <v>0.7</v>
      </c>
    </row>
    <row r="12703" spans="1:12" x14ac:dyDescent="0.2">
      <c r="D12703" s="103"/>
      <c r="G12703" s="103"/>
    </row>
    <row r="12704" spans="1:12" x14ac:dyDescent="0.2">
      <c r="A12704" s="126" t="s">
        <v>8054</v>
      </c>
      <c r="B12704" s="127">
        <v>973058.76399999997</v>
      </c>
      <c r="C12704" s="127">
        <v>6462668.176</v>
      </c>
      <c r="D12704" s="103" t="s">
        <v>167</v>
      </c>
      <c r="E12704" s="125">
        <v>735.83399999999995</v>
      </c>
      <c r="F12704" s="125">
        <v>0.59299999999996089</v>
      </c>
      <c r="G12704" s="103" t="s">
        <v>167</v>
      </c>
      <c r="H12704" s="119">
        <f t="shared" si="3577"/>
        <v>1.3929999999999609</v>
      </c>
      <c r="I12704" s="125" t="s">
        <v>8055</v>
      </c>
      <c r="J12704" s="125">
        <v>75078.7</v>
      </c>
      <c r="L12704" s="118">
        <v>0.7</v>
      </c>
    </row>
    <row r="12705" spans="1:12" x14ac:dyDescent="0.2">
      <c r="D12705" s="103"/>
      <c r="G12705" s="103"/>
    </row>
    <row r="12706" spans="1:12" x14ac:dyDescent="0.2">
      <c r="A12706" s="126">
        <v>4802</v>
      </c>
      <c r="B12706" s="127">
        <v>973066.92099999997</v>
      </c>
      <c r="C12706" s="127">
        <v>6462676.8109999998</v>
      </c>
      <c r="D12706" s="103" t="s">
        <v>167</v>
      </c>
      <c r="E12706" s="125">
        <v>735.36099999999999</v>
      </c>
      <c r="F12706" s="125">
        <v>0.49000000000000909</v>
      </c>
      <c r="G12706" s="103" t="s">
        <v>167</v>
      </c>
      <c r="H12706" s="119">
        <f t="shared" si="3576"/>
        <v>1.2900000000000091</v>
      </c>
      <c r="I12706" s="125" t="s">
        <v>8056</v>
      </c>
      <c r="J12706" s="125">
        <v>75090.850000000006</v>
      </c>
      <c r="L12706" s="118">
        <v>0.7</v>
      </c>
    </row>
    <row r="12707" spans="1:12" x14ac:dyDescent="0.2">
      <c r="D12707" s="103"/>
      <c r="G12707" s="103"/>
    </row>
    <row r="12708" spans="1:12" x14ac:dyDescent="0.2">
      <c r="A12708" s="126" t="s">
        <v>8057</v>
      </c>
      <c r="B12708" s="127">
        <v>973071.51300000004</v>
      </c>
      <c r="C12708" s="127">
        <v>6462682.4479999999</v>
      </c>
      <c r="D12708" s="103" t="s">
        <v>167</v>
      </c>
      <c r="E12708" s="125">
        <v>735.13599999999997</v>
      </c>
      <c r="F12708" s="125">
        <v>0.45799999999996999</v>
      </c>
      <c r="G12708" s="103" t="s">
        <v>167</v>
      </c>
      <c r="H12708" s="119">
        <f t="shared" si="3577"/>
        <v>1.25799999999997</v>
      </c>
      <c r="I12708" s="125" t="s">
        <v>8058</v>
      </c>
      <c r="J12708" s="125">
        <v>75098.13</v>
      </c>
      <c r="L12708" s="118">
        <v>0.7</v>
      </c>
    </row>
    <row r="12709" spans="1:12" x14ac:dyDescent="0.2">
      <c r="D12709" s="103"/>
      <c r="G12709" s="103"/>
    </row>
    <row r="12710" spans="1:12" x14ac:dyDescent="0.2">
      <c r="A12710" s="126">
        <v>4803</v>
      </c>
      <c r="B12710" s="127">
        <v>973073.87600000005</v>
      </c>
      <c r="C12710" s="127">
        <v>6462686.3550000004</v>
      </c>
      <c r="D12710" s="103" t="s">
        <v>167</v>
      </c>
      <c r="E12710" s="125">
        <v>735.05499999999995</v>
      </c>
      <c r="F12710" s="125">
        <v>0.49299999999993815</v>
      </c>
      <c r="G12710" s="103" t="s">
        <v>167</v>
      </c>
      <c r="H12710" s="119">
        <f t="shared" si="3576"/>
        <v>1.2929999999999382</v>
      </c>
      <c r="I12710" s="125" t="s">
        <v>8059</v>
      </c>
      <c r="J12710" s="125">
        <v>75102.710000000006</v>
      </c>
      <c r="L12710" s="118">
        <v>0.7</v>
      </c>
    </row>
    <row r="12711" spans="1:12" x14ac:dyDescent="0.2">
      <c r="D12711" s="103"/>
      <c r="G12711" s="103"/>
    </row>
    <row r="12712" spans="1:12" x14ac:dyDescent="0.2">
      <c r="A12712" s="126" t="s">
        <v>8060</v>
      </c>
      <c r="B12712" s="127">
        <v>973074.13199999998</v>
      </c>
      <c r="C12712" s="127">
        <v>6462690.6880000001</v>
      </c>
      <c r="D12712" s="103" t="s">
        <v>167</v>
      </c>
      <c r="E12712" s="125">
        <v>734.89200000000005</v>
      </c>
      <c r="F12712" s="125">
        <v>0.47700000000008913</v>
      </c>
      <c r="G12712" s="103" t="s">
        <v>167</v>
      </c>
      <c r="H12712" s="119">
        <f t="shared" si="3577"/>
        <v>1.2770000000000892</v>
      </c>
      <c r="I12712" s="125" t="s">
        <v>8061</v>
      </c>
      <c r="J12712" s="125">
        <v>75107.11</v>
      </c>
      <c r="L12712" s="118">
        <v>0.7</v>
      </c>
    </row>
    <row r="12713" spans="1:12" x14ac:dyDescent="0.2">
      <c r="D12713" s="103"/>
      <c r="G12713" s="103"/>
    </row>
    <row r="12714" spans="1:12" x14ac:dyDescent="0.2">
      <c r="A12714" s="126" t="s">
        <v>8062</v>
      </c>
      <c r="B12714" s="127">
        <v>973073.36399999994</v>
      </c>
      <c r="C12714" s="127">
        <v>6462698.3509999998</v>
      </c>
      <c r="D12714" s="103" t="s">
        <v>167</v>
      </c>
      <c r="E12714" s="125">
        <v>734.45899999999995</v>
      </c>
      <c r="F12714" s="125">
        <v>0.46899999999993724</v>
      </c>
      <c r="G12714" s="103" t="s">
        <v>167</v>
      </c>
      <c r="H12714" s="119">
        <f t="shared" si="3576"/>
        <v>1.2689999999999373</v>
      </c>
      <c r="I12714" s="125" t="s">
        <v>8063</v>
      </c>
      <c r="J12714" s="125">
        <v>75114.81</v>
      </c>
      <c r="L12714" s="118">
        <v>0.7</v>
      </c>
    </row>
    <row r="12715" spans="1:12" x14ac:dyDescent="0.2">
      <c r="D12715" s="103"/>
      <c r="G12715" s="103"/>
    </row>
    <row r="12716" spans="1:12" x14ac:dyDescent="0.2">
      <c r="A12716" s="126" t="s">
        <v>8064</v>
      </c>
      <c r="B12716" s="127">
        <v>973072.58400000003</v>
      </c>
      <c r="C12716" s="127">
        <v>6462705.2929999996</v>
      </c>
      <c r="D12716" s="103" t="s">
        <v>167</v>
      </c>
      <c r="E12716" s="125">
        <v>734.07299999999998</v>
      </c>
      <c r="F12716" s="125">
        <v>0.6029999999999518</v>
      </c>
      <c r="G12716" s="103" t="s">
        <v>167</v>
      </c>
      <c r="H12716" s="119">
        <f t="shared" si="3577"/>
        <v>1.4029999999999518</v>
      </c>
      <c r="I12716" s="125" t="s">
        <v>8065</v>
      </c>
      <c r="J12716" s="125">
        <v>75122.13</v>
      </c>
      <c r="L12716" s="118">
        <v>0.7</v>
      </c>
    </row>
    <row r="12717" spans="1:12" x14ac:dyDescent="0.2">
      <c r="D12717" s="103"/>
      <c r="G12717" s="103"/>
    </row>
    <row r="12718" spans="1:12" x14ac:dyDescent="0.2">
      <c r="A12718" s="126">
        <v>4804</v>
      </c>
      <c r="B12718" s="127">
        <v>973072.21600000001</v>
      </c>
      <c r="C12718" s="127">
        <v>6462710.125</v>
      </c>
      <c r="D12718" s="103" t="s">
        <v>167</v>
      </c>
      <c r="E12718" s="125">
        <v>733.80600000000004</v>
      </c>
      <c r="F12718" s="125">
        <v>0.53200000000003911</v>
      </c>
      <c r="G12718" s="103" t="s">
        <v>167</v>
      </c>
      <c r="H12718" s="119">
        <f t="shared" si="3576"/>
        <v>1.3320000000000392</v>
      </c>
      <c r="I12718" s="125" t="s">
        <v>8066</v>
      </c>
      <c r="J12718" s="125">
        <v>75126.61</v>
      </c>
      <c r="L12718" s="118">
        <v>0.7</v>
      </c>
    </row>
    <row r="12719" spans="1:12" x14ac:dyDescent="0.2">
      <c r="D12719" s="103"/>
      <c r="G12719" s="103"/>
    </row>
    <row r="12720" spans="1:12" x14ac:dyDescent="0.2">
      <c r="A12720" s="126" t="s">
        <v>8067</v>
      </c>
      <c r="B12720" s="127">
        <v>973072.25399999996</v>
      </c>
      <c r="C12720" s="127">
        <v>6462714.1050000004</v>
      </c>
      <c r="D12720" s="103" t="s">
        <v>167</v>
      </c>
      <c r="E12720" s="125">
        <v>733.58</v>
      </c>
      <c r="F12720" s="125">
        <v>0.5180000000000291</v>
      </c>
      <c r="G12720" s="103" t="s">
        <v>167</v>
      </c>
      <c r="H12720" s="119">
        <f t="shared" si="3577"/>
        <v>1.3180000000000291</v>
      </c>
      <c r="I12720" s="125" t="s">
        <v>8068</v>
      </c>
      <c r="J12720" s="125">
        <v>75130.710000000006</v>
      </c>
      <c r="L12720" s="118">
        <v>0.7</v>
      </c>
    </row>
    <row r="12721" spans="1:12" x14ac:dyDescent="0.2">
      <c r="D12721" s="103"/>
      <c r="G12721" s="103"/>
    </row>
    <row r="12722" spans="1:12" x14ac:dyDescent="0.2">
      <c r="A12722" s="126" t="s">
        <v>8069</v>
      </c>
      <c r="B12722" s="127">
        <v>973072.67599999998</v>
      </c>
      <c r="C12722" s="127">
        <v>6462717.2819999997</v>
      </c>
      <c r="D12722" s="103" t="s">
        <v>167</v>
      </c>
      <c r="E12722" s="125">
        <v>733.40300000000002</v>
      </c>
      <c r="F12722" s="125">
        <v>0.53899999999998727</v>
      </c>
      <c r="G12722" s="103" t="s">
        <v>167</v>
      </c>
      <c r="H12722" s="119">
        <f t="shared" si="3576"/>
        <v>1.3389999999999873</v>
      </c>
      <c r="I12722" s="125" t="s">
        <v>8070</v>
      </c>
      <c r="J12722" s="125">
        <v>75133.81</v>
      </c>
      <c r="L12722" s="118">
        <v>0.7</v>
      </c>
    </row>
    <row r="12723" spans="1:12" x14ac:dyDescent="0.2">
      <c r="D12723" s="103"/>
      <c r="G12723" s="103"/>
    </row>
    <row r="12724" spans="1:12" x14ac:dyDescent="0.2">
      <c r="A12724" s="126" t="s">
        <v>8071</v>
      </c>
      <c r="B12724" s="127">
        <v>973073.08299999998</v>
      </c>
      <c r="C12724" s="127">
        <v>6462718.9299999997</v>
      </c>
      <c r="D12724" s="103" t="s">
        <v>167</v>
      </c>
      <c r="E12724" s="125">
        <v>733.30100000000004</v>
      </c>
      <c r="F12724" s="125">
        <v>0.63600000000008095</v>
      </c>
      <c r="G12724" s="103" t="s">
        <v>167</v>
      </c>
      <c r="H12724" s="119">
        <f t="shared" si="3577"/>
        <v>1.436000000000081</v>
      </c>
      <c r="I12724" s="125" t="s">
        <v>8072</v>
      </c>
      <c r="J12724" s="125">
        <v>75135.3</v>
      </c>
      <c r="L12724" s="118">
        <v>0.7</v>
      </c>
    </row>
    <row r="12725" spans="1:12" x14ac:dyDescent="0.2">
      <c r="D12725" s="103"/>
      <c r="G12725" s="103"/>
    </row>
    <row r="12726" spans="1:12" x14ac:dyDescent="0.2">
      <c r="A12726" s="126" t="s">
        <v>8073</v>
      </c>
      <c r="B12726" s="127">
        <v>973073.77300000004</v>
      </c>
      <c r="C12726" s="127">
        <v>6462720.0880000005</v>
      </c>
      <c r="D12726" s="103" t="s">
        <v>167</v>
      </c>
      <c r="E12726" s="125">
        <v>733.22400000000005</v>
      </c>
      <c r="F12726" s="125">
        <v>0.78500000000008185</v>
      </c>
      <c r="G12726" s="103" t="s">
        <v>167</v>
      </c>
      <c r="H12726" s="119">
        <f t="shared" si="3576"/>
        <v>1.5850000000000819</v>
      </c>
      <c r="I12726" s="125" t="s">
        <v>8074</v>
      </c>
      <c r="J12726" s="125">
        <v>75136.899999999994</v>
      </c>
      <c r="L12726" s="118">
        <v>0.7</v>
      </c>
    </row>
    <row r="12727" spans="1:12" x14ac:dyDescent="0.2">
      <c r="D12727" s="103"/>
      <c r="G12727" s="103"/>
    </row>
    <row r="12728" spans="1:12" x14ac:dyDescent="0.2">
      <c r="A12728" s="126" t="s">
        <v>8075</v>
      </c>
      <c r="B12728" s="127">
        <v>973075.28500000003</v>
      </c>
      <c r="C12728" s="127">
        <v>6462721.6059999997</v>
      </c>
      <c r="D12728" s="103" t="s">
        <v>167</v>
      </c>
      <c r="E12728" s="125">
        <v>733.1</v>
      </c>
      <c r="F12728" s="125">
        <v>0.87400000000002365</v>
      </c>
      <c r="G12728" s="103" t="s">
        <v>167</v>
      </c>
      <c r="H12728" s="119">
        <f t="shared" si="3577"/>
        <v>1.6740000000000237</v>
      </c>
      <c r="I12728" s="125" t="s">
        <v>8076</v>
      </c>
      <c r="J12728" s="125">
        <v>75139.199999999997</v>
      </c>
      <c r="L12728" s="118">
        <v>0.7</v>
      </c>
    </row>
    <row r="12729" spans="1:12" x14ac:dyDescent="0.2">
      <c r="D12729" s="103"/>
      <c r="G12729" s="103"/>
    </row>
    <row r="12730" spans="1:12" x14ac:dyDescent="0.2">
      <c r="A12730" s="126" t="s">
        <v>8077</v>
      </c>
      <c r="B12730" s="127">
        <v>973079.39300000004</v>
      </c>
      <c r="C12730" s="127">
        <v>6462723.9390000002</v>
      </c>
      <c r="D12730" s="103" t="s">
        <v>167</v>
      </c>
      <c r="E12730" s="125">
        <v>733.03399999999999</v>
      </c>
      <c r="F12730" s="125">
        <v>0.71699999999998454</v>
      </c>
      <c r="G12730" s="103" t="s">
        <v>167</v>
      </c>
      <c r="H12730" s="119">
        <f t="shared" si="3576"/>
        <v>1.5169999999999846</v>
      </c>
      <c r="I12730" s="125" t="s">
        <v>8078</v>
      </c>
      <c r="J12730" s="125">
        <v>75143.850000000006</v>
      </c>
      <c r="L12730" s="118">
        <v>0.7</v>
      </c>
    </row>
    <row r="12731" spans="1:12" x14ac:dyDescent="0.2">
      <c r="D12731" s="103"/>
      <c r="G12731" s="103"/>
    </row>
    <row r="12732" spans="1:12" x14ac:dyDescent="0.2">
      <c r="A12732" s="126" t="s">
        <v>8079</v>
      </c>
      <c r="B12732" s="127">
        <v>973080.63800000004</v>
      </c>
      <c r="C12732" s="127">
        <v>6462724.5060000001</v>
      </c>
      <c r="D12732" s="103" t="s">
        <v>167</v>
      </c>
      <c r="E12732" s="125">
        <v>733.02700000000004</v>
      </c>
      <c r="F12732" s="125">
        <v>0.62100000000009459</v>
      </c>
      <c r="G12732" s="103" t="s">
        <v>167</v>
      </c>
      <c r="H12732" s="119">
        <f t="shared" si="3577"/>
        <v>1.4210000000000946</v>
      </c>
      <c r="I12732" s="125" t="s">
        <v>8080</v>
      </c>
      <c r="J12732" s="125">
        <v>75145.17</v>
      </c>
      <c r="L12732" s="118">
        <v>0.7</v>
      </c>
    </row>
    <row r="12733" spans="1:12" x14ac:dyDescent="0.2">
      <c r="D12733" s="103"/>
      <c r="G12733" s="103"/>
    </row>
    <row r="12734" spans="1:12" x14ac:dyDescent="0.2">
      <c r="A12734" s="126">
        <v>4805</v>
      </c>
      <c r="B12734" s="127">
        <v>973082.66500000004</v>
      </c>
      <c r="C12734" s="127">
        <v>6462724.852</v>
      </c>
      <c r="D12734" s="103" t="s">
        <v>167</v>
      </c>
      <c r="E12734" s="125">
        <v>733.08399999999995</v>
      </c>
      <c r="F12734" s="125">
        <v>0.56499999999994088</v>
      </c>
      <c r="G12734" s="103" t="s">
        <v>167</v>
      </c>
      <c r="H12734" s="119">
        <f t="shared" si="3576"/>
        <v>1.3649999999999409</v>
      </c>
      <c r="I12734" s="125" t="s">
        <v>8081</v>
      </c>
      <c r="J12734" s="125">
        <v>75147.27</v>
      </c>
      <c r="L12734" s="118">
        <v>0.7</v>
      </c>
    </row>
    <row r="12735" spans="1:12" x14ac:dyDescent="0.2">
      <c r="D12735" s="103"/>
      <c r="G12735" s="103"/>
    </row>
    <row r="12736" spans="1:12" x14ac:dyDescent="0.2">
      <c r="A12736" s="126" t="s">
        <v>8082</v>
      </c>
      <c r="B12736" s="127">
        <v>973086.69799999997</v>
      </c>
      <c r="C12736" s="127">
        <v>6462725.398</v>
      </c>
      <c r="D12736" s="103" t="s">
        <v>167</v>
      </c>
      <c r="E12736" s="125">
        <v>733.15899999999999</v>
      </c>
      <c r="F12736" s="125">
        <v>0.58000000000004093</v>
      </c>
      <c r="G12736" s="103" t="s">
        <v>167</v>
      </c>
      <c r="H12736" s="119">
        <f t="shared" si="3577"/>
        <v>1.380000000000041</v>
      </c>
      <c r="I12736" s="125" t="s">
        <v>8083</v>
      </c>
      <c r="J12736" s="125">
        <v>75151.37</v>
      </c>
      <c r="L12736" s="118">
        <v>0.7</v>
      </c>
    </row>
    <row r="12737" spans="1:12" x14ac:dyDescent="0.2">
      <c r="D12737" s="103"/>
      <c r="G12737" s="103"/>
    </row>
    <row r="12738" spans="1:12" x14ac:dyDescent="0.2">
      <c r="A12738" s="126" t="s">
        <v>8084</v>
      </c>
      <c r="B12738" s="127">
        <v>973099.11</v>
      </c>
      <c r="C12738" s="127">
        <v>6462729.6720000003</v>
      </c>
      <c r="D12738" s="103" t="s">
        <v>167</v>
      </c>
      <c r="E12738" s="125">
        <v>732.64700000000005</v>
      </c>
      <c r="F12738" s="125">
        <v>0.6430000000000291</v>
      </c>
      <c r="G12738" s="103" t="s">
        <v>167</v>
      </c>
      <c r="H12738" s="119">
        <f t="shared" ref="H12738:H12798" si="3578">F12738+L12738+0.1</f>
        <v>1.4430000000000291</v>
      </c>
      <c r="I12738" s="125" t="s">
        <v>8085</v>
      </c>
      <c r="J12738" s="125">
        <v>75164.89</v>
      </c>
      <c r="L12738" s="118">
        <v>0.7</v>
      </c>
    </row>
    <row r="12739" spans="1:12" x14ac:dyDescent="0.2">
      <c r="D12739" s="103"/>
      <c r="G12739" s="103"/>
    </row>
    <row r="12740" spans="1:12" x14ac:dyDescent="0.2">
      <c r="A12740" s="126">
        <v>4806</v>
      </c>
      <c r="B12740" s="127">
        <v>973101.821</v>
      </c>
      <c r="C12740" s="127">
        <v>6462731.4440000001</v>
      </c>
      <c r="D12740" s="103" t="s">
        <v>167</v>
      </c>
      <c r="E12740" s="125">
        <v>732.30899999999997</v>
      </c>
      <c r="F12740" s="125">
        <v>0.62999999999999545</v>
      </c>
      <c r="G12740" s="103" t="s">
        <v>167</v>
      </c>
      <c r="H12740" s="119">
        <f t="shared" si="3577"/>
        <v>1.4299999999999955</v>
      </c>
      <c r="I12740" s="125" t="s">
        <v>8086</v>
      </c>
      <c r="J12740" s="125">
        <v>75168.09</v>
      </c>
      <c r="L12740" s="118">
        <v>0.7</v>
      </c>
    </row>
    <row r="12741" spans="1:12" x14ac:dyDescent="0.2">
      <c r="D12741" s="103"/>
      <c r="G12741" s="103"/>
    </row>
    <row r="12742" spans="1:12" x14ac:dyDescent="0.2">
      <c r="A12742" s="126" t="s">
        <v>8087</v>
      </c>
      <c r="B12742" s="127">
        <v>973106.05700000003</v>
      </c>
      <c r="C12742" s="127">
        <v>6462734.0959999999</v>
      </c>
      <c r="D12742" s="103" t="s">
        <v>167</v>
      </c>
      <c r="E12742" s="125">
        <v>731.73500000000001</v>
      </c>
      <c r="F12742" s="125">
        <v>0.68000000000006366</v>
      </c>
      <c r="G12742" s="103" t="s">
        <v>167</v>
      </c>
      <c r="H12742" s="119">
        <f t="shared" si="3578"/>
        <v>1.4800000000000637</v>
      </c>
      <c r="I12742" s="125" t="s">
        <v>8088</v>
      </c>
      <c r="J12742" s="125">
        <v>75173.13</v>
      </c>
      <c r="L12742" s="118">
        <v>0.7</v>
      </c>
    </row>
    <row r="12743" spans="1:12" x14ac:dyDescent="0.2">
      <c r="D12743" s="103"/>
      <c r="G12743" s="103"/>
    </row>
    <row r="12744" spans="1:12" x14ac:dyDescent="0.2">
      <c r="A12744" s="126" t="s">
        <v>8089</v>
      </c>
      <c r="B12744" s="127">
        <v>973111.022</v>
      </c>
      <c r="C12744" s="127">
        <v>6462736.3059999999</v>
      </c>
      <c r="D12744" s="103" t="s">
        <v>167</v>
      </c>
      <c r="E12744" s="125">
        <v>731.15800000000002</v>
      </c>
      <c r="F12744" s="125">
        <v>0.63599999999996726</v>
      </c>
      <c r="G12744" s="103" t="s">
        <v>167</v>
      </c>
      <c r="H12744" s="119">
        <f t="shared" si="3577"/>
        <v>1.4359999999999673</v>
      </c>
      <c r="I12744" s="125" t="s">
        <v>8090</v>
      </c>
      <c r="J12744" s="125">
        <v>75178.63</v>
      </c>
      <c r="L12744" s="118">
        <v>0.7</v>
      </c>
    </row>
    <row r="12745" spans="1:12" x14ac:dyDescent="0.2">
      <c r="D12745" s="103"/>
      <c r="G12745" s="103"/>
    </row>
    <row r="12746" spans="1:12" x14ac:dyDescent="0.2">
      <c r="A12746" s="126" t="s">
        <v>8091</v>
      </c>
      <c r="B12746" s="127">
        <v>973114.56599999999</v>
      </c>
      <c r="C12746" s="127">
        <v>6462737.1969999997</v>
      </c>
      <c r="D12746" s="103" t="s">
        <v>167</v>
      </c>
      <c r="E12746" s="125">
        <v>730.94</v>
      </c>
      <c r="F12746" s="125">
        <v>0.64600000000007185</v>
      </c>
      <c r="G12746" s="103" t="s">
        <v>167</v>
      </c>
      <c r="H12746" s="119">
        <f t="shared" si="3578"/>
        <v>1.4460000000000719</v>
      </c>
      <c r="I12746" s="125" t="s">
        <v>8092</v>
      </c>
      <c r="J12746" s="125">
        <v>75182.27</v>
      </c>
      <c r="L12746" s="118">
        <v>0.7</v>
      </c>
    </row>
    <row r="12747" spans="1:12" x14ac:dyDescent="0.2">
      <c r="D12747" s="103"/>
      <c r="G12747" s="103"/>
    </row>
    <row r="12748" spans="1:12" x14ac:dyDescent="0.2">
      <c r="A12748" s="126">
        <v>4807</v>
      </c>
      <c r="B12748" s="127">
        <v>973117.96699999995</v>
      </c>
      <c r="C12748" s="127">
        <v>6462737.9649999999</v>
      </c>
      <c r="D12748" s="103" t="s">
        <v>167</v>
      </c>
      <c r="E12748" s="125">
        <v>730.83100000000002</v>
      </c>
      <c r="F12748" s="125">
        <v>0.66800000000000637</v>
      </c>
      <c r="G12748" s="103" t="s">
        <v>167</v>
      </c>
      <c r="H12748" s="119">
        <f t="shared" si="3577"/>
        <v>1.4680000000000064</v>
      </c>
      <c r="I12748" s="125" t="s">
        <v>8093</v>
      </c>
      <c r="J12748" s="125">
        <v>75185.77</v>
      </c>
      <c r="L12748" s="118">
        <v>0.7</v>
      </c>
    </row>
    <row r="12749" spans="1:12" x14ac:dyDescent="0.2">
      <c r="D12749" s="103"/>
      <c r="G12749" s="103"/>
    </row>
    <row r="12750" spans="1:12" x14ac:dyDescent="0.2">
      <c r="A12750" s="126" t="s">
        <v>8094</v>
      </c>
      <c r="B12750" s="127">
        <v>973121.14099999995</v>
      </c>
      <c r="C12750" s="127">
        <v>6462738.5250000004</v>
      </c>
      <c r="D12750" s="103" t="s">
        <v>167</v>
      </c>
      <c r="E12750" s="125">
        <v>730.79499999999996</v>
      </c>
      <c r="F12750" s="125">
        <v>0.63400000000001455</v>
      </c>
      <c r="G12750" s="103" t="s">
        <v>167</v>
      </c>
      <c r="H12750" s="119">
        <f t="shared" si="3578"/>
        <v>1.4340000000000146</v>
      </c>
      <c r="I12750" s="125" t="s">
        <v>8095</v>
      </c>
      <c r="J12750" s="125">
        <v>75188.990000000005</v>
      </c>
      <c r="L12750" s="118">
        <v>0.7</v>
      </c>
    </row>
    <row r="12751" spans="1:12" x14ac:dyDescent="0.2">
      <c r="D12751" s="103"/>
      <c r="G12751" s="103"/>
    </row>
    <row r="12752" spans="1:12" x14ac:dyDescent="0.2">
      <c r="A12752" s="126" t="s">
        <v>8096</v>
      </c>
      <c r="B12752" s="127">
        <v>973129.81099999999</v>
      </c>
      <c r="C12752" s="127">
        <v>6462739.9550000001</v>
      </c>
      <c r="D12752" s="103" t="s">
        <v>167</v>
      </c>
      <c r="E12752" s="125">
        <v>730.90099999999995</v>
      </c>
      <c r="F12752" s="125">
        <v>0.72499999999990905</v>
      </c>
      <c r="G12752" s="103" t="s">
        <v>167</v>
      </c>
      <c r="H12752" s="119">
        <f t="shared" si="3577"/>
        <v>1.5249999999999091</v>
      </c>
      <c r="I12752" s="125" t="s">
        <v>8097</v>
      </c>
      <c r="J12752" s="125">
        <v>75197.78</v>
      </c>
      <c r="L12752" s="118">
        <v>0.7</v>
      </c>
    </row>
    <row r="12753" spans="1:12" x14ac:dyDescent="0.2">
      <c r="D12753" s="103"/>
      <c r="G12753" s="103"/>
    </row>
    <row r="12754" spans="1:12" x14ac:dyDescent="0.2">
      <c r="A12754" s="126" t="s">
        <v>8098</v>
      </c>
      <c r="B12754" s="127">
        <v>973143.07299999997</v>
      </c>
      <c r="C12754" s="127">
        <v>6462742.2479999997</v>
      </c>
      <c r="D12754" s="103" t="s">
        <v>167</v>
      </c>
      <c r="E12754" s="125">
        <v>731.13599999999997</v>
      </c>
      <c r="F12754" s="125">
        <v>0.70499999999992724</v>
      </c>
      <c r="G12754" s="103" t="s">
        <v>167</v>
      </c>
      <c r="H12754" s="119">
        <f t="shared" si="3578"/>
        <v>1.5049999999999273</v>
      </c>
      <c r="I12754" s="125" t="s">
        <v>8099</v>
      </c>
      <c r="J12754" s="125">
        <v>75211.28</v>
      </c>
      <c r="L12754" s="118">
        <v>0.7</v>
      </c>
    </row>
    <row r="12755" spans="1:12" x14ac:dyDescent="0.2">
      <c r="D12755" s="103"/>
      <c r="G12755" s="103"/>
    </row>
    <row r="12756" spans="1:12" x14ac:dyDescent="0.2">
      <c r="A12756" s="126" t="s">
        <v>8100</v>
      </c>
      <c r="B12756" s="127">
        <v>973148.44400000002</v>
      </c>
      <c r="C12756" s="127">
        <v>6462743.04</v>
      </c>
      <c r="D12756" s="103" t="s">
        <v>167</v>
      </c>
      <c r="E12756" s="125">
        <v>731.25300000000004</v>
      </c>
      <c r="F12756" s="125">
        <v>0.70500000000004093</v>
      </c>
      <c r="G12756" s="103" t="s">
        <v>167</v>
      </c>
      <c r="H12756" s="119">
        <f t="shared" ref="H12756:H12816" si="3579">F12756+L12756+0.1</f>
        <v>1.505000000000041</v>
      </c>
      <c r="I12756" s="125" t="s">
        <v>8101</v>
      </c>
      <c r="J12756" s="125">
        <v>75216.67</v>
      </c>
      <c r="L12756" s="118">
        <v>0.7</v>
      </c>
    </row>
    <row r="12757" spans="1:12" x14ac:dyDescent="0.2">
      <c r="D12757" s="103"/>
      <c r="G12757" s="103"/>
    </row>
    <row r="12758" spans="1:12" x14ac:dyDescent="0.2">
      <c r="A12758" s="126">
        <v>4809</v>
      </c>
      <c r="B12758" s="127">
        <v>973156.86300000001</v>
      </c>
      <c r="C12758" s="127">
        <v>6462744.2630000003</v>
      </c>
      <c r="D12758" s="103" t="s">
        <v>167</v>
      </c>
      <c r="E12758" s="125">
        <v>731.45</v>
      </c>
      <c r="F12758" s="125">
        <v>0.67500000000006821</v>
      </c>
      <c r="G12758" s="103" t="s">
        <v>167</v>
      </c>
      <c r="H12758" s="119">
        <f t="shared" si="3578"/>
        <v>1.4750000000000683</v>
      </c>
      <c r="I12758" s="125" t="s">
        <v>8102</v>
      </c>
      <c r="J12758" s="125">
        <v>75225.240000000005</v>
      </c>
      <c r="L12758" s="118">
        <v>0.7</v>
      </c>
    </row>
    <row r="12759" spans="1:12" x14ac:dyDescent="0.2">
      <c r="D12759" s="103"/>
      <c r="G12759" s="103"/>
    </row>
    <row r="12760" spans="1:12" x14ac:dyDescent="0.2">
      <c r="A12760" s="126" t="s">
        <v>8103</v>
      </c>
      <c r="B12760" s="127">
        <v>973166.97699999996</v>
      </c>
      <c r="C12760" s="127">
        <v>6462745.7029999997</v>
      </c>
      <c r="D12760" s="103" t="s">
        <v>167</v>
      </c>
      <c r="E12760" s="125">
        <v>731.75699999999995</v>
      </c>
      <c r="F12760" s="125">
        <v>0.66199999999992087</v>
      </c>
      <c r="G12760" s="103" t="s">
        <v>167</v>
      </c>
      <c r="H12760" s="119">
        <f t="shared" si="3579"/>
        <v>1.4619999999999209</v>
      </c>
      <c r="I12760" s="125" t="s">
        <v>8104</v>
      </c>
      <c r="J12760" s="125">
        <v>75235.399999999994</v>
      </c>
      <c r="L12760" s="118">
        <v>0.7</v>
      </c>
    </row>
    <row r="12761" spans="1:12" x14ac:dyDescent="0.2">
      <c r="D12761" s="103"/>
      <c r="G12761" s="103"/>
    </row>
    <row r="12762" spans="1:12" x14ac:dyDescent="0.2">
      <c r="A12762" s="126">
        <v>4810</v>
      </c>
      <c r="B12762" s="127">
        <v>973175.89199999999</v>
      </c>
      <c r="C12762" s="127">
        <v>6462747.0120000001</v>
      </c>
      <c r="D12762" s="103" t="s">
        <v>167</v>
      </c>
      <c r="E12762" s="125">
        <v>732.04899999999998</v>
      </c>
      <c r="F12762" s="125">
        <v>0.71500000000003183</v>
      </c>
      <c r="G12762" s="103" t="s">
        <v>167</v>
      </c>
      <c r="H12762" s="119">
        <f t="shared" si="3578"/>
        <v>1.5150000000000319</v>
      </c>
      <c r="I12762" s="125" t="s">
        <v>8105</v>
      </c>
      <c r="J12762" s="125">
        <v>75244.42</v>
      </c>
      <c r="L12762" s="118">
        <v>0.7</v>
      </c>
    </row>
    <row r="12763" spans="1:12" x14ac:dyDescent="0.2">
      <c r="D12763" s="103"/>
      <c r="G12763" s="103"/>
    </row>
    <row r="12764" spans="1:12" x14ac:dyDescent="0.2">
      <c r="A12764" s="126" t="s">
        <v>8106</v>
      </c>
      <c r="B12764" s="127">
        <v>973182.16700000002</v>
      </c>
      <c r="C12764" s="127">
        <v>6462747.8540000003</v>
      </c>
      <c r="D12764" s="103" t="s">
        <v>167</v>
      </c>
      <c r="E12764" s="125">
        <v>732.27800000000002</v>
      </c>
      <c r="F12764" s="125">
        <v>0.67500000000006821</v>
      </c>
      <c r="G12764" s="103" t="s">
        <v>167</v>
      </c>
      <c r="H12764" s="119">
        <f t="shared" si="3579"/>
        <v>1.4750000000000683</v>
      </c>
      <c r="I12764" s="125" t="s">
        <v>8107</v>
      </c>
      <c r="J12764" s="125">
        <v>75250.759999999995</v>
      </c>
      <c r="L12764" s="118">
        <v>0.7</v>
      </c>
    </row>
    <row r="12765" spans="1:12" x14ac:dyDescent="0.2">
      <c r="D12765" s="103"/>
      <c r="G12765" s="103"/>
    </row>
    <row r="12766" spans="1:12" x14ac:dyDescent="0.2">
      <c r="A12766" s="126" t="s">
        <v>8108</v>
      </c>
      <c r="B12766" s="127">
        <v>973186.46600000001</v>
      </c>
      <c r="C12766" s="127">
        <v>6462748.4850000003</v>
      </c>
      <c r="D12766" s="103" t="s">
        <v>167</v>
      </c>
      <c r="E12766" s="125">
        <v>732.43600000000004</v>
      </c>
      <c r="F12766" s="125">
        <v>0.71600000000000819</v>
      </c>
      <c r="G12766" s="103" t="s">
        <v>167</v>
      </c>
      <c r="H12766" s="119">
        <f t="shared" si="3578"/>
        <v>1.5160000000000082</v>
      </c>
      <c r="I12766" s="125" t="s">
        <v>8109</v>
      </c>
      <c r="J12766" s="125">
        <v>75255.11</v>
      </c>
      <c r="L12766" s="118">
        <v>0.7</v>
      </c>
    </row>
    <row r="12767" spans="1:12" x14ac:dyDescent="0.2">
      <c r="D12767" s="103"/>
      <c r="G12767" s="103"/>
    </row>
    <row r="12768" spans="1:12" x14ac:dyDescent="0.2">
      <c r="A12768" s="126">
        <v>4811</v>
      </c>
      <c r="B12768" s="127">
        <v>973196.152</v>
      </c>
      <c r="C12768" s="127">
        <v>6462749.8650000002</v>
      </c>
      <c r="D12768" s="103" t="s">
        <v>167</v>
      </c>
      <c r="E12768" s="125">
        <v>732.79100000000005</v>
      </c>
      <c r="F12768" s="125">
        <v>0.72900000000004184</v>
      </c>
      <c r="G12768" s="103" t="s">
        <v>167</v>
      </c>
      <c r="H12768" s="119">
        <f t="shared" si="3579"/>
        <v>1.5290000000000419</v>
      </c>
      <c r="I12768" s="125" t="s">
        <v>8110</v>
      </c>
      <c r="J12768" s="125">
        <v>75264.960000000006</v>
      </c>
      <c r="L12768" s="118">
        <v>0.7</v>
      </c>
    </row>
    <row r="12769" spans="1:12" x14ac:dyDescent="0.2">
      <c r="D12769" s="103"/>
      <c r="G12769" s="103"/>
    </row>
    <row r="12770" spans="1:12" x14ac:dyDescent="0.2">
      <c r="A12770" s="126" t="s">
        <v>8111</v>
      </c>
      <c r="B12770" s="127">
        <v>973198.47100000002</v>
      </c>
      <c r="C12770" s="127">
        <v>6462750.1490000002</v>
      </c>
      <c r="D12770" s="103" t="s">
        <v>167</v>
      </c>
      <c r="E12770" s="125">
        <v>732.87599999999998</v>
      </c>
      <c r="F12770" s="125">
        <v>0.72699999999997544</v>
      </c>
      <c r="G12770" s="103" t="s">
        <v>167</v>
      </c>
      <c r="H12770" s="119">
        <f t="shared" si="3578"/>
        <v>1.5269999999999755</v>
      </c>
      <c r="I12770" s="125" t="s">
        <v>8112</v>
      </c>
      <c r="J12770" s="125">
        <v>75267.240000000005</v>
      </c>
      <c r="L12770" s="118">
        <v>0.7</v>
      </c>
    </row>
    <row r="12771" spans="1:12" x14ac:dyDescent="0.2">
      <c r="D12771" s="103"/>
      <c r="G12771" s="103"/>
    </row>
    <row r="12772" spans="1:12" x14ac:dyDescent="0.2">
      <c r="A12772" s="126" t="s">
        <v>8113</v>
      </c>
      <c r="B12772" s="127">
        <v>973207.81900000002</v>
      </c>
      <c r="C12772" s="127">
        <v>6462751.6160000004</v>
      </c>
      <c r="D12772" s="103" t="s">
        <v>167</v>
      </c>
      <c r="E12772" s="125">
        <v>733.20600000000002</v>
      </c>
      <c r="F12772" s="125">
        <v>0.76999999999998181</v>
      </c>
      <c r="G12772" s="103" t="s">
        <v>167</v>
      </c>
      <c r="H12772" s="119">
        <f t="shared" si="3579"/>
        <v>1.5699999999999819</v>
      </c>
      <c r="I12772" s="125" t="s">
        <v>8114</v>
      </c>
      <c r="J12772" s="125">
        <v>75276.710000000006</v>
      </c>
      <c r="L12772" s="118">
        <v>0.7</v>
      </c>
    </row>
    <row r="12773" spans="1:12" x14ac:dyDescent="0.2">
      <c r="D12773" s="103"/>
      <c r="G12773" s="103"/>
    </row>
    <row r="12774" spans="1:12" x14ac:dyDescent="0.2">
      <c r="A12774" s="126">
        <v>4812</v>
      </c>
      <c r="B12774" s="127">
        <v>973216.625</v>
      </c>
      <c r="C12774" s="127">
        <v>6462753.0130000003</v>
      </c>
      <c r="D12774" s="103" t="s">
        <v>167</v>
      </c>
      <c r="E12774" s="125">
        <v>733.49199999999996</v>
      </c>
      <c r="F12774" s="125">
        <v>0.82999999999992724</v>
      </c>
      <c r="G12774" s="103" t="s">
        <v>167</v>
      </c>
      <c r="H12774" s="119">
        <f t="shared" si="3578"/>
        <v>1.6299999999999273</v>
      </c>
      <c r="I12774" s="125" t="s">
        <v>8115</v>
      </c>
      <c r="J12774" s="125">
        <v>75285.64</v>
      </c>
      <c r="L12774" s="118">
        <v>0.7</v>
      </c>
    </row>
    <row r="12775" spans="1:12" x14ac:dyDescent="0.2">
      <c r="D12775" s="103"/>
      <c r="G12775" s="103"/>
    </row>
    <row r="12776" spans="1:12" x14ac:dyDescent="0.2">
      <c r="A12776" s="126" t="s">
        <v>8116</v>
      </c>
      <c r="B12776" s="127">
        <v>973226.99800000002</v>
      </c>
      <c r="C12776" s="127">
        <v>6462754.6909999996</v>
      </c>
      <c r="D12776" s="103" t="s">
        <v>167</v>
      </c>
      <c r="E12776" s="125">
        <v>733.81399999999996</v>
      </c>
      <c r="F12776" s="125">
        <v>0.69700000000000273</v>
      </c>
      <c r="G12776" s="103" t="s">
        <v>167</v>
      </c>
      <c r="H12776" s="119">
        <f t="shared" si="3579"/>
        <v>1.4970000000000028</v>
      </c>
      <c r="I12776" s="125" t="s">
        <v>8117</v>
      </c>
      <c r="J12776" s="125">
        <v>75296.160000000003</v>
      </c>
      <c r="L12776" s="118">
        <v>0.7</v>
      </c>
    </row>
    <row r="12777" spans="1:12" x14ac:dyDescent="0.2">
      <c r="D12777" s="103"/>
      <c r="G12777" s="103"/>
    </row>
    <row r="12778" spans="1:12" x14ac:dyDescent="0.2">
      <c r="A12778" s="126">
        <v>4813</v>
      </c>
      <c r="B12778" s="127">
        <v>973236.29599999997</v>
      </c>
      <c r="C12778" s="127">
        <v>6462756.0520000001</v>
      </c>
      <c r="D12778" s="103" t="s">
        <v>167</v>
      </c>
      <c r="E12778" s="125">
        <v>734.07299999999998</v>
      </c>
      <c r="F12778" s="125">
        <v>0.61000000000001364</v>
      </c>
      <c r="G12778" s="103" t="s">
        <v>167</v>
      </c>
      <c r="H12778" s="119">
        <f t="shared" si="3578"/>
        <v>1.4100000000000137</v>
      </c>
      <c r="I12778" s="125" t="s">
        <v>8118</v>
      </c>
      <c r="J12778" s="125">
        <v>75305.63</v>
      </c>
      <c r="L12778" s="118">
        <v>0.7</v>
      </c>
    </row>
    <row r="12779" spans="1:12" x14ac:dyDescent="0.2">
      <c r="D12779" s="103"/>
      <c r="G12779" s="103"/>
    </row>
    <row r="12780" spans="1:12" x14ac:dyDescent="0.2">
      <c r="A12780" s="126" t="s">
        <v>8119</v>
      </c>
      <c r="B12780" s="127">
        <v>973243.51800000004</v>
      </c>
      <c r="C12780" s="127">
        <v>6462757.1109999996</v>
      </c>
      <c r="D12780" s="103" t="s">
        <v>167</v>
      </c>
      <c r="E12780" s="125">
        <v>734.28800000000001</v>
      </c>
      <c r="F12780" s="125">
        <v>0.53100000000006276</v>
      </c>
      <c r="G12780" s="103" t="s">
        <v>167</v>
      </c>
      <c r="H12780" s="119">
        <f t="shared" si="3579"/>
        <v>1.3310000000000628</v>
      </c>
      <c r="I12780" s="125" t="s">
        <v>8120</v>
      </c>
      <c r="J12780" s="125">
        <v>75312.88</v>
      </c>
      <c r="L12780" s="118">
        <v>0.7</v>
      </c>
    </row>
    <row r="12781" spans="1:12" x14ac:dyDescent="0.2">
      <c r="D12781" s="103"/>
      <c r="G12781" s="103"/>
    </row>
    <row r="12782" spans="1:12" x14ac:dyDescent="0.2">
      <c r="A12782" s="126" t="s">
        <v>8121</v>
      </c>
      <c r="B12782" s="127">
        <v>973249.62300000002</v>
      </c>
      <c r="C12782" s="127">
        <v>6462757.9340000004</v>
      </c>
      <c r="D12782" s="103" t="s">
        <v>167</v>
      </c>
      <c r="E12782" s="125">
        <v>734.51</v>
      </c>
      <c r="F12782" s="125">
        <v>0.54099999999993997</v>
      </c>
      <c r="G12782" s="103" t="s">
        <v>167</v>
      </c>
      <c r="H12782" s="119">
        <f t="shared" si="3578"/>
        <v>1.34099999999994</v>
      </c>
      <c r="I12782" s="125" t="s">
        <v>8122</v>
      </c>
      <c r="J12782" s="125">
        <v>75319.039999999994</v>
      </c>
      <c r="L12782" s="118">
        <v>0.7</v>
      </c>
    </row>
    <row r="12783" spans="1:12" x14ac:dyDescent="0.2">
      <c r="D12783" s="103"/>
      <c r="G12783" s="103"/>
    </row>
    <row r="12784" spans="1:12" x14ac:dyDescent="0.2">
      <c r="A12784" s="126">
        <v>4814</v>
      </c>
      <c r="B12784" s="127">
        <v>973256.05599999998</v>
      </c>
      <c r="C12784" s="127">
        <v>6462758.9309999999</v>
      </c>
      <c r="D12784" s="103" t="s">
        <v>167</v>
      </c>
      <c r="E12784" s="125">
        <v>734.74099999999999</v>
      </c>
      <c r="F12784" s="125">
        <v>0.62999999999999545</v>
      </c>
      <c r="G12784" s="103" t="s">
        <v>167</v>
      </c>
      <c r="H12784" s="119">
        <f t="shared" si="3579"/>
        <v>1.4299999999999955</v>
      </c>
      <c r="I12784" s="125" t="s">
        <v>8123</v>
      </c>
      <c r="J12784" s="125">
        <v>75325.55</v>
      </c>
      <c r="L12784" s="118">
        <v>0.7</v>
      </c>
    </row>
    <row r="12785" spans="1:12" x14ac:dyDescent="0.2">
      <c r="D12785" s="103"/>
      <c r="G12785" s="103"/>
    </row>
    <row r="12786" spans="1:12" x14ac:dyDescent="0.2">
      <c r="A12786" s="126" t="s">
        <v>8124</v>
      </c>
      <c r="B12786" s="127">
        <v>973263.65500000003</v>
      </c>
      <c r="C12786" s="127">
        <v>6462759.9929999998</v>
      </c>
      <c r="D12786" s="103" t="s">
        <v>167</v>
      </c>
      <c r="E12786" s="125">
        <v>734.99</v>
      </c>
      <c r="F12786" s="125">
        <v>0.62699999999995271</v>
      </c>
      <c r="G12786" s="103" t="s">
        <v>167</v>
      </c>
      <c r="H12786" s="119">
        <f t="shared" si="3578"/>
        <v>1.4269999999999528</v>
      </c>
      <c r="I12786" s="125" t="s">
        <v>8125</v>
      </c>
      <c r="J12786" s="125">
        <v>75333.23</v>
      </c>
      <c r="L12786" s="118">
        <v>0.7</v>
      </c>
    </row>
    <row r="12787" spans="1:12" x14ac:dyDescent="0.2">
      <c r="D12787" s="103"/>
      <c r="G12787" s="103"/>
    </row>
    <row r="12788" spans="1:12" x14ac:dyDescent="0.2">
      <c r="A12788" s="126" t="s">
        <v>8126</v>
      </c>
      <c r="B12788" s="127">
        <v>973270.18900000001</v>
      </c>
      <c r="C12788" s="127">
        <v>6462760.8310000002</v>
      </c>
      <c r="D12788" s="103" t="s">
        <v>167</v>
      </c>
      <c r="E12788" s="125">
        <v>735.19</v>
      </c>
      <c r="F12788" s="125">
        <v>0.5200000000000955</v>
      </c>
      <c r="G12788" s="103" t="s">
        <v>167</v>
      </c>
      <c r="H12788" s="119">
        <f t="shared" si="3579"/>
        <v>1.3200000000000955</v>
      </c>
      <c r="I12788" s="125" t="s">
        <v>8127</v>
      </c>
      <c r="J12788" s="125">
        <v>75339.83</v>
      </c>
      <c r="L12788" s="118">
        <v>0.7</v>
      </c>
    </row>
    <row r="12789" spans="1:12" x14ac:dyDescent="0.2">
      <c r="D12789" s="103"/>
      <c r="G12789" s="103"/>
    </row>
    <row r="12790" spans="1:12" x14ac:dyDescent="0.2">
      <c r="A12790" s="126">
        <v>4815</v>
      </c>
      <c r="B12790" s="127">
        <v>973275.61600000004</v>
      </c>
      <c r="C12790" s="127">
        <v>6462761.2769999998</v>
      </c>
      <c r="D12790" s="103" t="s">
        <v>167</v>
      </c>
      <c r="E12790" s="125">
        <v>735.36199999999997</v>
      </c>
      <c r="F12790" s="125">
        <v>0.53399999999999181</v>
      </c>
      <c r="G12790" s="103" t="s">
        <v>167</v>
      </c>
      <c r="H12790" s="119">
        <f t="shared" si="3578"/>
        <v>1.3339999999999919</v>
      </c>
      <c r="I12790" s="125" t="s">
        <v>8128</v>
      </c>
      <c r="J12790" s="125">
        <v>75345.33</v>
      </c>
      <c r="L12790" s="118">
        <v>0.7</v>
      </c>
    </row>
    <row r="12791" spans="1:12" x14ac:dyDescent="0.2">
      <c r="D12791" s="103"/>
      <c r="G12791" s="103"/>
    </row>
    <row r="12792" spans="1:12" x14ac:dyDescent="0.2">
      <c r="A12792" s="126" t="s">
        <v>8129</v>
      </c>
      <c r="B12792" s="127">
        <v>973277.42099999997</v>
      </c>
      <c r="C12792" s="127">
        <v>6462761.5640000002</v>
      </c>
      <c r="D12792" s="103" t="s">
        <v>167</v>
      </c>
      <c r="E12792" s="125">
        <v>735.41800000000001</v>
      </c>
      <c r="F12792" s="125">
        <v>0.51900000000000546</v>
      </c>
      <c r="G12792" s="103" t="s">
        <v>167</v>
      </c>
      <c r="H12792" s="119">
        <f t="shared" si="3579"/>
        <v>1.5190000000000055</v>
      </c>
      <c r="I12792" s="125" t="s">
        <v>8130</v>
      </c>
      <c r="J12792" s="125">
        <v>75347.100000000006</v>
      </c>
      <c r="L12792" s="118">
        <v>0.9</v>
      </c>
    </row>
    <row r="12793" spans="1:12" x14ac:dyDescent="0.2">
      <c r="D12793" s="103"/>
      <c r="G12793" s="103"/>
    </row>
    <row r="12794" spans="1:12" x14ac:dyDescent="0.2">
      <c r="A12794" s="126" t="s">
        <v>8131</v>
      </c>
      <c r="B12794" s="127">
        <v>973279.973</v>
      </c>
      <c r="C12794" s="127">
        <v>6462761.682</v>
      </c>
      <c r="D12794" s="103" t="s">
        <v>167</v>
      </c>
      <c r="E12794" s="125">
        <v>735.50599999999997</v>
      </c>
      <c r="F12794" s="125">
        <v>0.64900000000000091</v>
      </c>
      <c r="G12794" s="103" t="s">
        <v>167</v>
      </c>
      <c r="H12794" s="119">
        <f t="shared" si="3578"/>
        <v>1.6490000000000009</v>
      </c>
      <c r="I12794" s="125" t="s">
        <v>8132</v>
      </c>
      <c r="J12794" s="125">
        <v>75349.75</v>
      </c>
      <c r="L12794" s="118">
        <v>0.9</v>
      </c>
    </row>
    <row r="12795" spans="1:12" x14ac:dyDescent="0.2">
      <c r="D12795" s="103"/>
      <c r="G12795" s="103"/>
    </row>
    <row r="12796" spans="1:12" x14ac:dyDescent="0.2">
      <c r="A12796" s="126" t="s">
        <v>8133</v>
      </c>
      <c r="B12796" s="127">
        <v>973284.853</v>
      </c>
      <c r="C12796" s="127">
        <v>6462762.2189999996</v>
      </c>
      <c r="D12796" s="103" t="s">
        <v>167</v>
      </c>
      <c r="E12796" s="125">
        <v>735.65</v>
      </c>
      <c r="F12796" s="125">
        <v>2.0620000000000118</v>
      </c>
      <c r="G12796" s="103" t="s">
        <v>167</v>
      </c>
      <c r="H12796" s="119">
        <f t="shared" si="3579"/>
        <v>2.762000000000012</v>
      </c>
      <c r="I12796" s="125" t="s">
        <v>8134</v>
      </c>
      <c r="J12796" s="125">
        <v>75354.75</v>
      </c>
      <c r="L12796" s="118">
        <v>0.6</v>
      </c>
    </row>
    <row r="12797" spans="1:12" x14ac:dyDescent="0.2">
      <c r="D12797" s="103"/>
      <c r="G12797" s="103"/>
    </row>
    <row r="12798" spans="1:12" x14ac:dyDescent="0.2">
      <c r="A12798" s="126" t="s">
        <v>8135</v>
      </c>
      <c r="B12798" s="127">
        <v>973288.39800000004</v>
      </c>
      <c r="C12798" s="127">
        <v>6462762.6639999999</v>
      </c>
      <c r="D12798" s="103" t="s">
        <v>167</v>
      </c>
      <c r="E12798" s="125">
        <v>735.72900000000004</v>
      </c>
      <c r="F12798" s="125">
        <v>3.1470000000000482</v>
      </c>
      <c r="G12798" s="103" t="s">
        <v>167</v>
      </c>
      <c r="H12798" s="119">
        <f t="shared" si="3578"/>
        <v>3.8470000000000484</v>
      </c>
      <c r="I12798" s="125" t="s">
        <v>8136</v>
      </c>
      <c r="J12798" s="125">
        <v>75358.649999999994</v>
      </c>
      <c r="L12798" s="118">
        <v>0.6</v>
      </c>
    </row>
    <row r="12799" spans="1:12" x14ac:dyDescent="0.2">
      <c r="D12799" s="103"/>
      <c r="G12799" s="103"/>
    </row>
    <row r="12800" spans="1:12" x14ac:dyDescent="0.2">
      <c r="A12800" s="126" t="s">
        <v>8137</v>
      </c>
      <c r="B12800" s="127">
        <v>973290.45299999998</v>
      </c>
      <c r="C12800" s="127">
        <v>6462763.0140000004</v>
      </c>
      <c r="D12800" s="103" t="s">
        <v>167</v>
      </c>
      <c r="E12800" s="125">
        <v>735.76800000000003</v>
      </c>
      <c r="F12800" s="125">
        <v>3.9089999999999918</v>
      </c>
      <c r="G12800" s="103" t="s">
        <v>167</v>
      </c>
      <c r="H12800" s="119">
        <f t="shared" si="3579"/>
        <v>4.6089999999999911</v>
      </c>
      <c r="I12800" s="125" t="s">
        <v>8138</v>
      </c>
      <c r="J12800" s="125">
        <v>75360.800000000003</v>
      </c>
      <c r="L12800" s="118">
        <v>0.6</v>
      </c>
    </row>
    <row r="12801" spans="1:12" x14ac:dyDescent="0.2">
      <c r="D12801" s="103"/>
      <c r="G12801" s="103"/>
    </row>
    <row r="12802" spans="1:12" x14ac:dyDescent="0.2">
      <c r="A12802" s="126" t="s">
        <v>8139</v>
      </c>
      <c r="B12802" s="127">
        <v>973292.45600000001</v>
      </c>
      <c r="C12802" s="127">
        <v>6462763.352</v>
      </c>
      <c r="D12802" s="103" t="s">
        <v>167</v>
      </c>
      <c r="E12802" s="125">
        <v>735.77700000000004</v>
      </c>
      <c r="F12802" s="125">
        <v>4.5080000000000382</v>
      </c>
      <c r="G12802" s="103" t="s">
        <v>167</v>
      </c>
      <c r="H12802" s="119">
        <f t="shared" ref="H12802:H12862" si="3580">F12802+L12802+0.1</f>
        <v>5.2080000000000375</v>
      </c>
      <c r="I12802" s="125" t="s">
        <v>8140</v>
      </c>
      <c r="J12802" s="125">
        <v>75362.789999999994</v>
      </c>
      <c r="L12802" s="118">
        <v>0.6</v>
      </c>
    </row>
    <row r="12803" spans="1:12" x14ac:dyDescent="0.2">
      <c r="D12803" s="103"/>
      <c r="G12803" s="103"/>
    </row>
    <row r="12804" spans="1:12" x14ac:dyDescent="0.2">
      <c r="A12804" s="126">
        <v>4816</v>
      </c>
      <c r="B12804" s="127">
        <v>973295.39</v>
      </c>
      <c r="C12804" s="127">
        <v>6462763.858</v>
      </c>
      <c r="D12804" s="103" t="s">
        <v>167</v>
      </c>
      <c r="E12804" s="125">
        <v>735.87400000000002</v>
      </c>
      <c r="F12804" s="125">
        <v>5.04200000000003</v>
      </c>
      <c r="G12804" s="103" t="s">
        <v>167</v>
      </c>
      <c r="H12804" s="119">
        <f t="shared" si="3579"/>
        <v>5.7420000000000293</v>
      </c>
      <c r="I12804" s="125" t="s">
        <v>8141</v>
      </c>
      <c r="J12804" s="125">
        <v>75365.81</v>
      </c>
      <c r="L12804" s="118">
        <v>0.6</v>
      </c>
    </row>
    <row r="12805" spans="1:12" x14ac:dyDescent="0.2">
      <c r="D12805" s="103"/>
      <c r="G12805" s="103"/>
    </row>
    <row r="12806" spans="1:12" x14ac:dyDescent="0.2">
      <c r="A12806" s="126" t="s">
        <v>8142</v>
      </c>
      <c r="B12806" s="127">
        <v>973298.22199999995</v>
      </c>
      <c r="C12806" s="127">
        <v>6462764.2319999998</v>
      </c>
      <c r="D12806" s="103" t="s">
        <v>167</v>
      </c>
      <c r="E12806" s="125">
        <v>735.75800000000004</v>
      </c>
      <c r="F12806" s="125">
        <v>4.9070000000000391</v>
      </c>
      <c r="G12806" s="103" t="s">
        <v>167</v>
      </c>
      <c r="H12806" s="119">
        <f t="shared" si="3580"/>
        <v>5.6070000000000384</v>
      </c>
      <c r="I12806" s="125" t="s">
        <v>8143</v>
      </c>
      <c r="J12806" s="125">
        <v>75368.67</v>
      </c>
      <c r="L12806" s="118">
        <v>0.6</v>
      </c>
    </row>
    <row r="12807" spans="1:12" x14ac:dyDescent="0.2">
      <c r="D12807" s="103"/>
      <c r="G12807" s="103"/>
    </row>
    <row r="12808" spans="1:12" x14ac:dyDescent="0.2">
      <c r="A12808" s="126" t="s">
        <v>8144</v>
      </c>
      <c r="B12808" s="127">
        <v>973301.33100000001</v>
      </c>
      <c r="C12808" s="127">
        <v>6462764.6849999996</v>
      </c>
      <c r="D12808" s="103" t="s">
        <v>167</v>
      </c>
      <c r="E12808" s="125">
        <v>732.41099999999994</v>
      </c>
      <c r="F12808" s="125">
        <v>1.5989999999999327</v>
      </c>
      <c r="G12808" s="103" t="s">
        <v>167</v>
      </c>
      <c r="H12808" s="119">
        <f t="shared" si="3579"/>
        <v>2.2989999999999329</v>
      </c>
      <c r="I12808" s="125" t="s">
        <v>8145</v>
      </c>
      <c r="J12808" s="125">
        <v>75371.87</v>
      </c>
      <c r="L12808" s="118">
        <v>0.6</v>
      </c>
    </row>
    <row r="12809" spans="1:12" x14ac:dyDescent="0.2">
      <c r="D12809" s="103"/>
      <c r="G12809" s="103"/>
    </row>
    <row r="12810" spans="1:12" x14ac:dyDescent="0.2">
      <c r="A12810" s="126" t="s">
        <v>8146</v>
      </c>
      <c r="B12810" s="127">
        <v>973303.09</v>
      </c>
      <c r="C12810" s="127">
        <v>6462764.977</v>
      </c>
      <c r="D12810" s="103" t="s">
        <v>167</v>
      </c>
      <c r="E12810" s="125">
        <v>732.16700000000003</v>
      </c>
      <c r="F12810" s="125">
        <v>1.32000000000005</v>
      </c>
      <c r="G12810" s="103" t="s">
        <v>167</v>
      </c>
      <c r="H12810" s="119">
        <f t="shared" si="3580"/>
        <v>2.0200000000000502</v>
      </c>
      <c r="I12810" s="125" t="s">
        <v>8147</v>
      </c>
      <c r="J12810" s="125">
        <v>75373.649999999994</v>
      </c>
      <c r="L12810" s="118">
        <v>0.6</v>
      </c>
    </row>
    <row r="12811" spans="1:12" x14ac:dyDescent="0.2">
      <c r="D12811" s="103"/>
      <c r="G12811" s="103"/>
    </row>
    <row r="12812" spans="1:12" x14ac:dyDescent="0.2">
      <c r="A12812" s="126" t="s">
        <v>8148</v>
      </c>
      <c r="B12812" s="127">
        <v>973307.98699999996</v>
      </c>
      <c r="C12812" s="127">
        <v>6462765.6529999999</v>
      </c>
      <c r="D12812" s="103" t="s">
        <v>167</v>
      </c>
      <c r="E12812" s="125">
        <v>736.25300000000004</v>
      </c>
      <c r="F12812" s="125">
        <v>5.3950000000000955</v>
      </c>
      <c r="G12812" s="103" t="s">
        <v>167</v>
      </c>
      <c r="H12812" s="119">
        <f t="shared" si="3579"/>
        <v>6.0950000000000948</v>
      </c>
      <c r="I12812" s="125" t="s">
        <v>8149</v>
      </c>
      <c r="J12812" s="125">
        <v>75378.539999999994</v>
      </c>
      <c r="L12812" s="118">
        <v>0.6</v>
      </c>
    </row>
    <row r="12813" spans="1:12" x14ac:dyDescent="0.2">
      <c r="D12813" s="103"/>
      <c r="G12813" s="103"/>
    </row>
    <row r="12814" spans="1:12" x14ac:dyDescent="0.2">
      <c r="A12814" s="126" t="s">
        <v>8150</v>
      </c>
      <c r="B12814" s="127">
        <v>973310.13800000004</v>
      </c>
      <c r="C12814" s="127">
        <v>6462766.0379999997</v>
      </c>
      <c r="D12814" s="103" t="s">
        <v>167</v>
      </c>
      <c r="E12814" s="125">
        <v>736.56700000000001</v>
      </c>
      <c r="F12814" s="125">
        <v>5.7380000000000564</v>
      </c>
      <c r="G12814" s="103" t="s">
        <v>167</v>
      </c>
      <c r="H12814" s="119">
        <f t="shared" si="3580"/>
        <v>6.4380000000000557</v>
      </c>
      <c r="I12814" s="125" t="s">
        <v>8151</v>
      </c>
      <c r="J12814" s="125">
        <v>75380.72</v>
      </c>
      <c r="L12814" s="118">
        <v>0.6</v>
      </c>
    </row>
    <row r="12815" spans="1:12" x14ac:dyDescent="0.2">
      <c r="D12815" s="103"/>
      <c r="G12815" s="103"/>
    </row>
    <row r="12816" spans="1:12" x14ac:dyDescent="0.2">
      <c r="A12816" s="126" t="s">
        <v>8152</v>
      </c>
      <c r="B12816" s="127">
        <v>973312.53</v>
      </c>
      <c r="C12816" s="127">
        <v>6462766.5199999996</v>
      </c>
      <c r="D12816" s="103" t="s">
        <v>167</v>
      </c>
      <c r="E12816" s="125">
        <v>736.66300000000001</v>
      </c>
      <c r="F12816" s="125">
        <v>5.6970000000000027</v>
      </c>
      <c r="G12816" s="103" t="s">
        <v>167</v>
      </c>
      <c r="H12816" s="119">
        <f t="shared" si="3579"/>
        <v>6.397000000000002</v>
      </c>
      <c r="I12816" s="125" t="s">
        <v>8153</v>
      </c>
      <c r="J12816" s="125">
        <v>75383.22</v>
      </c>
      <c r="L12816" s="118">
        <v>0.6</v>
      </c>
    </row>
    <row r="12817" spans="1:12" x14ac:dyDescent="0.2">
      <c r="D12817" s="103"/>
      <c r="G12817" s="103"/>
    </row>
    <row r="12818" spans="1:12" x14ac:dyDescent="0.2">
      <c r="A12818" s="126">
        <v>4817</v>
      </c>
      <c r="B12818" s="127">
        <v>973315.06200000003</v>
      </c>
      <c r="C12818" s="127">
        <v>6462767.091</v>
      </c>
      <c r="D12818" s="103" t="s">
        <v>167</v>
      </c>
      <c r="E12818" s="125">
        <v>736.75199999999995</v>
      </c>
      <c r="F12818" s="125">
        <v>5.0119999999999436</v>
      </c>
      <c r="G12818" s="103" t="s">
        <v>167</v>
      </c>
      <c r="H12818" s="119">
        <f t="shared" si="3580"/>
        <v>5.7119999999999429</v>
      </c>
      <c r="I12818" s="125" t="s">
        <v>8154</v>
      </c>
      <c r="J12818" s="125">
        <v>75385.88</v>
      </c>
      <c r="L12818" s="118">
        <v>0.6</v>
      </c>
    </row>
    <row r="12819" spans="1:12" x14ac:dyDescent="0.2">
      <c r="D12819" s="103"/>
      <c r="G12819" s="103"/>
    </row>
    <row r="12820" spans="1:12" x14ac:dyDescent="0.2">
      <c r="A12820" s="126" t="s">
        <v>8155</v>
      </c>
      <c r="B12820" s="127">
        <v>973320.37100000004</v>
      </c>
      <c r="C12820" s="127">
        <v>6462768.551</v>
      </c>
      <c r="D12820" s="103" t="s">
        <v>167</v>
      </c>
      <c r="E12820" s="125">
        <v>736.928</v>
      </c>
      <c r="F12820" s="125">
        <v>3.0860000000000127</v>
      </c>
      <c r="G12820" s="103" t="s">
        <v>167</v>
      </c>
      <c r="H12820" s="119">
        <f t="shared" ref="H12820:H12880" si="3581">F12820+L12820+0.1</f>
        <v>3.7860000000000129</v>
      </c>
      <c r="I12820" s="125" t="s">
        <v>8156</v>
      </c>
      <c r="J12820" s="125">
        <v>75391.77</v>
      </c>
      <c r="L12820" s="118">
        <v>0.6</v>
      </c>
    </row>
    <row r="12821" spans="1:12" x14ac:dyDescent="0.2">
      <c r="D12821" s="103"/>
      <c r="G12821" s="103"/>
    </row>
    <row r="12822" spans="1:12" x14ac:dyDescent="0.2">
      <c r="A12822" s="126" t="s">
        <v>8157</v>
      </c>
      <c r="B12822" s="127">
        <v>973324.49800000002</v>
      </c>
      <c r="C12822" s="127">
        <v>6462769.7750000004</v>
      </c>
      <c r="D12822" s="103" t="s">
        <v>167</v>
      </c>
      <c r="E12822" s="125">
        <v>737.09</v>
      </c>
      <c r="F12822" s="125">
        <v>1.8810000000000855</v>
      </c>
      <c r="G12822" s="103" t="s">
        <v>167</v>
      </c>
      <c r="H12822" s="119">
        <f t="shared" si="3580"/>
        <v>2.5810000000000857</v>
      </c>
      <c r="I12822" s="125" t="s">
        <v>8158</v>
      </c>
      <c r="J12822" s="125">
        <v>75396.33</v>
      </c>
      <c r="L12822" s="118">
        <v>0.6</v>
      </c>
    </row>
    <row r="12823" spans="1:12" x14ac:dyDescent="0.2">
      <c r="D12823" s="103"/>
      <c r="G12823" s="103"/>
    </row>
    <row r="12824" spans="1:12" x14ac:dyDescent="0.2">
      <c r="A12824" s="126" t="s">
        <v>8159</v>
      </c>
      <c r="B12824" s="127">
        <v>973328.71900000004</v>
      </c>
      <c r="C12824" s="127">
        <v>6462771.0619999999</v>
      </c>
      <c r="D12824" s="103" t="s">
        <v>167</v>
      </c>
      <c r="E12824" s="125">
        <v>737.20799999999997</v>
      </c>
      <c r="F12824" s="125">
        <v>0.93899999999996453</v>
      </c>
      <c r="G12824" s="103" t="s">
        <v>167</v>
      </c>
      <c r="H12824" s="119">
        <f t="shared" si="3581"/>
        <v>1.6389999999999647</v>
      </c>
      <c r="I12824" s="125" t="s">
        <v>8160</v>
      </c>
      <c r="J12824" s="125">
        <v>75400.83</v>
      </c>
      <c r="L12824" s="118">
        <v>0.6</v>
      </c>
    </row>
    <row r="12825" spans="1:12" x14ac:dyDescent="0.2">
      <c r="D12825" s="103"/>
      <c r="G12825" s="103"/>
    </row>
    <row r="12826" spans="1:12" x14ac:dyDescent="0.2">
      <c r="A12826" s="126">
        <v>4818</v>
      </c>
      <c r="B12826" s="127">
        <v>973335.973</v>
      </c>
      <c r="C12826" s="127">
        <v>6462773</v>
      </c>
      <c r="D12826" s="103" t="s">
        <v>167</v>
      </c>
      <c r="E12826" s="125">
        <v>738.07899999999995</v>
      </c>
      <c r="F12826" s="125">
        <v>0.64599999999995816</v>
      </c>
      <c r="G12826" s="103" t="s">
        <v>167</v>
      </c>
      <c r="H12826" s="119">
        <f t="shared" si="3580"/>
        <v>1.4459999999999582</v>
      </c>
      <c r="I12826" s="125" t="s">
        <v>8161</v>
      </c>
      <c r="J12826" s="125">
        <v>75409.149999999994</v>
      </c>
      <c r="L12826" s="118">
        <v>0.7</v>
      </c>
    </row>
    <row r="12827" spans="1:12" x14ac:dyDescent="0.2">
      <c r="D12827" s="103"/>
      <c r="G12827" s="103"/>
    </row>
    <row r="12828" spans="1:12" x14ac:dyDescent="0.2">
      <c r="A12828" s="126" t="s">
        <v>8162</v>
      </c>
      <c r="B12828" s="127">
        <v>973344.74699999997</v>
      </c>
      <c r="C12828" s="127">
        <v>6462774.7769999998</v>
      </c>
      <c r="D12828" s="103" t="s">
        <v>167</v>
      </c>
      <c r="E12828" s="125">
        <v>739.21799999999996</v>
      </c>
      <c r="F12828" s="125">
        <v>0.50799999999992451</v>
      </c>
      <c r="G12828" s="103" t="s">
        <v>167</v>
      </c>
      <c r="H12828" s="119">
        <f t="shared" si="3581"/>
        <v>1.3079999999999246</v>
      </c>
      <c r="I12828" s="125" t="s">
        <v>8163</v>
      </c>
      <c r="J12828" s="125">
        <v>75417.48</v>
      </c>
      <c r="L12828" s="118">
        <v>0.7</v>
      </c>
    </row>
    <row r="12829" spans="1:12" x14ac:dyDescent="0.2">
      <c r="D12829" s="103"/>
      <c r="G12829" s="103"/>
    </row>
    <row r="12830" spans="1:12" x14ac:dyDescent="0.2">
      <c r="A12830" s="126">
        <v>4819</v>
      </c>
      <c r="B12830" s="127">
        <v>973354.02599999995</v>
      </c>
      <c r="C12830" s="127">
        <v>6462776.9950000001</v>
      </c>
      <c r="D12830" s="103" t="s">
        <v>167</v>
      </c>
      <c r="E12830" s="125">
        <v>740.15700000000004</v>
      </c>
      <c r="F12830" s="125">
        <v>0.43299999999999272</v>
      </c>
      <c r="G12830" s="103" t="s">
        <v>167</v>
      </c>
      <c r="H12830" s="119">
        <f t="shared" si="3580"/>
        <v>1.2329999999999928</v>
      </c>
      <c r="I12830" s="125" t="s">
        <v>8164</v>
      </c>
      <c r="J12830" s="125">
        <v>75427.13</v>
      </c>
      <c r="L12830" s="118">
        <v>0.7</v>
      </c>
    </row>
    <row r="12831" spans="1:12" x14ac:dyDescent="0.2">
      <c r="D12831" s="103"/>
      <c r="G12831" s="103"/>
    </row>
    <row r="12832" spans="1:12" x14ac:dyDescent="0.2">
      <c r="A12832" s="126" t="s">
        <v>8165</v>
      </c>
      <c r="B12832" s="127">
        <v>973359.40700000001</v>
      </c>
      <c r="C12832" s="127">
        <v>6462778.3679999998</v>
      </c>
      <c r="D12832" s="103" t="s">
        <v>167</v>
      </c>
      <c r="E12832" s="125">
        <v>740.48</v>
      </c>
      <c r="F12832" s="125">
        <v>0.59699999999997999</v>
      </c>
      <c r="G12832" s="103" t="s">
        <v>167</v>
      </c>
      <c r="H12832" s="119">
        <f t="shared" si="3581"/>
        <v>1.39699999999998</v>
      </c>
      <c r="I12832" s="125" t="s">
        <v>8166</v>
      </c>
      <c r="J12832" s="125">
        <v>75432.63</v>
      </c>
      <c r="L12832" s="118">
        <v>0.7</v>
      </c>
    </row>
    <row r="12833" spans="1:12" x14ac:dyDescent="0.2">
      <c r="D12833" s="103"/>
      <c r="G12833" s="103"/>
    </row>
    <row r="12834" spans="1:12" x14ac:dyDescent="0.2">
      <c r="A12834" s="126" t="s">
        <v>8167</v>
      </c>
      <c r="B12834" s="127">
        <v>973366.85800000001</v>
      </c>
      <c r="C12834" s="127">
        <v>6462780.4309999999</v>
      </c>
      <c r="D12834" s="103" t="s">
        <v>167</v>
      </c>
      <c r="E12834" s="125">
        <v>740.70899999999995</v>
      </c>
      <c r="F12834" s="125">
        <v>0.5909999999998945</v>
      </c>
      <c r="G12834" s="103" t="s">
        <v>167</v>
      </c>
      <c r="H12834" s="119">
        <f t="shared" si="3580"/>
        <v>1.3909999999998945</v>
      </c>
      <c r="I12834" s="125" t="s">
        <v>8168</v>
      </c>
      <c r="J12834" s="125">
        <v>75440.37</v>
      </c>
      <c r="L12834" s="118">
        <v>0.7</v>
      </c>
    </row>
    <row r="12835" spans="1:12" x14ac:dyDescent="0.2">
      <c r="D12835" s="103"/>
      <c r="G12835" s="103"/>
    </row>
    <row r="12836" spans="1:12" x14ac:dyDescent="0.2">
      <c r="A12836" s="126">
        <v>4820</v>
      </c>
      <c r="B12836" s="127">
        <v>973373.21799999999</v>
      </c>
      <c r="C12836" s="127">
        <v>6462782.2860000003</v>
      </c>
      <c r="D12836" s="103" t="s">
        <v>167</v>
      </c>
      <c r="E12836" s="125">
        <v>740.81700000000001</v>
      </c>
      <c r="F12836" s="125">
        <v>0.53700000000003456</v>
      </c>
      <c r="G12836" s="103" t="s">
        <v>167</v>
      </c>
      <c r="H12836" s="119">
        <f t="shared" si="3581"/>
        <v>1.3370000000000346</v>
      </c>
      <c r="I12836" s="125" t="s">
        <v>8169</v>
      </c>
      <c r="J12836" s="125">
        <v>75446.990000000005</v>
      </c>
      <c r="L12836" s="118">
        <v>0.7</v>
      </c>
    </row>
    <row r="12837" spans="1:12" x14ac:dyDescent="0.2">
      <c r="D12837" s="103"/>
      <c r="G12837" s="103"/>
    </row>
    <row r="12838" spans="1:12" x14ac:dyDescent="0.2">
      <c r="A12838" s="126" t="s">
        <v>8170</v>
      </c>
      <c r="B12838" s="127">
        <v>973379.08499999996</v>
      </c>
      <c r="C12838" s="127">
        <v>6462783.9270000001</v>
      </c>
      <c r="D12838" s="103" t="s">
        <v>167</v>
      </c>
      <c r="E12838" s="125">
        <v>740.85799999999995</v>
      </c>
      <c r="F12838" s="125">
        <v>0.63199999999994816</v>
      </c>
      <c r="G12838" s="103" t="s">
        <v>167</v>
      </c>
      <c r="H12838" s="119">
        <f t="shared" si="3580"/>
        <v>1.4319999999999482</v>
      </c>
      <c r="I12838" s="125" t="s">
        <v>8171</v>
      </c>
      <c r="J12838" s="125">
        <v>75453.09</v>
      </c>
      <c r="L12838" s="118">
        <v>0.7</v>
      </c>
    </row>
    <row r="12839" spans="1:12" x14ac:dyDescent="0.2">
      <c r="D12839" s="103"/>
      <c r="G12839" s="103"/>
    </row>
    <row r="12840" spans="1:12" x14ac:dyDescent="0.2">
      <c r="A12840" s="126" t="s">
        <v>8172</v>
      </c>
      <c r="B12840" s="127">
        <v>973386.09699999995</v>
      </c>
      <c r="C12840" s="127">
        <v>6462786.5080000004</v>
      </c>
      <c r="D12840" s="103" t="s">
        <v>167</v>
      </c>
      <c r="E12840" s="125">
        <v>741.06399999999996</v>
      </c>
      <c r="F12840" s="125">
        <v>0.68099999999992633</v>
      </c>
      <c r="G12840" s="103" t="s">
        <v>167</v>
      </c>
      <c r="H12840" s="119">
        <f t="shared" si="3581"/>
        <v>1.4809999999999264</v>
      </c>
      <c r="I12840" s="125" t="s">
        <v>8173</v>
      </c>
      <c r="J12840" s="125">
        <v>75460.570000000007</v>
      </c>
      <c r="L12840" s="118">
        <v>0.7</v>
      </c>
    </row>
    <row r="12841" spans="1:12" x14ac:dyDescent="0.2">
      <c r="D12841" s="103"/>
      <c r="G12841" s="103"/>
    </row>
    <row r="12842" spans="1:12" x14ac:dyDescent="0.2">
      <c r="A12842" s="126">
        <v>4821</v>
      </c>
      <c r="B12842" s="127">
        <v>973392.35900000005</v>
      </c>
      <c r="C12842" s="127">
        <v>6462789.0949999997</v>
      </c>
      <c r="D12842" s="103" t="s">
        <v>167</v>
      </c>
      <c r="E12842" s="125">
        <v>741.80799999999999</v>
      </c>
      <c r="F12842" s="125">
        <v>0.64099999999996271</v>
      </c>
      <c r="G12842" s="103" t="s">
        <v>167</v>
      </c>
      <c r="H12842" s="119">
        <f t="shared" si="3580"/>
        <v>1.4409999999999628</v>
      </c>
      <c r="I12842" s="125" t="s">
        <v>8174</v>
      </c>
      <c r="J12842" s="125">
        <v>75467.47</v>
      </c>
      <c r="L12842" s="118">
        <v>0.7</v>
      </c>
    </row>
    <row r="12843" spans="1:12" x14ac:dyDescent="0.2">
      <c r="D12843" s="103"/>
      <c r="G12843" s="103"/>
    </row>
    <row r="12844" spans="1:12" x14ac:dyDescent="0.2">
      <c r="A12844" s="126" t="s">
        <v>8175</v>
      </c>
      <c r="B12844" s="127">
        <v>973395.74199999997</v>
      </c>
      <c r="C12844" s="127">
        <v>6462790.4220000003</v>
      </c>
      <c r="D12844" s="103" t="s">
        <v>167</v>
      </c>
      <c r="E12844" s="125">
        <v>742.51599999999996</v>
      </c>
      <c r="F12844" s="125">
        <v>0.67099999999993543</v>
      </c>
      <c r="G12844" s="103" t="s">
        <v>167</v>
      </c>
      <c r="H12844" s="119">
        <f t="shared" si="3581"/>
        <v>1.4709999999999355</v>
      </c>
      <c r="I12844" s="125" t="s">
        <v>8176</v>
      </c>
      <c r="J12844" s="125">
        <v>75471.09</v>
      </c>
      <c r="L12844" s="118">
        <v>0.7</v>
      </c>
    </row>
    <row r="12845" spans="1:12" x14ac:dyDescent="0.2">
      <c r="D12845" s="103"/>
      <c r="G12845" s="103"/>
    </row>
    <row r="12846" spans="1:12" x14ac:dyDescent="0.2">
      <c r="A12846" s="126" t="s">
        <v>8177</v>
      </c>
      <c r="B12846" s="127">
        <v>973399.76300000004</v>
      </c>
      <c r="C12846" s="127">
        <v>6462791.9330000002</v>
      </c>
      <c r="D12846" s="103" t="s">
        <v>167</v>
      </c>
      <c r="E12846" s="125">
        <v>743.41099999999994</v>
      </c>
      <c r="F12846" s="125">
        <v>0.76299999999991996</v>
      </c>
      <c r="G12846" s="103" t="s">
        <v>167</v>
      </c>
      <c r="H12846" s="119">
        <f t="shared" si="3580"/>
        <v>1.56299999999992</v>
      </c>
      <c r="I12846" s="125" t="s">
        <v>8178</v>
      </c>
      <c r="J12846" s="125">
        <v>75475.460000000006</v>
      </c>
      <c r="L12846" s="118">
        <v>0.7</v>
      </c>
    </row>
    <row r="12847" spans="1:12" x14ac:dyDescent="0.2">
      <c r="D12847" s="103"/>
      <c r="G12847" s="103"/>
    </row>
    <row r="12848" spans="1:12" x14ac:dyDescent="0.2">
      <c r="A12848" s="126" t="s">
        <v>8179</v>
      </c>
      <c r="B12848" s="127">
        <v>973404.36699999997</v>
      </c>
      <c r="C12848" s="127">
        <v>6462793.2400000002</v>
      </c>
      <c r="D12848" s="103" t="s">
        <v>167</v>
      </c>
      <c r="E12848" s="125">
        <v>744.26300000000003</v>
      </c>
      <c r="F12848" s="125">
        <v>0.82200000000000273</v>
      </c>
      <c r="G12848" s="103" t="s">
        <v>167</v>
      </c>
      <c r="H12848" s="119">
        <f t="shared" si="3581"/>
        <v>1.6220000000000028</v>
      </c>
      <c r="I12848" s="125" t="s">
        <v>8180</v>
      </c>
      <c r="J12848" s="125">
        <v>75480.289999999994</v>
      </c>
      <c r="L12848" s="118">
        <v>0.7</v>
      </c>
    </row>
    <row r="12849" spans="1:12" x14ac:dyDescent="0.2">
      <c r="D12849" s="103"/>
      <c r="G12849" s="103"/>
    </row>
    <row r="12850" spans="1:12" x14ac:dyDescent="0.2">
      <c r="A12850" s="126" t="s">
        <v>8181</v>
      </c>
      <c r="B12850" s="127">
        <v>973409.79500000004</v>
      </c>
      <c r="C12850" s="127">
        <v>6462794.4809999997</v>
      </c>
      <c r="D12850" s="103" t="s">
        <v>167</v>
      </c>
      <c r="E12850" s="125">
        <v>744.55700000000002</v>
      </c>
      <c r="F12850" s="125">
        <v>0.7459999999999809</v>
      </c>
      <c r="G12850" s="103" t="s">
        <v>167</v>
      </c>
      <c r="H12850" s="119">
        <f t="shared" si="3580"/>
        <v>1.5459999999999809</v>
      </c>
      <c r="I12850" s="125" t="s">
        <v>8182</v>
      </c>
      <c r="J12850" s="125">
        <v>75485.89</v>
      </c>
      <c r="L12850" s="118">
        <v>0.7</v>
      </c>
    </row>
    <row r="12851" spans="1:12" x14ac:dyDescent="0.2">
      <c r="D12851" s="103"/>
      <c r="G12851" s="103"/>
    </row>
    <row r="12852" spans="1:12" x14ac:dyDescent="0.2">
      <c r="A12852" s="126">
        <v>4822</v>
      </c>
      <c r="B12852" s="127">
        <v>973413.41899999999</v>
      </c>
      <c r="C12852" s="127">
        <v>6462794.8959999997</v>
      </c>
      <c r="D12852" s="103" t="s">
        <v>167</v>
      </c>
      <c r="E12852" s="125">
        <v>744.529</v>
      </c>
      <c r="F12852" s="125">
        <v>0.67200000000002547</v>
      </c>
      <c r="G12852" s="103" t="s">
        <v>167</v>
      </c>
      <c r="H12852" s="119">
        <f t="shared" si="3581"/>
        <v>1.4720000000000255</v>
      </c>
      <c r="I12852" s="125" t="s">
        <v>8183</v>
      </c>
      <c r="J12852" s="125">
        <v>75489.64</v>
      </c>
      <c r="L12852" s="118">
        <v>0.7</v>
      </c>
    </row>
    <row r="12853" spans="1:12" x14ac:dyDescent="0.2">
      <c r="D12853" s="103"/>
      <c r="G12853" s="103"/>
    </row>
    <row r="12854" spans="1:12" x14ac:dyDescent="0.2">
      <c r="A12854" s="126" t="s">
        <v>8184</v>
      </c>
      <c r="B12854" s="127">
        <v>973416.52099999995</v>
      </c>
      <c r="C12854" s="127">
        <v>6462794.943</v>
      </c>
      <c r="D12854" s="103" t="s">
        <v>167</v>
      </c>
      <c r="E12854" s="125">
        <v>744.43100000000004</v>
      </c>
      <c r="F12854" s="125">
        <v>0.62700000000006639</v>
      </c>
      <c r="G12854" s="103" t="s">
        <v>167</v>
      </c>
      <c r="H12854" s="119">
        <f t="shared" si="3580"/>
        <v>1.4270000000000664</v>
      </c>
      <c r="I12854" s="125" t="s">
        <v>8185</v>
      </c>
      <c r="J12854" s="125">
        <v>75492.639999999999</v>
      </c>
      <c r="L12854" s="118">
        <v>0.7</v>
      </c>
    </row>
    <row r="12855" spans="1:12" x14ac:dyDescent="0.2">
      <c r="D12855" s="103"/>
      <c r="G12855" s="103"/>
    </row>
    <row r="12856" spans="1:12" x14ac:dyDescent="0.2">
      <c r="A12856" s="126" t="s">
        <v>8186</v>
      </c>
      <c r="B12856" s="127">
        <v>973423.25300000003</v>
      </c>
      <c r="C12856" s="127">
        <v>6462794.6859999998</v>
      </c>
      <c r="D12856" s="103" t="s">
        <v>167</v>
      </c>
      <c r="E12856" s="125">
        <v>744.49199999999996</v>
      </c>
      <c r="F12856" s="125">
        <v>0.72699999999997544</v>
      </c>
      <c r="G12856" s="103" t="s">
        <v>167</v>
      </c>
      <c r="H12856" s="119">
        <f t="shared" si="3581"/>
        <v>1.5269999999999755</v>
      </c>
      <c r="I12856" s="125" t="s">
        <v>8187</v>
      </c>
      <c r="J12856" s="125">
        <v>75499.38</v>
      </c>
      <c r="L12856" s="118">
        <v>0.7</v>
      </c>
    </row>
    <row r="12857" spans="1:12" x14ac:dyDescent="0.2">
      <c r="D12857" s="103"/>
      <c r="G12857" s="103"/>
    </row>
    <row r="12858" spans="1:12" x14ac:dyDescent="0.2">
      <c r="A12858" s="126" t="s">
        <v>8188</v>
      </c>
      <c r="B12858" s="127">
        <v>973427.723</v>
      </c>
      <c r="C12858" s="127">
        <v>6462794.352</v>
      </c>
      <c r="D12858" s="103" t="s">
        <v>167</v>
      </c>
      <c r="E12858" s="125">
        <v>744.53399999999999</v>
      </c>
      <c r="F12858" s="125">
        <v>0.72000000000002728</v>
      </c>
      <c r="G12858" s="103" t="s">
        <v>167</v>
      </c>
      <c r="H12858" s="119">
        <f t="shared" si="3580"/>
        <v>1.5200000000000273</v>
      </c>
      <c r="I12858" s="125" t="s">
        <v>8189</v>
      </c>
      <c r="J12858" s="125">
        <v>75503.92</v>
      </c>
      <c r="L12858" s="118">
        <v>0.7</v>
      </c>
    </row>
    <row r="12859" spans="1:12" x14ac:dyDescent="0.2">
      <c r="D12859" s="103"/>
      <c r="G12859" s="103"/>
    </row>
    <row r="12860" spans="1:12" x14ac:dyDescent="0.2">
      <c r="A12860" s="126">
        <v>4823</v>
      </c>
      <c r="B12860" s="127">
        <v>973431.77</v>
      </c>
      <c r="C12860" s="127">
        <v>6462794.0719999997</v>
      </c>
      <c r="D12860" s="103" t="s">
        <v>167</v>
      </c>
      <c r="E12860" s="125">
        <v>744.58</v>
      </c>
      <c r="F12860" s="125">
        <v>0.72500000000002274</v>
      </c>
      <c r="G12860" s="103" t="s">
        <v>167</v>
      </c>
      <c r="H12860" s="119">
        <f t="shared" si="3581"/>
        <v>1.2550000000000228</v>
      </c>
      <c r="I12860" s="125" t="s">
        <v>8190</v>
      </c>
      <c r="J12860" s="125">
        <v>75507.929999999993</v>
      </c>
      <c r="L12860" s="118">
        <v>0.43</v>
      </c>
    </row>
    <row r="12861" spans="1:12" x14ac:dyDescent="0.2">
      <c r="D12861" s="103"/>
      <c r="G12861" s="103"/>
    </row>
    <row r="12862" spans="1:12" x14ac:dyDescent="0.2">
      <c r="A12862" s="126" t="s">
        <v>8191</v>
      </c>
      <c r="B12862" s="127">
        <v>973440.10400000005</v>
      </c>
      <c r="C12862" s="127">
        <v>6462793.7960000001</v>
      </c>
      <c r="D12862" s="103" t="s">
        <v>167</v>
      </c>
      <c r="E12862" s="125">
        <v>744.82299999999998</v>
      </c>
      <c r="F12862" s="125">
        <v>0.63900000000001</v>
      </c>
      <c r="G12862" s="103" t="s">
        <v>167</v>
      </c>
      <c r="H12862" s="119">
        <f t="shared" si="3580"/>
        <v>1.16900000000001</v>
      </c>
      <c r="I12862" s="125" t="s">
        <v>8192</v>
      </c>
      <c r="J12862" s="125">
        <v>75516.28</v>
      </c>
      <c r="L12862" s="118">
        <v>0.43</v>
      </c>
    </row>
    <row r="12863" spans="1:12" x14ac:dyDescent="0.2">
      <c r="D12863" s="103"/>
      <c r="G12863" s="103"/>
    </row>
    <row r="12864" spans="1:12" x14ac:dyDescent="0.2">
      <c r="A12864" s="126" t="s">
        <v>8193</v>
      </c>
      <c r="B12864" s="127">
        <v>973442.10600000003</v>
      </c>
      <c r="C12864" s="127">
        <v>6462793.7290000003</v>
      </c>
      <c r="D12864" s="103" t="s">
        <v>167</v>
      </c>
      <c r="E12864" s="125">
        <v>744.85799999999995</v>
      </c>
      <c r="F12864" s="125">
        <v>0.69599999999991269</v>
      </c>
      <c r="G12864" s="103" t="s">
        <v>167</v>
      </c>
      <c r="H12864" s="119">
        <f t="shared" si="3581"/>
        <v>1.2259999999999127</v>
      </c>
      <c r="I12864" s="125" t="s">
        <v>8194</v>
      </c>
      <c r="J12864" s="125">
        <v>75518.38</v>
      </c>
      <c r="L12864" s="118">
        <v>0.43</v>
      </c>
    </row>
    <row r="12865" spans="1:12" x14ac:dyDescent="0.2">
      <c r="D12865" s="103"/>
      <c r="G12865" s="103"/>
    </row>
    <row r="12866" spans="1:12" x14ac:dyDescent="0.2">
      <c r="A12866" s="126">
        <v>4824</v>
      </c>
      <c r="B12866" s="127">
        <v>973450.79700000002</v>
      </c>
      <c r="C12866" s="127">
        <v>6462793.449</v>
      </c>
      <c r="D12866" s="103" t="s">
        <v>167</v>
      </c>
      <c r="E12866" s="125">
        <v>745.18200000000002</v>
      </c>
      <c r="F12866" s="125">
        <v>0.75099999999997635</v>
      </c>
      <c r="G12866" s="103" t="s">
        <v>167</v>
      </c>
      <c r="H12866" s="119">
        <f t="shared" ref="H12866:H12926" si="3582">F12866+L12866+0.1</f>
        <v>1.2809999999999764</v>
      </c>
      <c r="I12866" s="125" t="s">
        <v>8195</v>
      </c>
      <c r="J12866" s="125">
        <v>75526.98</v>
      </c>
      <c r="L12866" s="118">
        <v>0.43</v>
      </c>
    </row>
    <row r="12867" spans="1:12" x14ac:dyDescent="0.2">
      <c r="D12867" s="103"/>
      <c r="G12867" s="103"/>
    </row>
    <row r="12868" spans="1:12" x14ac:dyDescent="0.2">
      <c r="A12868" s="126" t="s">
        <v>8196</v>
      </c>
      <c r="B12868" s="127">
        <v>973455.78399999999</v>
      </c>
      <c r="C12868" s="127">
        <v>6462793.3700000001</v>
      </c>
      <c r="D12868" s="103" t="s">
        <v>167</v>
      </c>
      <c r="E12868" s="125">
        <v>745.39099999999996</v>
      </c>
      <c r="F12868" s="125">
        <v>1.0769999999999982</v>
      </c>
      <c r="G12868" s="103" t="s">
        <v>167</v>
      </c>
      <c r="H12868" s="119">
        <f t="shared" si="3581"/>
        <v>1.6069999999999982</v>
      </c>
      <c r="I12868" s="125" t="s">
        <v>8197</v>
      </c>
      <c r="J12868" s="125">
        <v>75531.97</v>
      </c>
      <c r="L12868" s="118">
        <v>0.43</v>
      </c>
    </row>
    <row r="12869" spans="1:12" x14ac:dyDescent="0.2">
      <c r="D12869" s="103"/>
      <c r="G12869" s="103"/>
    </row>
    <row r="12870" spans="1:12" x14ac:dyDescent="0.2">
      <c r="A12870" s="126" t="s">
        <v>8198</v>
      </c>
      <c r="B12870" s="127">
        <v>973462.83299999998</v>
      </c>
      <c r="C12870" s="127">
        <v>6462792.7850000001</v>
      </c>
      <c r="D12870" s="103" t="s">
        <v>167</v>
      </c>
      <c r="E12870" s="125">
        <v>745.76099999999997</v>
      </c>
      <c r="F12870" s="125">
        <v>1.2089999999999463</v>
      </c>
      <c r="G12870" s="103" t="s">
        <v>167</v>
      </c>
      <c r="H12870" s="119">
        <f t="shared" si="3582"/>
        <v>2.0089999999999462</v>
      </c>
      <c r="I12870" s="125" t="s">
        <v>8199</v>
      </c>
      <c r="J12870" s="125">
        <v>75539.27</v>
      </c>
      <c r="L12870" s="118">
        <v>0.7</v>
      </c>
    </row>
    <row r="12871" spans="1:12" x14ac:dyDescent="0.2">
      <c r="D12871" s="103"/>
      <c r="G12871" s="103"/>
    </row>
    <row r="12872" spans="1:12" x14ac:dyDescent="0.2">
      <c r="A12872" s="126">
        <v>4825</v>
      </c>
      <c r="B12872" s="127">
        <v>973467.65599999996</v>
      </c>
      <c r="C12872" s="127">
        <v>6462792.5930000003</v>
      </c>
      <c r="D12872" s="103" t="s">
        <v>167</v>
      </c>
      <c r="E12872" s="125">
        <v>746.05</v>
      </c>
      <c r="F12872" s="125">
        <v>1.0559999999999263</v>
      </c>
      <c r="G12872" s="103" t="s">
        <v>167</v>
      </c>
      <c r="H12872" s="119">
        <f t="shared" si="3581"/>
        <v>1.8559999999999264</v>
      </c>
      <c r="I12872" s="125" t="s">
        <v>8200</v>
      </c>
      <c r="J12872" s="125">
        <v>75543.91</v>
      </c>
      <c r="L12872" s="118">
        <v>0.7</v>
      </c>
    </row>
    <row r="12873" spans="1:12" x14ac:dyDescent="0.2">
      <c r="D12873" s="103"/>
      <c r="G12873" s="103"/>
    </row>
    <row r="12874" spans="1:12" x14ac:dyDescent="0.2">
      <c r="A12874" s="126" t="s">
        <v>8201</v>
      </c>
      <c r="B12874" s="127">
        <v>973475.03599999996</v>
      </c>
      <c r="C12874" s="127">
        <v>6462791.8360000001</v>
      </c>
      <c r="D12874" s="103" t="s">
        <v>167</v>
      </c>
      <c r="E12874" s="125">
        <v>746.49</v>
      </c>
      <c r="F12874" s="125">
        <v>0.85800000000006094</v>
      </c>
      <c r="G12874" s="103" t="s">
        <v>167</v>
      </c>
      <c r="H12874" s="119">
        <f t="shared" si="3582"/>
        <v>1.658000000000061</v>
      </c>
      <c r="I12874" s="125" t="s">
        <v>8202</v>
      </c>
      <c r="J12874" s="125">
        <v>75551.570000000007</v>
      </c>
      <c r="L12874" s="118">
        <v>0.7</v>
      </c>
    </row>
    <row r="12875" spans="1:12" x14ac:dyDescent="0.2">
      <c r="D12875" s="103"/>
      <c r="G12875" s="103"/>
    </row>
    <row r="12876" spans="1:12" x14ac:dyDescent="0.2">
      <c r="A12876" s="126" t="s">
        <v>8203</v>
      </c>
      <c r="B12876" s="127">
        <v>973483.94200000004</v>
      </c>
      <c r="C12876" s="127">
        <v>6462790.2690000003</v>
      </c>
      <c r="D12876" s="103" t="s">
        <v>167</v>
      </c>
      <c r="E12876" s="125">
        <v>747.02700000000004</v>
      </c>
      <c r="F12876" s="125">
        <v>0.85300000000006548</v>
      </c>
      <c r="G12876" s="103" t="s">
        <v>167</v>
      </c>
      <c r="H12876" s="119">
        <f t="shared" si="3581"/>
        <v>1.6530000000000655</v>
      </c>
      <c r="I12876" s="125" t="s">
        <v>8204</v>
      </c>
      <c r="J12876" s="125">
        <v>75560.570000000007</v>
      </c>
      <c r="L12876" s="118">
        <v>0.7</v>
      </c>
    </row>
    <row r="12877" spans="1:12" x14ac:dyDescent="0.2">
      <c r="D12877" s="103"/>
      <c r="G12877" s="103"/>
    </row>
    <row r="12878" spans="1:12" x14ac:dyDescent="0.2">
      <c r="A12878" s="126">
        <v>4826</v>
      </c>
      <c r="B12878" s="127">
        <v>973491.65599999996</v>
      </c>
      <c r="C12878" s="127">
        <v>6462788.7029999997</v>
      </c>
      <c r="D12878" s="103" t="s">
        <v>167</v>
      </c>
      <c r="E12878" s="125">
        <v>747.46500000000003</v>
      </c>
      <c r="F12878" s="125">
        <v>0.81299999999998818</v>
      </c>
      <c r="G12878" s="103" t="s">
        <v>167</v>
      </c>
      <c r="H12878" s="119">
        <f t="shared" si="3582"/>
        <v>1.6129999999999882</v>
      </c>
      <c r="I12878" s="125" t="s">
        <v>8205</v>
      </c>
      <c r="J12878" s="125">
        <v>75568.37</v>
      </c>
      <c r="L12878" s="118">
        <v>0.7</v>
      </c>
    </row>
    <row r="12879" spans="1:12" x14ac:dyDescent="0.2">
      <c r="D12879" s="103"/>
      <c r="G12879" s="103"/>
    </row>
    <row r="12880" spans="1:12" x14ac:dyDescent="0.2">
      <c r="A12880" s="126" t="s">
        <v>8206</v>
      </c>
      <c r="B12880" s="127">
        <v>973499.63</v>
      </c>
      <c r="C12880" s="127">
        <v>6462786.9680000003</v>
      </c>
      <c r="D12880" s="103" t="s">
        <v>167</v>
      </c>
      <c r="E12880" s="125">
        <v>747.75199999999995</v>
      </c>
      <c r="F12880" s="125">
        <v>0.67099999999993543</v>
      </c>
      <c r="G12880" s="103" t="s">
        <v>167</v>
      </c>
      <c r="H12880" s="119">
        <f t="shared" si="3581"/>
        <v>1.4709999999999355</v>
      </c>
      <c r="I12880" s="125" t="s">
        <v>8207</v>
      </c>
      <c r="J12880" s="125">
        <v>75576.56</v>
      </c>
      <c r="L12880" s="118">
        <v>0.7</v>
      </c>
    </row>
    <row r="12881" spans="1:12" x14ac:dyDescent="0.2">
      <c r="D12881" s="103"/>
      <c r="G12881" s="103"/>
    </row>
    <row r="12882" spans="1:12" x14ac:dyDescent="0.2">
      <c r="A12882" s="126" t="s">
        <v>8208</v>
      </c>
      <c r="B12882" s="127">
        <v>973504.66599999997</v>
      </c>
      <c r="C12882" s="127">
        <v>6462786.2139999997</v>
      </c>
      <c r="D12882" s="103" t="s">
        <v>167</v>
      </c>
      <c r="E12882" s="125">
        <v>748.02700000000004</v>
      </c>
      <c r="F12882" s="125">
        <v>0.61600000000009913</v>
      </c>
      <c r="G12882" s="103" t="s">
        <v>167</v>
      </c>
      <c r="H12882" s="119">
        <f t="shared" si="3582"/>
        <v>1.4160000000000992</v>
      </c>
      <c r="I12882" s="125" t="s">
        <v>8209</v>
      </c>
      <c r="J12882" s="125">
        <v>75581.66</v>
      </c>
      <c r="L12882" s="118">
        <v>0.7</v>
      </c>
    </row>
    <row r="12883" spans="1:12" x14ac:dyDescent="0.2">
      <c r="D12883" s="103"/>
      <c r="G12883" s="103"/>
    </row>
    <row r="12884" spans="1:12" x14ac:dyDescent="0.2">
      <c r="A12884" s="126">
        <v>4827</v>
      </c>
      <c r="B12884" s="127">
        <v>973510.25100000005</v>
      </c>
      <c r="C12884" s="127">
        <v>6462786.176</v>
      </c>
      <c r="D12884" s="103" t="s">
        <v>167</v>
      </c>
      <c r="E12884" s="125">
        <v>748.24900000000002</v>
      </c>
      <c r="F12884" s="125">
        <v>0.58600000000001273</v>
      </c>
      <c r="G12884" s="103" t="s">
        <v>167</v>
      </c>
      <c r="H12884" s="119">
        <f t="shared" ref="H12884:H12944" si="3583">F12884+L12884+0.1</f>
        <v>1.3860000000000128</v>
      </c>
      <c r="I12884" s="125" t="s">
        <v>8210</v>
      </c>
      <c r="J12884" s="125">
        <v>75587.3</v>
      </c>
      <c r="L12884" s="118">
        <v>0.7</v>
      </c>
    </row>
    <row r="12885" spans="1:12" x14ac:dyDescent="0.2">
      <c r="D12885" s="103"/>
      <c r="G12885" s="103"/>
    </row>
    <row r="12886" spans="1:12" x14ac:dyDescent="0.2">
      <c r="A12886" s="126" t="s">
        <v>8211</v>
      </c>
      <c r="B12886" s="127">
        <v>973514.25</v>
      </c>
      <c r="C12886" s="127">
        <v>6462786.6440000003</v>
      </c>
      <c r="D12886" s="103" t="s">
        <v>167</v>
      </c>
      <c r="E12886" s="125">
        <v>748.33100000000002</v>
      </c>
      <c r="F12886" s="125">
        <v>0.62200000000007094</v>
      </c>
      <c r="G12886" s="103" t="s">
        <v>167</v>
      </c>
      <c r="H12886" s="119">
        <f t="shared" si="3582"/>
        <v>1.422000000000071</v>
      </c>
      <c r="I12886" s="125" t="s">
        <v>8212</v>
      </c>
      <c r="J12886" s="125">
        <v>75591.3</v>
      </c>
      <c r="L12886" s="118">
        <v>0.7</v>
      </c>
    </row>
    <row r="12887" spans="1:12" x14ac:dyDescent="0.2">
      <c r="D12887" s="103"/>
      <c r="G12887" s="103"/>
    </row>
    <row r="12888" spans="1:12" x14ac:dyDescent="0.2">
      <c r="A12888" s="126" t="s">
        <v>8213</v>
      </c>
      <c r="B12888" s="127">
        <v>973519.85199999996</v>
      </c>
      <c r="C12888" s="127">
        <v>6462787.3619999997</v>
      </c>
      <c r="D12888" s="103" t="s">
        <v>167</v>
      </c>
      <c r="E12888" s="125">
        <v>748.43700000000001</v>
      </c>
      <c r="F12888" s="125">
        <v>0.64499999999998181</v>
      </c>
      <c r="G12888" s="103" t="s">
        <v>167</v>
      </c>
      <c r="H12888" s="119">
        <f t="shared" si="3583"/>
        <v>1.4449999999999819</v>
      </c>
      <c r="I12888" s="125" t="s">
        <v>8214</v>
      </c>
      <c r="J12888" s="125">
        <v>75596.97</v>
      </c>
      <c r="L12888" s="118">
        <v>0.7</v>
      </c>
    </row>
    <row r="12889" spans="1:12" x14ac:dyDescent="0.2">
      <c r="D12889" s="103"/>
      <c r="G12889" s="103"/>
    </row>
    <row r="12890" spans="1:12" x14ac:dyDescent="0.2">
      <c r="A12890" s="126" t="s">
        <v>8215</v>
      </c>
      <c r="B12890" s="127">
        <v>973526.72499999998</v>
      </c>
      <c r="C12890" s="127">
        <v>6462787.6730000004</v>
      </c>
      <c r="D12890" s="103" t="s">
        <v>167</v>
      </c>
      <c r="E12890" s="125">
        <v>748.52099999999996</v>
      </c>
      <c r="F12890" s="125">
        <v>0.50699999999994816</v>
      </c>
      <c r="G12890" s="103" t="s">
        <v>167</v>
      </c>
      <c r="H12890" s="119">
        <f t="shared" si="3582"/>
        <v>1.3069999999999482</v>
      </c>
      <c r="I12890" s="125" t="s">
        <v>8216</v>
      </c>
      <c r="J12890" s="125">
        <v>75603.929999999993</v>
      </c>
      <c r="L12890" s="118">
        <v>0.7</v>
      </c>
    </row>
    <row r="12891" spans="1:12" x14ac:dyDescent="0.2">
      <c r="D12891" s="103"/>
      <c r="G12891" s="103"/>
    </row>
    <row r="12892" spans="1:12" x14ac:dyDescent="0.2">
      <c r="A12892" s="126">
        <v>4828</v>
      </c>
      <c r="B12892" s="127">
        <v>973531.27899999998</v>
      </c>
      <c r="C12892" s="127">
        <v>6462788.0489999996</v>
      </c>
      <c r="D12892" s="103" t="s">
        <v>167</v>
      </c>
      <c r="E12892" s="125">
        <v>748.58799999999997</v>
      </c>
      <c r="F12892" s="125">
        <v>0.55200000000002092</v>
      </c>
      <c r="G12892" s="103" t="s">
        <v>167</v>
      </c>
      <c r="H12892" s="119">
        <f t="shared" si="3583"/>
        <v>1.352000000000021</v>
      </c>
      <c r="I12892" s="125" t="s">
        <v>8217</v>
      </c>
      <c r="J12892" s="125">
        <v>75608.429999999993</v>
      </c>
      <c r="L12892" s="118">
        <v>0.7</v>
      </c>
    </row>
    <row r="12893" spans="1:12" x14ac:dyDescent="0.2">
      <c r="D12893" s="103"/>
      <c r="G12893" s="103"/>
    </row>
    <row r="12894" spans="1:12" x14ac:dyDescent="0.2">
      <c r="A12894" s="126" t="s">
        <v>8218</v>
      </c>
      <c r="B12894" s="127">
        <v>973538.36699999997</v>
      </c>
      <c r="C12894" s="127">
        <v>6462788.841</v>
      </c>
      <c r="D12894" s="103" t="s">
        <v>167</v>
      </c>
      <c r="E12894" s="125">
        <v>748.66200000000003</v>
      </c>
      <c r="F12894" s="125">
        <v>0.53800000000001091</v>
      </c>
      <c r="G12894" s="103" t="s">
        <v>167</v>
      </c>
      <c r="H12894" s="119">
        <f t="shared" si="3582"/>
        <v>1.338000000000011</v>
      </c>
      <c r="I12894" s="125" t="s">
        <v>8219</v>
      </c>
      <c r="J12894" s="125">
        <v>75615.58</v>
      </c>
      <c r="L12894" s="118">
        <v>0.7</v>
      </c>
    </row>
    <row r="12895" spans="1:12" x14ac:dyDescent="0.2">
      <c r="D12895" s="103"/>
      <c r="G12895" s="103"/>
    </row>
    <row r="12896" spans="1:12" x14ac:dyDescent="0.2">
      <c r="A12896" s="126" t="s">
        <v>8220</v>
      </c>
      <c r="B12896" s="127">
        <v>973541.88600000006</v>
      </c>
      <c r="C12896" s="127">
        <v>6462789.4699999997</v>
      </c>
      <c r="D12896" s="103" t="s">
        <v>167</v>
      </c>
      <c r="E12896" s="125">
        <v>748.66300000000001</v>
      </c>
      <c r="F12896" s="125">
        <v>0.56600000000003092</v>
      </c>
      <c r="G12896" s="103" t="s">
        <v>167</v>
      </c>
      <c r="H12896" s="119">
        <f t="shared" si="3583"/>
        <v>1.366000000000031</v>
      </c>
      <c r="I12896" s="125" t="s">
        <v>8221</v>
      </c>
      <c r="J12896" s="125">
        <v>75619.149999999994</v>
      </c>
      <c r="L12896" s="118">
        <v>0.7</v>
      </c>
    </row>
    <row r="12897" spans="1:12" x14ac:dyDescent="0.2">
      <c r="D12897" s="103"/>
      <c r="G12897" s="103"/>
    </row>
    <row r="12898" spans="1:12" x14ac:dyDescent="0.2">
      <c r="A12898" s="126">
        <v>4829</v>
      </c>
      <c r="B12898" s="127">
        <v>973550.72</v>
      </c>
      <c r="C12898" s="127">
        <v>6462791.6619999995</v>
      </c>
      <c r="D12898" s="103" t="s">
        <v>167</v>
      </c>
      <c r="E12898" s="125">
        <v>748.77300000000002</v>
      </c>
      <c r="F12898" s="125">
        <v>0.66399999999998727</v>
      </c>
      <c r="G12898" s="103" t="s">
        <v>167</v>
      </c>
      <c r="H12898" s="119">
        <f t="shared" si="3582"/>
        <v>1.4639999999999873</v>
      </c>
      <c r="I12898" s="125" t="s">
        <v>8222</v>
      </c>
      <c r="J12898" s="125">
        <v>75628.259999999995</v>
      </c>
      <c r="L12898" s="118">
        <v>0.7</v>
      </c>
    </row>
    <row r="12899" spans="1:12" x14ac:dyDescent="0.2">
      <c r="D12899" s="103"/>
      <c r="G12899" s="103"/>
    </row>
    <row r="12900" spans="1:12" x14ac:dyDescent="0.2">
      <c r="A12900" s="126" t="s">
        <v>8223</v>
      </c>
      <c r="B12900" s="127">
        <v>973559.01399999997</v>
      </c>
      <c r="C12900" s="127">
        <v>6462794.25</v>
      </c>
      <c r="D12900" s="103" t="s">
        <v>167</v>
      </c>
      <c r="E12900" s="125">
        <v>748.74199999999996</v>
      </c>
      <c r="F12900" s="125">
        <v>0.56200000000001182</v>
      </c>
      <c r="G12900" s="103" t="s">
        <v>167</v>
      </c>
      <c r="H12900" s="119">
        <f t="shared" si="3583"/>
        <v>1.3620000000000119</v>
      </c>
      <c r="I12900" s="125" t="s">
        <v>8224</v>
      </c>
      <c r="J12900" s="125">
        <v>75636.97</v>
      </c>
      <c r="L12900" s="118">
        <v>0.7</v>
      </c>
    </row>
    <row r="12901" spans="1:12" x14ac:dyDescent="0.2">
      <c r="D12901" s="103"/>
      <c r="G12901" s="103"/>
    </row>
    <row r="12902" spans="1:12" x14ac:dyDescent="0.2">
      <c r="A12902" s="126">
        <v>4830</v>
      </c>
      <c r="B12902" s="127">
        <v>973567.71</v>
      </c>
      <c r="C12902" s="127">
        <v>6462796.6030000001</v>
      </c>
      <c r="D12902" s="103" t="s">
        <v>167</v>
      </c>
      <c r="E12902" s="125">
        <v>748.68200000000002</v>
      </c>
      <c r="F12902" s="125">
        <v>0.57799999999997453</v>
      </c>
      <c r="G12902" s="103" t="s">
        <v>167</v>
      </c>
      <c r="H12902" s="119">
        <f t="shared" si="3582"/>
        <v>1.3779999999999746</v>
      </c>
      <c r="I12902" s="125" t="s">
        <v>8225</v>
      </c>
      <c r="J12902" s="125">
        <v>75646.100000000006</v>
      </c>
      <c r="L12902" s="118">
        <v>0.7</v>
      </c>
    </row>
    <row r="12903" spans="1:12" x14ac:dyDescent="0.2">
      <c r="D12903" s="103"/>
      <c r="G12903" s="103"/>
    </row>
    <row r="12904" spans="1:12" x14ac:dyDescent="0.2">
      <c r="A12904" s="126">
        <v>4831</v>
      </c>
      <c r="B12904" s="127">
        <v>973586.60499999998</v>
      </c>
      <c r="C12904" s="127">
        <v>6462800.3210000005</v>
      </c>
      <c r="D12904" s="103" t="s">
        <v>167</v>
      </c>
      <c r="E12904" s="125">
        <v>748.35199999999998</v>
      </c>
      <c r="F12904" s="125">
        <v>0.83100000000001728</v>
      </c>
      <c r="G12904" s="103" t="s">
        <v>167</v>
      </c>
      <c r="H12904" s="119">
        <f t="shared" si="3583"/>
        <v>1.6310000000000173</v>
      </c>
      <c r="I12904" s="125" t="s">
        <v>8226</v>
      </c>
      <c r="J12904" s="125">
        <v>75665.3</v>
      </c>
      <c r="L12904" s="118">
        <v>0.7</v>
      </c>
    </row>
    <row r="12905" spans="1:12" x14ac:dyDescent="0.2">
      <c r="D12905" s="103"/>
      <c r="G12905" s="103"/>
    </row>
    <row r="12906" spans="1:12" x14ac:dyDescent="0.2">
      <c r="A12906" s="126" t="s">
        <v>8227</v>
      </c>
      <c r="B12906" s="127">
        <v>973591.90099999995</v>
      </c>
      <c r="C12906" s="127">
        <v>6462801.3849999998</v>
      </c>
      <c r="D12906" s="103" t="s">
        <v>167</v>
      </c>
      <c r="E12906" s="125">
        <v>748.22199999999998</v>
      </c>
      <c r="F12906" s="125">
        <v>0.77699999999992997</v>
      </c>
      <c r="G12906" s="103" t="s">
        <v>167</v>
      </c>
      <c r="H12906" s="119">
        <f t="shared" si="3582"/>
        <v>1.57699999999993</v>
      </c>
      <c r="I12906" s="125" t="s">
        <v>8228</v>
      </c>
      <c r="J12906" s="125">
        <v>75670.8</v>
      </c>
      <c r="L12906" s="118">
        <v>0.7</v>
      </c>
    </row>
    <row r="12907" spans="1:12" x14ac:dyDescent="0.2">
      <c r="D12907" s="103"/>
      <c r="G12907" s="103"/>
    </row>
    <row r="12908" spans="1:12" x14ac:dyDescent="0.2">
      <c r="A12908" s="126" t="s">
        <v>8229</v>
      </c>
      <c r="B12908" s="127">
        <v>973599.25699999998</v>
      </c>
      <c r="C12908" s="127">
        <v>6462802.4239999996</v>
      </c>
      <c r="D12908" s="103" t="s">
        <v>167</v>
      </c>
      <c r="E12908" s="125">
        <v>748.22299999999996</v>
      </c>
      <c r="F12908" s="125">
        <v>0.78899999999998727</v>
      </c>
      <c r="G12908" s="103" t="s">
        <v>167</v>
      </c>
      <c r="H12908" s="119">
        <f t="shared" si="3583"/>
        <v>1.5889999999999873</v>
      </c>
      <c r="I12908" s="125" t="s">
        <v>8230</v>
      </c>
      <c r="J12908" s="125">
        <v>75678.13</v>
      </c>
      <c r="L12908" s="118">
        <v>0.7</v>
      </c>
    </row>
    <row r="12909" spans="1:12" x14ac:dyDescent="0.2">
      <c r="D12909" s="103"/>
      <c r="G12909" s="103"/>
    </row>
    <row r="12910" spans="1:12" x14ac:dyDescent="0.2">
      <c r="A12910" s="126" t="s">
        <v>8231</v>
      </c>
      <c r="B12910" s="127">
        <v>973604.33600000001</v>
      </c>
      <c r="C12910" s="127">
        <v>6462803.3940000003</v>
      </c>
      <c r="D12910" s="103" t="s">
        <v>167</v>
      </c>
      <c r="E12910" s="125">
        <v>748.22299999999996</v>
      </c>
      <c r="F12910" s="125">
        <v>0.82899999999995089</v>
      </c>
      <c r="G12910" s="103" t="s">
        <v>167</v>
      </c>
      <c r="H12910" s="119">
        <f t="shared" si="3582"/>
        <v>1.6289999999999509</v>
      </c>
      <c r="I12910" s="125" t="s">
        <v>8232</v>
      </c>
      <c r="J12910" s="125">
        <v>75683.360000000001</v>
      </c>
      <c r="L12910" s="118">
        <v>0.7</v>
      </c>
    </row>
    <row r="12911" spans="1:12" x14ac:dyDescent="0.2">
      <c r="D12911" s="103"/>
      <c r="G12911" s="103"/>
    </row>
    <row r="12912" spans="1:12" x14ac:dyDescent="0.2">
      <c r="A12912" s="126">
        <v>4832</v>
      </c>
      <c r="B12912" s="127">
        <v>973611.47900000005</v>
      </c>
      <c r="C12912" s="127">
        <v>6462804.4040000001</v>
      </c>
      <c r="D12912" s="103" t="s">
        <v>167</v>
      </c>
      <c r="E12912" s="125">
        <v>748.29200000000003</v>
      </c>
      <c r="F12912" s="125">
        <v>0.92899999999997362</v>
      </c>
      <c r="G12912" s="103" t="s">
        <v>167</v>
      </c>
      <c r="H12912" s="119">
        <f t="shared" si="3583"/>
        <v>1.7289999999999737</v>
      </c>
      <c r="I12912" s="125" t="s">
        <v>8233</v>
      </c>
      <c r="J12912" s="125">
        <v>75690.570000000007</v>
      </c>
      <c r="L12912" s="118">
        <v>0.7</v>
      </c>
    </row>
    <row r="12913" spans="1:12" x14ac:dyDescent="0.2">
      <c r="D12913" s="103"/>
      <c r="G12913" s="103"/>
    </row>
    <row r="12914" spans="1:12" x14ac:dyDescent="0.2">
      <c r="A12914" s="126" t="s">
        <v>8234</v>
      </c>
      <c r="B12914" s="127">
        <v>973620.60100000002</v>
      </c>
      <c r="C12914" s="127">
        <v>6462805.0800000001</v>
      </c>
      <c r="D12914" s="103" t="s">
        <v>167</v>
      </c>
      <c r="E12914" s="125">
        <v>748.29399999999998</v>
      </c>
      <c r="F12914" s="125">
        <v>0.71100000000001273</v>
      </c>
      <c r="G12914" s="103" t="s">
        <v>167</v>
      </c>
      <c r="H12914" s="119">
        <f t="shared" si="3582"/>
        <v>1.5110000000000128</v>
      </c>
      <c r="I12914" s="125" t="s">
        <v>8235</v>
      </c>
      <c r="J12914" s="125">
        <v>75699.820000000007</v>
      </c>
      <c r="L12914" s="118">
        <v>0.7</v>
      </c>
    </row>
    <row r="12915" spans="1:12" x14ac:dyDescent="0.2">
      <c r="D12915" s="103"/>
      <c r="G12915" s="103"/>
    </row>
    <row r="12916" spans="1:12" x14ac:dyDescent="0.2">
      <c r="A12916" s="126">
        <v>4833</v>
      </c>
      <c r="B12916" s="127">
        <v>973628.93299999996</v>
      </c>
      <c r="C12916" s="127">
        <v>6462805.6670000004</v>
      </c>
      <c r="D12916" s="103" t="s">
        <v>167</v>
      </c>
      <c r="E12916" s="125">
        <v>748.29200000000003</v>
      </c>
      <c r="F12916" s="125">
        <v>0.69700000000000273</v>
      </c>
      <c r="G12916" s="103" t="s">
        <v>167</v>
      </c>
      <c r="H12916" s="119">
        <f t="shared" si="3583"/>
        <v>1.4970000000000028</v>
      </c>
      <c r="I12916" s="125" t="s">
        <v>8236</v>
      </c>
      <c r="J12916" s="125">
        <v>75708.02</v>
      </c>
      <c r="L12916" s="118">
        <v>0.7</v>
      </c>
    </row>
    <row r="12917" spans="1:12" x14ac:dyDescent="0.2">
      <c r="D12917" s="103"/>
      <c r="G12917" s="103"/>
    </row>
    <row r="12918" spans="1:12" x14ac:dyDescent="0.2">
      <c r="A12918" s="126" t="s">
        <v>8237</v>
      </c>
      <c r="B12918" s="127">
        <v>973642.93500000006</v>
      </c>
      <c r="C12918" s="127">
        <v>6462806.0060000001</v>
      </c>
      <c r="D12918" s="103" t="s">
        <v>167</v>
      </c>
      <c r="E12918" s="125">
        <v>748.42399999999998</v>
      </c>
      <c r="F12918" s="125">
        <v>0.67899999999997362</v>
      </c>
      <c r="G12918" s="103" t="s">
        <v>167</v>
      </c>
      <c r="H12918" s="119">
        <f t="shared" si="3582"/>
        <v>1.4789999999999737</v>
      </c>
      <c r="I12918" s="125" t="s">
        <v>8238</v>
      </c>
      <c r="J12918" s="125">
        <v>75722.09</v>
      </c>
      <c r="L12918" s="118">
        <v>0.7</v>
      </c>
    </row>
    <row r="12919" spans="1:12" x14ac:dyDescent="0.2">
      <c r="D12919" s="103"/>
      <c r="G12919" s="103"/>
    </row>
    <row r="12920" spans="1:12" x14ac:dyDescent="0.2">
      <c r="A12920" s="126">
        <v>4834</v>
      </c>
      <c r="B12920" s="127">
        <v>973649.52599999995</v>
      </c>
      <c r="C12920" s="127">
        <v>6462806.2620000001</v>
      </c>
      <c r="D12920" s="103" t="s">
        <v>167</v>
      </c>
      <c r="E12920" s="125">
        <v>748.47299999999996</v>
      </c>
      <c r="F12920" s="125">
        <v>0.67499999999995453</v>
      </c>
      <c r="G12920" s="103" t="s">
        <v>167</v>
      </c>
      <c r="H12920" s="119">
        <f t="shared" si="3583"/>
        <v>1.4749999999999546</v>
      </c>
      <c r="I12920" s="125" t="s">
        <v>8239</v>
      </c>
      <c r="J12920" s="125">
        <v>75728.62</v>
      </c>
      <c r="L12920" s="118">
        <v>0.7</v>
      </c>
    </row>
    <row r="12921" spans="1:12" x14ac:dyDescent="0.2">
      <c r="D12921" s="103"/>
      <c r="G12921" s="103"/>
    </row>
    <row r="12922" spans="1:12" x14ac:dyDescent="0.2">
      <c r="A12922" s="126">
        <v>4835</v>
      </c>
      <c r="B12922" s="127">
        <v>973669.28</v>
      </c>
      <c r="C12922" s="127">
        <v>6462807.9390000002</v>
      </c>
      <c r="D12922" s="103" t="s">
        <v>167</v>
      </c>
      <c r="E12922" s="125">
        <v>748.77200000000005</v>
      </c>
      <c r="F12922" s="125">
        <v>0.68100000000004002</v>
      </c>
      <c r="G12922" s="103" t="s">
        <v>167</v>
      </c>
      <c r="H12922" s="119">
        <f t="shared" si="3582"/>
        <v>1.4810000000000401</v>
      </c>
      <c r="I12922" s="125" t="s">
        <v>8240</v>
      </c>
      <c r="J12922" s="125">
        <v>75748.460000000006</v>
      </c>
      <c r="L12922" s="118">
        <v>0.7</v>
      </c>
    </row>
    <row r="12923" spans="1:12" x14ac:dyDescent="0.2">
      <c r="D12923" s="103"/>
      <c r="G12923" s="103"/>
    </row>
    <row r="12924" spans="1:12" x14ac:dyDescent="0.2">
      <c r="A12924" s="126">
        <v>4836</v>
      </c>
      <c r="B12924" s="127">
        <v>973688.96400000004</v>
      </c>
      <c r="C12924" s="127">
        <v>6462810.5159999998</v>
      </c>
      <c r="D12924" s="103" t="s">
        <v>167</v>
      </c>
      <c r="E12924" s="125">
        <v>749.20100000000002</v>
      </c>
      <c r="F12924" s="125">
        <v>0.75300000000004275</v>
      </c>
      <c r="G12924" s="103" t="s">
        <v>167</v>
      </c>
      <c r="H12924" s="119">
        <f t="shared" si="3583"/>
        <v>1.5530000000000428</v>
      </c>
      <c r="I12924" s="125" t="s">
        <v>8241</v>
      </c>
      <c r="J12924" s="125">
        <v>75768.31</v>
      </c>
      <c r="L12924" s="118">
        <v>0.7</v>
      </c>
    </row>
    <row r="12925" spans="1:12" x14ac:dyDescent="0.2">
      <c r="D12925" s="103"/>
      <c r="G12925" s="103"/>
    </row>
    <row r="12926" spans="1:12" x14ac:dyDescent="0.2">
      <c r="A12926" s="126">
        <v>4837</v>
      </c>
      <c r="B12926" s="127">
        <v>973708.91</v>
      </c>
      <c r="C12926" s="127">
        <v>6462813.227</v>
      </c>
      <c r="D12926" s="103" t="s">
        <v>167</v>
      </c>
      <c r="E12926" s="125">
        <v>749.47799999999995</v>
      </c>
      <c r="F12926" s="125">
        <v>0.80999999999994543</v>
      </c>
      <c r="G12926" s="103" t="s">
        <v>167</v>
      </c>
      <c r="H12926" s="119">
        <f t="shared" si="3582"/>
        <v>1.6099999999999455</v>
      </c>
      <c r="I12926" s="125" t="s">
        <v>8242</v>
      </c>
      <c r="J12926" s="125">
        <v>75788.44</v>
      </c>
      <c r="L12926" s="118">
        <v>0.7</v>
      </c>
    </row>
    <row r="12927" spans="1:12" x14ac:dyDescent="0.2">
      <c r="D12927" s="103"/>
      <c r="G12927" s="103"/>
    </row>
    <row r="12928" spans="1:12" x14ac:dyDescent="0.2">
      <c r="A12928" s="126">
        <v>4838</v>
      </c>
      <c r="B12928" s="127">
        <v>973733.25199999998</v>
      </c>
      <c r="C12928" s="127">
        <v>6462816.9220000003</v>
      </c>
      <c r="D12928" s="103" t="s">
        <v>167</v>
      </c>
      <c r="E12928" s="125">
        <v>749.61300000000006</v>
      </c>
      <c r="F12928" s="125">
        <v>0.83700000000010277</v>
      </c>
      <c r="G12928" s="103" t="s">
        <v>167</v>
      </c>
      <c r="H12928" s="119">
        <f t="shared" si="3583"/>
        <v>1.6370000000001028</v>
      </c>
      <c r="I12928" s="125" t="s">
        <v>8243</v>
      </c>
      <c r="J12928" s="125">
        <v>75813.06</v>
      </c>
      <c r="L12928" s="118">
        <v>0.7</v>
      </c>
    </row>
    <row r="12929" spans="1:12" x14ac:dyDescent="0.2">
      <c r="D12929" s="103"/>
      <c r="G12929" s="103"/>
    </row>
    <row r="12930" spans="1:12" x14ac:dyDescent="0.2">
      <c r="A12930" s="126">
        <v>4839</v>
      </c>
      <c r="B12930" s="127">
        <v>973748.44099999999</v>
      </c>
      <c r="C12930" s="127">
        <v>6462819.2350000003</v>
      </c>
      <c r="D12930" s="103" t="s">
        <v>167</v>
      </c>
      <c r="E12930" s="125">
        <v>749.56100000000004</v>
      </c>
      <c r="F12930" s="125">
        <v>0.76400000000001</v>
      </c>
      <c r="G12930" s="103" t="s">
        <v>167</v>
      </c>
      <c r="H12930" s="119">
        <f t="shared" ref="H12930:H12990" si="3584">F12930+L12930+0.1</f>
        <v>1.56400000000001</v>
      </c>
      <c r="I12930" s="125" t="s">
        <v>8244</v>
      </c>
      <c r="J12930" s="125">
        <v>75828.42</v>
      </c>
      <c r="L12930" s="118">
        <v>0.7</v>
      </c>
    </row>
    <row r="12931" spans="1:12" x14ac:dyDescent="0.2">
      <c r="D12931" s="103"/>
      <c r="G12931" s="103"/>
    </row>
    <row r="12932" spans="1:12" x14ac:dyDescent="0.2">
      <c r="A12932" s="126">
        <v>4840</v>
      </c>
      <c r="B12932" s="127">
        <v>973768.348</v>
      </c>
      <c r="C12932" s="127">
        <v>6462822.2750000004</v>
      </c>
      <c r="D12932" s="103" t="s">
        <v>167</v>
      </c>
      <c r="E12932" s="125">
        <v>749.56899999999996</v>
      </c>
      <c r="F12932" s="125">
        <v>0.79399999999998272</v>
      </c>
      <c r="G12932" s="103" t="s">
        <v>167</v>
      </c>
      <c r="H12932" s="119">
        <f t="shared" si="3583"/>
        <v>1.5939999999999828</v>
      </c>
      <c r="I12932" s="125" t="s">
        <v>8245</v>
      </c>
      <c r="J12932" s="125">
        <v>75848.56</v>
      </c>
      <c r="L12932" s="118">
        <v>0.7</v>
      </c>
    </row>
    <row r="12933" spans="1:12" x14ac:dyDescent="0.2">
      <c r="D12933" s="103"/>
      <c r="G12933" s="103"/>
    </row>
    <row r="12934" spans="1:12" x14ac:dyDescent="0.2">
      <c r="A12934" s="126">
        <v>4841</v>
      </c>
      <c r="B12934" s="127">
        <v>973788.07799999998</v>
      </c>
      <c r="C12934" s="127">
        <v>6462825.4050000003</v>
      </c>
      <c r="D12934" s="103" t="s">
        <v>167</v>
      </c>
      <c r="E12934" s="125">
        <v>749.774</v>
      </c>
      <c r="F12934" s="125">
        <v>0.71299999999996544</v>
      </c>
      <c r="G12934" s="103" t="s">
        <v>167</v>
      </c>
      <c r="H12934" s="119">
        <f t="shared" si="3584"/>
        <v>1.7129999999999654</v>
      </c>
      <c r="I12934" s="125" t="s">
        <v>8246</v>
      </c>
      <c r="J12934" s="125">
        <v>75868.539999999994</v>
      </c>
      <c r="L12934" s="118">
        <v>0.9</v>
      </c>
    </row>
    <row r="12935" spans="1:12" x14ac:dyDescent="0.2">
      <c r="D12935" s="103"/>
      <c r="G12935" s="103"/>
    </row>
    <row r="12936" spans="1:12" x14ac:dyDescent="0.2">
      <c r="A12936" s="126" t="s">
        <v>8247</v>
      </c>
      <c r="B12936" s="127">
        <v>973798.66</v>
      </c>
      <c r="C12936" s="127">
        <v>6462827.4740000004</v>
      </c>
      <c r="D12936" s="103" t="s">
        <v>167</v>
      </c>
      <c r="E12936" s="125">
        <v>749.846</v>
      </c>
      <c r="F12936" s="125">
        <v>0.86099999999999</v>
      </c>
      <c r="G12936" s="103" t="s">
        <v>167</v>
      </c>
      <c r="H12936" s="119">
        <f t="shared" si="3583"/>
        <v>1.86099999999999</v>
      </c>
      <c r="I12936" s="125" t="s">
        <v>8248</v>
      </c>
      <c r="J12936" s="125">
        <v>75879.38</v>
      </c>
      <c r="L12936" s="118">
        <v>0.9</v>
      </c>
    </row>
    <row r="12937" spans="1:12" x14ac:dyDescent="0.2">
      <c r="D12937" s="103"/>
      <c r="G12937" s="103"/>
    </row>
    <row r="12938" spans="1:12" x14ac:dyDescent="0.2">
      <c r="A12938" s="126" t="s">
        <v>8249</v>
      </c>
      <c r="B12938" s="127">
        <v>973804.32700000005</v>
      </c>
      <c r="C12938" s="127">
        <v>6462828.8890000004</v>
      </c>
      <c r="D12938" s="103" t="s">
        <v>167</v>
      </c>
      <c r="E12938" s="125">
        <v>749.86300000000006</v>
      </c>
      <c r="F12938" s="125">
        <v>0.89200000000005275</v>
      </c>
      <c r="G12938" s="103" t="s">
        <v>167</v>
      </c>
      <c r="H12938" s="119">
        <f t="shared" si="3584"/>
        <v>1.6920000000000528</v>
      </c>
      <c r="I12938" s="125" t="s">
        <v>8250</v>
      </c>
      <c r="J12938" s="125">
        <v>75885.22</v>
      </c>
      <c r="L12938" s="118">
        <v>0.7</v>
      </c>
    </row>
    <row r="12939" spans="1:12" x14ac:dyDescent="0.2">
      <c r="D12939" s="103"/>
      <c r="G12939" s="103"/>
    </row>
    <row r="12940" spans="1:12" x14ac:dyDescent="0.2">
      <c r="A12940" s="126">
        <v>4842</v>
      </c>
      <c r="B12940" s="127">
        <v>973806.06599999999</v>
      </c>
      <c r="C12940" s="127">
        <v>6462829.2889999999</v>
      </c>
      <c r="D12940" s="103" t="s">
        <v>167</v>
      </c>
      <c r="E12940" s="125">
        <v>749.87300000000005</v>
      </c>
      <c r="F12940" s="125">
        <v>0.95000000000004547</v>
      </c>
      <c r="G12940" s="103" t="s">
        <v>167</v>
      </c>
      <c r="H12940" s="119">
        <f t="shared" si="3583"/>
        <v>1.7500000000000455</v>
      </c>
      <c r="I12940" s="125" t="s">
        <v>8251</v>
      </c>
      <c r="J12940" s="125">
        <v>75886.95</v>
      </c>
      <c r="L12940" s="118">
        <v>0.7</v>
      </c>
    </row>
    <row r="12941" spans="1:12" x14ac:dyDescent="0.2">
      <c r="D12941" s="103"/>
      <c r="G12941" s="103"/>
    </row>
    <row r="12942" spans="1:12" x14ac:dyDescent="0.2">
      <c r="A12942" s="126" t="s">
        <v>8252</v>
      </c>
      <c r="B12942" s="127">
        <v>973816.96400000004</v>
      </c>
      <c r="C12942" s="127">
        <v>6462831.9390000002</v>
      </c>
      <c r="D12942" s="103" t="s">
        <v>167</v>
      </c>
      <c r="E12942" s="125">
        <v>749.851</v>
      </c>
      <c r="F12942" s="125">
        <v>0.7279999999999518</v>
      </c>
      <c r="G12942" s="103" t="s">
        <v>167</v>
      </c>
      <c r="H12942" s="119">
        <f t="shared" si="3584"/>
        <v>1.5279999999999518</v>
      </c>
      <c r="I12942" s="125" t="s">
        <v>8253</v>
      </c>
      <c r="J12942" s="125">
        <v>75898.16</v>
      </c>
      <c r="L12942" s="118">
        <v>0.7</v>
      </c>
    </row>
    <row r="12943" spans="1:12" x14ac:dyDescent="0.2">
      <c r="D12943" s="103"/>
      <c r="G12943" s="103"/>
    </row>
    <row r="12944" spans="1:12" x14ac:dyDescent="0.2">
      <c r="A12944" s="126">
        <v>4843</v>
      </c>
      <c r="B12944" s="127">
        <v>973826.94799999997</v>
      </c>
      <c r="C12944" s="127">
        <v>6462834.7300000004</v>
      </c>
      <c r="D12944" s="103" t="s">
        <v>167</v>
      </c>
      <c r="E12944" s="125">
        <v>749.851</v>
      </c>
      <c r="F12944" s="125">
        <v>0.73099999999999454</v>
      </c>
      <c r="G12944" s="103" t="s">
        <v>167</v>
      </c>
      <c r="H12944" s="119">
        <f t="shared" si="3583"/>
        <v>1.5309999999999946</v>
      </c>
      <c r="I12944" s="125" t="s">
        <v>8254</v>
      </c>
      <c r="J12944" s="125">
        <v>75908.59</v>
      </c>
      <c r="L12944" s="118">
        <v>0.7</v>
      </c>
    </row>
    <row r="12945" spans="1:12" x14ac:dyDescent="0.2">
      <c r="D12945" s="103"/>
      <c r="G12945" s="103"/>
    </row>
    <row r="12946" spans="1:12" x14ac:dyDescent="0.2">
      <c r="A12946" s="126" t="s">
        <v>8255</v>
      </c>
      <c r="B12946" s="127">
        <v>973836.45900000003</v>
      </c>
      <c r="C12946" s="127">
        <v>6462837.8159999996</v>
      </c>
      <c r="D12946" s="103" t="s">
        <v>167</v>
      </c>
      <c r="E12946" s="125">
        <v>749.84799999999996</v>
      </c>
      <c r="F12946" s="125">
        <v>0.71100000000001273</v>
      </c>
      <c r="G12946" s="103" t="s">
        <v>167</v>
      </c>
      <c r="H12946" s="119">
        <f t="shared" si="3584"/>
        <v>1.5110000000000128</v>
      </c>
      <c r="I12946" s="125" t="s">
        <v>8256</v>
      </c>
      <c r="J12946" s="125">
        <v>75918.59</v>
      </c>
      <c r="L12946" s="118">
        <v>0.7</v>
      </c>
    </row>
    <row r="12947" spans="1:12" x14ac:dyDescent="0.2">
      <c r="D12947" s="103"/>
      <c r="G12947" s="103"/>
    </row>
    <row r="12948" spans="1:12" x14ac:dyDescent="0.2">
      <c r="A12948" s="126">
        <v>4844</v>
      </c>
      <c r="B12948" s="127">
        <v>973842.98199999996</v>
      </c>
      <c r="C12948" s="127">
        <v>6462840.0530000003</v>
      </c>
      <c r="D12948" s="103" t="s">
        <v>167</v>
      </c>
      <c r="E12948" s="125">
        <v>749.92600000000004</v>
      </c>
      <c r="F12948" s="125">
        <v>0.78900000000010095</v>
      </c>
      <c r="G12948" s="103" t="s">
        <v>167</v>
      </c>
      <c r="H12948" s="119">
        <f t="shared" ref="H12948:H13008" si="3585">F12948+L12948+0.1</f>
        <v>1.589000000000101</v>
      </c>
      <c r="I12948" s="125" t="s">
        <v>8257</v>
      </c>
      <c r="J12948" s="125">
        <v>75925.429999999993</v>
      </c>
      <c r="L12948" s="118">
        <v>0.7</v>
      </c>
    </row>
    <row r="12949" spans="1:12" x14ac:dyDescent="0.2">
      <c r="D12949" s="103"/>
      <c r="G12949" s="103"/>
    </row>
    <row r="12950" spans="1:12" x14ac:dyDescent="0.2">
      <c r="A12950" s="126">
        <v>4845</v>
      </c>
      <c r="B12950" s="127">
        <v>973867.53200000001</v>
      </c>
      <c r="C12950" s="127">
        <v>6462848.4720000001</v>
      </c>
      <c r="D12950" s="103" t="s">
        <v>167</v>
      </c>
      <c r="E12950" s="125">
        <v>750.50199999999995</v>
      </c>
      <c r="F12950" s="125">
        <v>0.70099999999990814</v>
      </c>
      <c r="G12950" s="103" t="s">
        <v>167</v>
      </c>
      <c r="H12950" s="119">
        <f t="shared" si="3584"/>
        <v>1.5009999999999082</v>
      </c>
      <c r="I12950" s="125" t="s">
        <v>8258</v>
      </c>
      <c r="J12950" s="125">
        <v>75951.39</v>
      </c>
      <c r="L12950" s="118">
        <v>0.7</v>
      </c>
    </row>
    <row r="12951" spans="1:12" x14ac:dyDescent="0.2">
      <c r="D12951" s="103"/>
      <c r="G12951" s="103"/>
    </row>
    <row r="12952" spans="1:12" x14ac:dyDescent="0.2">
      <c r="A12952" s="126" t="s">
        <v>8259</v>
      </c>
      <c r="B12952" s="127">
        <v>973874.18700000003</v>
      </c>
      <c r="C12952" s="127">
        <v>6462850.7319999998</v>
      </c>
      <c r="D12952" s="103" t="s">
        <v>167</v>
      </c>
      <c r="E12952" s="125">
        <v>750.702</v>
      </c>
      <c r="F12952" s="125">
        <v>0.80899999999996908</v>
      </c>
      <c r="G12952" s="103" t="s">
        <v>167</v>
      </c>
      <c r="H12952" s="119">
        <f t="shared" si="3585"/>
        <v>1.6089999999999691</v>
      </c>
      <c r="I12952" s="125" t="s">
        <v>8260</v>
      </c>
      <c r="J12952" s="125">
        <v>75958.42</v>
      </c>
      <c r="L12952" s="118">
        <v>0.7</v>
      </c>
    </row>
    <row r="12953" spans="1:12" x14ac:dyDescent="0.2">
      <c r="D12953" s="103"/>
      <c r="G12953" s="103"/>
    </row>
    <row r="12954" spans="1:12" x14ac:dyDescent="0.2">
      <c r="A12954" s="126">
        <v>4846</v>
      </c>
      <c r="B12954" s="127">
        <v>973883.44900000002</v>
      </c>
      <c r="C12954" s="127">
        <v>6462853.9800000004</v>
      </c>
      <c r="D12954" s="103" t="s">
        <v>167</v>
      </c>
      <c r="E12954" s="125">
        <v>750.99099999999999</v>
      </c>
      <c r="F12954" s="125">
        <v>0.75199999999995271</v>
      </c>
      <c r="G12954" s="103" t="s">
        <v>167</v>
      </c>
      <c r="H12954" s="119">
        <f t="shared" si="3584"/>
        <v>1.5519999999999528</v>
      </c>
      <c r="I12954" s="125" t="s">
        <v>8261</v>
      </c>
      <c r="J12954" s="125">
        <v>75968.3</v>
      </c>
      <c r="L12954" s="118">
        <v>0.7</v>
      </c>
    </row>
    <row r="12955" spans="1:12" x14ac:dyDescent="0.2">
      <c r="D12955" s="103"/>
      <c r="G12955" s="103"/>
    </row>
    <row r="12956" spans="1:12" x14ac:dyDescent="0.2">
      <c r="A12956" s="126" t="s">
        <v>8262</v>
      </c>
      <c r="B12956" s="127">
        <v>973894.00199999998</v>
      </c>
      <c r="C12956" s="127">
        <v>6462857.6560000004</v>
      </c>
      <c r="D12956" s="103" t="s">
        <v>167</v>
      </c>
      <c r="E12956" s="125">
        <v>751.38</v>
      </c>
      <c r="F12956" s="125">
        <v>0.73599999999999</v>
      </c>
      <c r="G12956" s="103" t="s">
        <v>167</v>
      </c>
      <c r="H12956" s="119">
        <f t="shared" si="3585"/>
        <v>1.53599999999999</v>
      </c>
      <c r="I12956" s="125" t="s">
        <v>8263</v>
      </c>
      <c r="J12956" s="125">
        <v>75979.48</v>
      </c>
      <c r="L12956" s="118">
        <v>0.7</v>
      </c>
    </row>
    <row r="12957" spans="1:12" x14ac:dyDescent="0.2">
      <c r="D12957" s="103"/>
      <c r="G12957" s="103"/>
    </row>
    <row r="12958" spans="1:12" x14ac:dyDescent="0.2">
      <c r="A12958" s="126">
        <v>4847</v>
      </c>
      <c r="B12958" s="127">
        <v>973907.18700000003</v>
      </c>
      <c r="C12958" s="127">
        <v>6462862.142</v>
      </c>
      <c r="D12958" s="103" t="s">
        <v>167</v>
      </c>
      <c r="E12958" s="125">
        <v>751.952</v>
      </c>
      <c r="F12958" s="125">
        <v>0.72299999999995634</v>
      </c>
      <c r="G12958" s="103" t="s">
        <v>167</v>
      </c>
      <c r="H12958" s="119">
        <f t="shared" si="3584"/>
        <v>1.5229999999999564</v>
      </c>
      <c r="I12958" s="125" t="s">
        <v>8264</v>
      </c>
      <c r="J12958" s="125">
        <v>75993.42</v>
      </c>
      <c r="L12958" s="118">
        <v>0.7</v>
      </c>
    </row>
    <row r="12959" spans="1:12" x14ac:dyDescent="0.2">
      <c r="D12959" s="103"/>
      <c r="G12959" s="103"/>
    </row>
    <row r="12960" spans="1:12" x14ac:dyDescent="0.2">
      <c r="A12960" s="126">
        <v>4848</v>
      </c>
      <c r="B12960" s="127">
        <v>973924.755</v>
      </c>
      <c r="C12960" s="127">
        <v>6462868.0190000003</v>
      </c>
      <c r="D12960" s="103" t="s">
        <v>167</v>
      </c>
      <c r="E12960" s="125">
        <v>752.55499999999995</v>
      </c>
      <c r="F12960" s="125">
        <v>0.80699999999990268</v>
      </c>
      <c r="G12960" s="103" t="s">
        <v>167</v>
      </c>
      <c r="H12960" s="119">
        <f t="shared" si="3585"/>
        <v>1.6069999999999027</v>
      </c>
      <c r="I12960" s="125" t="s">
        <v>8265</v>
      </c>
      <c r="J12960" s="125">
        <v>76011.89</v>
      </c>
      <c r="L12960" s="118">
        <v>0.7</v>
      </c>
    </row>
    <row r="12961" spans="1:12" x14ac:dyDescent="0.2">
      <c r="D12961" s="103"/>
      <c r="G12961" s="103"/>
    </row>
    <row r="12962" spans="1:12" x14ac:dyDescent="0.2">
      <c r="A12962" s="126">
        <v>4849</v>
      </c>
      <c r="B12962" s="127">
        <v>973940.61899999995</v>
      </c>
      <c r="C12962" s="127">
        <v>6462873.0899999999</v>
      </c>
      <c r="D12962" s="103" t="s">
        <v>167</v>
      </c>
      <c r="E12962" s="125">
        <v>753.19</v>
      </c>
      <c r="F12962" s="125">
        <v>0.74700000000007094</v>
      </c>
      <c r="G12962" s="103" t="s">
        <v>167</v>
      </c>
      <c r="H12962" s="119">
        <f t="shared" si="3584"/>
        <v>1.547000000000071</v>
      </c>
      <c r="I12962" s="125" t="s">
        <v>8266</v>
      </c>
      <c r="J12962" s="125">
        <v>76028.62</v>
      </c>
      <c r="L12962" s="118">
        <v>0.7</v>
      </c>
    </row>
    <row r="12963" spans="1:12" x14ac:dyDescent="0.2">
      <c r="D12963" s="103"/>
      <c r="G12963" s="103"/>
    </row>
    <row r="12964" spans="1:12" x14ac:dyDescent="0.2">
      <c r="A12964" s="126" t="s">
        <v>8267</v>
      </c>
      <c r="B12964" s="127">
        <v>973953.28099999996</v>
      </c>
      <c r="C12964" s="127">
        <v>6462876.2949999999</v>
      </c>
      <c r="D12964" s="103" t="s">
        <v>167</v>
      </c>
      <c r="E12964" s="125">
        <v>753.65599999999995</v>
      </c>
      <c r="F12964" s="125">
        <v>0.69099999999991724</v>
      </c>
      <c r="G12964" s="103" t="s">
        <v>167</v>
      </c>
      <c r="H12964" s="119">
        <f t="shared" si="3585"/>
        <v>1.4909999999999173</v>
      </c>
      <c r="I12964" s="125" t="s">
        <v>8268</v>
      </c>
      <c r="J12964" s="125">
        <v>76041.63</v>
      </c>
      <c r="L12964" s="118">
        <v>0.7</v>
      </c>
    </row>
    <row r="12965" spans="1:12" x14ac:dyDescent="0.2">
      <c r="D12965" s="103"/>
      <c r="G12965" s="103"/>
    </row>
    <row r="12966" spans="1:12" x14ac:dyDescent="0.2">
      <c r="A12966" s="126">
        <v>4850</v>
      </c>
      <c r="B12966" s="127">
        <v>973959.75699999998</v>
      </c>
      <c r="C12966" s="127">
        <v>6462877.8710000003</v>
      </c>
      <c r="D12966" s="103" t="s">
        <v>167</v>
      </c>
      <c r="E12966" s="125">
        <v>753.90200000000004</v>
      </c>
      <c r="F12966" s="125">
        <v>0.70000000000004547</v>
      </c>
      <c r="G12966" s="103" t="s">
        <v>167</v>
      </c>
      <c r="H12966" s="119">
        <f t="shared" si="3584"/>
        <v>1.5000000000000455</v>
      </c>
      <c r="I12966" s="125" t="s">
        <v>8269</v>
      </c>
      <c r="J12966" s="125">
        <v>76048.3</v>
      </c>
      <c r="L12966" s="118">
        <v>0.7</v>
      </c>
    </row>
    <row r="12967" spans="1:12" x14ac:dyDescent="0.2">
      <c r="D12967" s="103"/>
      <c r="G12967" s="103"/>
    </row>
    <row r="12968" spans="1:12" x14ac:dyDescent="0.2">
      <c r="A12968" s="126" t="s">
        <v>8270</v>
      </c>
      <c r="B12968" s="127">
        <v>973970.32900000003</v>
      </c>
      <c r="C12968" s="127">
        <v>6462879.7489999998</v>
      </c>
      <c r="D12968" s="103" t="s">
        <v>167</v>
      </c>
      <c r="E12968" s="125">
        <v>754.22400000000005</v>
      </c>
      <c r="F12968" s="125">
        <v>0.68500000000005912</v>
      </c>
      <c r="G12968" s="103" t="s">
        <v>167</v>
      </c>
      <c r="H12968" s="119">
        <f t="shared" si="3585"/>
        <v>1.4850000000000592</v>
      </c>
      <c r="I12968" s="125" t="s">
        <v>8271</v>
      </c>
      <c r="J12968" s="125">
        <v>76059.05</v>
      </c>
      <c r="L12968" s="118">
        <v>0.7</v>
      </c>
    </row>
    <row r="12969" spans="1:12" x14ac:dyDescent="0.2">
      <c r="D12969" s="103"/>
      <c r="G12969" s="103"/>
    </row>
    <row r="12970" spans="1:12" x14ac:dyDescent="0.2">
      <c r="A12970" s="126">
        <v>4851</v>
      </c>
      <c r="B12970" s="127">
        <v>973979.20600000001</v>
      </c>
      <c r="C12970" s="127">
        <v>6462881.4670000002</v>
      </c>
      <c r="D12970" s="103" t="s">
        <v>167</v>
      </c>
      <c r="E12970" s="125">
        <v>754.505</v>
      </c>
      <c r="F12970" s="125">
        <v>0.73500000000001364</v>
      </c>
      <c r="G12970" s="103" t="s">
        <v>167</v>
      </c>
      <c r="H12970" s="119">
        <f t="shared" si="3584"/>
        <v>1.5350000000000137</v>
      </c>
      <c r="I12970" s="125" t="s">
        <v>8272</v>
      </c>
      <c r="J12970" s="125">
        <v>76068.149999999994</v>
      </c>
      <c r="L12970" s="118">
        <v>0.7</v>
      </c>
    </row>
    <row r="12971" spans="1:12" x14ac:dyDescent="0.2">
      <c r="D12971" s="103"/>
      <c r="G12971" s="103"/>
    </row>
    <row r="12972" spans="1:12" x14ac:dyDescent="0.2">
      <c r="A12972" s="126" t="s">
        <v>8273</v>
      </c>
      <c r="B12972" s="127">
        <v>973990.03200000001</v>
      </c>
      <c r="C12972" s="127">
        <v>6462882.8279999997</v>
      </c>
      <c r="D12972" s="103" t="s">
        <v>167</v>
      </c>
      <c r="E12972" s="125">
        <v>754.82899999999995</v>
      </c>
      <c r="F12972" s="125">
        <v>0.79399999999998272</v>
      </c>
      <c r="G12972" s="103" t="s">
        <v>167</v>
      </c>
      <c r="H12972" s="119">
        <f t="shared" si="3585"/>
        <v>1.5939999999999828</v>
      </c>
      <c r="I12972" s="125" t="s">
        <v>8274</v>
      </c>
      <c r="J12972" s="125">
        <v>76079.009999999995</v>
      </c>
      <c r="L12972" s="118">
        <v>0.7</v>
      </c>
    </row>
    <row r="12973" spans="1:12" x14ac:dyDescent="0.2">
      <c r="D12973" s="103"/>
      <c r="G12973" s="103"/>
    </row>
    <row r="12974" spans="1:12" x14ac:dyDescent="0.2">
      <c r="A12974" s="126">
        <v>4852</v>
      </c>
      <c r="B12974" s="127">
        <v>973999.152</v>
      </c>
      <c r="C12974" s="127">
        <v>6462883.8260000004</v>
      </c>
      <c r="D12974" s="103" t="s">
        <v>167</v>
      </c>
      <c r="E12974" s="125">
        <v>755.101</v>
      </c>
      <c r="F12974" s="125">
        <v>0.75599999999997181</v>
      </c>
      <c r="G12974" s="103" t="s">
        <v>167</v>
      </c>
      <c r="H12974" s="119">
        <f t="shared" si="3584"/>
        <v>1.5559999999999719</v>
      </c>
      <c r="I12974" s="125" t="s">
        <v>8275</v>
      </c>
      <c r="J12974" s="125">
        <v>76088.25</v>
      </c>
      <c r="L12974" s="118">
        <v>0.7</v>
      </c>
    </row>
    <row r="12975" spans="1:12" x14ac:dyDescent="0.2">
      <c r="D12975" s="103"/>
      <c r="G12975" s="103"/>
    </row>
    <row r="12976" spans="1:12" x14ac:dyDescent="0.2">
      <c r="A12976" s="126">
        <v>4853</v>
      </c>
      <c r="B12976" s="127">
        <v>974019.40599999996</v>
      </c>
      <c r="C12976" s="127">
        <v>6462885.8499999996</v>
      </c>
      <c r="D12976" s="103" t="s">
        <v>167</v>
      </c>
      <c r="E12976" s="125">
        <v>755.702</v>
      </c>
      <c r="F12976" s="125">
        <v>0.72699999999997544</v>
      </c>
      <c r="G12976" s="103" t="s">
        <v>167</v>
      </c>
      <c r="H12976" s="119">
        <f t="shared" si="3585"/>
        <v>1.5269999999999755</v>
      </c>
      <c r="I12976" s="125" t="s">
        <v>8276</v>
      </c>
      <c r="J12976" s="125">
        <v>76108.61</v>
      </c>
      <c r="L12976" s="118">
        <v>0.7</v>
      </c>
    </row>
    <row r="12977" spans="1:12" x14ac:dyDescent="0.2">
      <c r="D12977" s="103"/>
      <c r="G12977" s="103"/>
    </row>
    <row r="12978" spans="1:12" x14ac:dyDescent="0.2">
      <c r="A12978" s="126">
        <v>4854</v>
      </c>
      <c r="B12978" s="127">
        <v>974039.26699999999</v>
      </c>
      <c r="C12978" s="127">
        <v>6462887.5899999999</v>
      </c>
      <c r="D12978" s="103" t="s">
        <v>167</v>
      </c>
      <c r="E12978" s="125">
        <v>756.29899999999998</v>
      </c>
      <c r="F12978" s="125">
        <v>0.74000000000000909</v>
      </c>
      <c r="G12978" s="103" t="s">
        <v>167</v>
      </c>
      <c r="H12978" s="119">
        <f t="shared" si="3584"/>
        <v>1.5400000000000091</v>
      </c>
      <c r="I12978" s="125" t="s">
        <v>8277</v>
      </c>
      <c r="J12978" s="125">
        <v>76128.5</v>
      </c>
      <c r="L12978" s="118">
        <v>0.7</v>
      </c>
    </row>
    <row r="12979" spans="1:12" x14ac:dyDescent="0.2">
      <c r="D12979" s="103"/>
      <c r="G12979" s="103"/>
    </row>
    <row r="12980" spans="1:12" x14ac:dyDescent="0.2">
      <c r="A12980" s="126">
        <v>4855</v>
      </c>
      <c r="B12980" s="127">
        <v>974062.09400000004</v>
      </c>
      <c r="C12980" s="127">
        <v>6462889.4929999998</v>
      </c>
      <c r="D12980" s="103" t="s">
        <v>167</v>
      </c>
      <c r="E12980" s="125">
        <v>757.15899999999999</v>
      </c>
      <c r="F12980" s="125">
        <v>0.72400000000004638</v>
      </c>
      <c r="G12980" s="103" t="s">
        <v>167</v>
      </c>
      <c r="H12980" s="119">
        <f t="shared" si="3585"/>
        <v>1.5240000000000464</v>
      </c>
      <c r="I12980" s="125" t="s">
        <v>8278</v>
      </c>
      <c r="J12980" s="125">
        <v>76151.48</v>
      </c>
      <c r="L12980" s="118">
        <v>0.7</v>
      </c>
    </row>
    <row r="12981" spans="1:12" x14ac:dyDescent="0.2">
      <c r="D12981" s="103"/>
      <c r="G12981" s="103"/>
    </row>
    <row r="12982" spans="1:12" x14ac:dyDescent="0.2">
      <c r="A12982" s="126">
        <v>4856</v>
      </c>
      <c r="B12982" s="127">
        <v>974080.17599999998</v>
      </c>
      <c r="C12982" s="127">
        <v>6462891.0379999997</v>
      </c>
      <c r="D12982" s="103" t="s">
        <v>167</v>
      </c>
      <c r="E12982" s="125">
        <v>757.71900000000005</v>
      </c>
      <c r="F12982" s="125">
        <v>0.73600000000010368</v>
      </c>
      <c r="G12982" s="103" t="s">
        <v>167</v>
      </c>
      <c r="H12982" s="119">
        <f t="shared" si="3584"/>
        <v>1.5360000000001037</v>
      </c>
      <c r="I12982" s="125" t="s">
        <v>8279</v>
      </c>
      <c r="J12982" s="125">
        <v>76169.64</v>
      </c>
      <c r="L12982" s="118">
        <v>0.7</v>
      </c>
    </row>
    <row r="12983" spans="1:12" x14ac:dyDescent="0.2">
      <c r="D12983" s="103"/>
      <c r="G12983" s="103"/>
    </row>
    <row r="12984" spans="1:12" x14ac:dyDescent="0.2">
      <c r="A12984" s="126">
        <v>4857</v>
      </c>
      <c r="B12984" s="127">
        <v>974099.18099999998</v>
      </c>
      <c r="C12984" s="127">
        <v>6462892.6749999998</v>
      </c>
      <c r="D12984" s="103" t="s">
        <v>167</v>
      </c>
      <c r="E12984" s="125">
        <v>758.39499999999998</v>
      </c>
      <c r="F12984" s="125">
        <v>0.75099999999997635</v>
      </c>
      <c r="G12984" s="103" t="s">
        <v>167</v>
      </c>
      <c r="H12984" s="119">
        <f t="shared" si="3585"/>
        <v>1.5509999999999764</v>
      </c>
      <c r="I12984" s="125" t="s">
        <v>8280</v>
      </c>
      <c r="J12984" s="125">
        <v>76188.67</v>
      </c>
      <c r="L12984" s="118">
        <v>0.7</v>
      </c>
    </row>
    <row r="12985" spans="1:12" x14ac:dyDescent="0.2">
      <c r="D12985" s="103"/>
      <c r="G12985" s="103"/>
    </row>
    <row r="12986" spans="1:12" x14ac:dyDescent="0.2">
      <c r="A12986" s="126">
        <v>4858</v>
      </c>
      <c r="B12986" s="127">
        <v>974118.84199999995</v>
      </c>
      <c r="C12986" s="127">
        <v>6462894.3640000001</v>
      </c>
      <c r="D12986" s="103" t="s">
        <v>167</v>
      </c>
      <c r="E12986" s="125">
        <v>759.07600000000002</v>
      </c>
      <c r="F12986" s="125">
        <v>0.72599999999999909</v>
      </c>
      <c r="G12986" s="103" t="s">
        <v>167</v>
      </c>
      <c r="H12986" s="119">
        <f t="shared" si="3584"/>
        <v>1.5259999999999991</v>
      </c>
      <c r="I12986" s="125" t="s">
        <v>8281</v>
      </c>
      <c r="J12986" s="125">
        <v>76208.47</v>
      </c>
      <c r="L12986" s="118">
        <v>0.7</v>
      </c>
    </row>
    <row r="12987" spans="1:12" x14ac:dyDescent="0.2">
      <c r="D12987" s="103"/>
      <c r="G12987" s="103"/>
    </row>
    <row r="12988" spans="1:12" x14ac:dyDescent="0.2">
      <c r="A12988" s="126">
        <v>4859</v>
      </c>
      <c r="B12988" s="127">
        <v>974138.549</v>
      </c>
      <c r="C12988" s="127">
        <v>6462895.9819999998</v>
      </c>
      <c r="D12988" s="103" t="s">
        <v>167</v>
      </c>
      <c r="E12988" s="125">
        <v>759.74</v>
      </c>
      <c r="F12988" s="125">
        <v>0.69799999999997908</v>
      </c>
      <c r="G12988" s="103" t="s">
        <v>167</v>
      </c>
      <c r="H12988" s="119">
        <f t="shared" si="3585"/>
        <v>1.4979999999999791</v>
      </c>
      <c r="I12988" s="125" t="s">
        <v>8282</v>
      </c>
      <c r="J12988" s="125">
        <v>76228.2</v>
      </c>
      <c r="L12988" s="118">
        <v>0.7</v>
      </c>
    </row>
    <row r="12989" spans="1:12" x14ac:dyDescent="0.2">
      <c r="D12989" s="103"/>
      <c r="G12989" s="103"/>
    </row>
    <row r="12990" spans="1:12" x14ac:dyDescent="0.2">
      <c r="A12990" s="126">
        <v>4860</v>
      </c>
      <c r="B12990" s="127">
        <v>974159.24300000002</v>
      </c>
      <c r="C12990" s="127">
        <v>6462897.6100000003</v>
      </c>
      <c r="D12990" s="103" t="s">
        <v>167</v>
      </c>
      <c r="E12990" s="125">
        <v>760.34799999999996</v>
      </c>
      <c r="F12990" s="125">
        <v>0.74699999999995725</v>
      </c>
      <c r="G12990" s="103" t="s">
        <v>167</v>
      </c>
      <c r="H12990" s="119">
        <f t="shared" si="3584"/>
        <v>1.5469999999999573</v>
      </c>
      <c r="I12990" s="125" t="s">
        <v>8283</v>
      </c>
      <c r="J12990" s="125">
        <v>76248.960000000006</v>
      </c>
      <c r="L12990" s="118">
        <v>0.7</v>
      </c>
    </row>
    <row r="12991" spans="1:12" x14ac:dyDescent="0.2">
      <c r="D12991" s="103"/>
      <c r="G12991" s="103"/>
    </row>
    <row r="12992" spans="1:12" x14ac:dyDescent="0.2">
      <c r="A12992" s="126">
        <v>4861</v>
      </c>
      <c r="B12992" s="127">
        <v>974179.63600000006</v>
      </c>
      <c r="C12992" s="127">
        <v>6462899.3959999997</v>
      </c>
      <c r="D12992" s="103" t="s">
        <v>167</v>
      </c>
      <c r="E12992" s="125">
        <v>761.01199999999994</v>
      </c>
      <c r="F12992" s="125">
        <v>0.67499999999995453</v>
      </c>
      <c r="G12992" s="103" t="s">
        <v>167</v>
      </c>
      <c r="H12992" s="119">
        <f t="shared" si="3585"/>
        <v>1.4749999999999546</v>
      </c>
      <c r="I12992" s="125" t="s">
        <v>8284</v>
      </c>
      <c r="J12992" s="125">
        <v>76269.45</v>
      </c>
      <c r="L12992" s="118">
        <v>0.7</v>
      </c>
    </row>
    <row r="12993" spans="1:12" x14ac:dyDescent="0.2">
      <c r="D12993" s="103"/>
      <c r="G12993" s="103"/>
    </row>
    <row r="12994" spans="1:12" x14ac:dyDescent="0.2">
      <c r="A12994" s="126" t="s">
        <v>8285</v>
      </c>
      <c r="B12994" s="127">
        <v>974191.98</v>
      </c>
      <c r="C12994" s="127">
        <v>6462900.358</v>
      </c>
      <c r="D12994" s="103" t="s">
        <v>167</v>
      </c>
      <c r="E12994" s="125">
        <v>761.42200000000003</v>
      </c>
      <c r="F12994" s="125">
        <v>0.72900000000004184</v>
      </c>
      <c r="G12994" s="103" t="s">
        <v>167</v>
      </c>
      <c r="H12994" s="119">
        <f t="shared" ref="H12994:H13054" si="3586">F12994+L12994+0.1</f>
        <v>1.5290000000000419</v>
      </c>
      <c r="I12994" s="125" t="s">
        <v>8286</v>
      </c>
      <c r="J12994" s="125">
        <v>76281.83</v>
      </c>
      <c r="L12994" s="118">
        <v>0.7</v>
      </c>
    </row>
    <row r="12995" spans="1:12" x14ac:dyDescent="0.2">
      <c r="D12995" s="103"/>
      <c r="G12995" s="103"/>
    </row>
    <row r="12996" spans="1:12" x14ac:dyDescent="0.2">
      <c r="A12996" s="126">
        <v>4862</v>
      </c>
      <c r="B12996" s="127">
        <v>974198.26199999999</v>
      </c>
      <c r="C12996" s="127">
        <v>6462900.7079999996</v>
      </c>
      <c r="D12996" s="103" t="s">
        <v>167</v>
      </c>
      <c r="E12996" s="125">
        <v>761.62400000000002</v>
      </c>
      <c r="F12996" s="125">
        <v>0.98300000000006094</v>
      </c>
      <c r="G12996" s="103" t="s">
        <v>167</v>
      </c>
      <c r="H12996" s="119">
        <f t="shared" si="3585"/>
        <v>1.513000000000061</v>
      </c>
      <c r="I12996" s="125" t="s">
        <v>8287</v>
      </c>
      <c r="J12996" s="125">
        <v>76288.12</v>
      </c>
      <c r="L12996" s="118">
        <v>0.43</v>
      </c>
    </row>
    <row r="12997" spans="1:12" x14ac:dyDescent="0.2">
      <c r="D12997" s="103"/>
      <c r="G12997" s="103"/>
    </row>
    <row r="12998" spans="1:12" x14ac:dyDescent="0.2">
      <c r="A12998" s="126">
        <v>4863</v>
      </c>
      <c r="B12998" s="127">
        <v>974217.93</v>
      </c>
      <c r="C12998" s="127">
        <v>6462902.3810000001</v>
      </c>
      <c r="D12998" s="103" t="s">
        <v>167</v>
      </c>
      <c r="E12998" s="125">
        <v>762.19100000000003</v>
      </c>
      <c r="F12998" s="125">
        <v>0.7800000000000864</v>
      </c>
      <c r="G12998" s="103" t="s">
        <v>167</v>
      </c>
      <c r="H12998" s="119">
        <f t="shared" si="3586"/>
        <v>1.3100000000000864</v>
      </c>
      <c r="I12998" s="125" t="s">
        <v>8288</v>
      </c>
      <c r="J12998" s="125">
        <v>76307.88</v>
      </c>
      <c r="L12998" s="118">
        <v>0.43</v>
      </c>
    </row>
    <row r="12999" spans="1:12" x14ac:dyDescent="0.2">
      <c r="D12999" s="103"/>
      <c r="G12999" s="103"/>
    </row>
    <row r="13000" spans="1:12" x14ac:dyDescent="0.2">
      <c r="A13000" s="126" t="s">
        <v>8289</v>
      </c>
      <c r="B13000" s="127">
        <v>974234.04099999997</v>
      </c>
      <c r="C13000" s="127">
        <v>6462903.6210000003</v>
      </c>
      <c r="D13000" s="103" t="s">
        <v>167</v>
      </c>
      <c r="E13000" s="125">
        <v>762.70299999999997</v>
      </c>
      <c r="F13000" s="125">
        <v>0.76400000000001</v>
      </c>
      <c r="G13000" s="103" t="s">
        <v>167</v>
      </c>
      <c r="H13000" s="119">
        <f t="shared" si="3585"/>
        <v>1.29400000000001</v>
      </c>
      <c r="I13000" s="125" t="s">
        <v>8290</v>
      </c>
      <c r="J13000" s="125">
        <v>76324.039999999994</v>
      </c>
      <c r="L13000" s="118">
        <v>0.43</v>
      </c>
    </row>
    <row r="13001" spans="1:12" x14ac:dyDescent="0.2">
      <c r="D13001" s="103"/>
      <c r="G13001" s="103"/>
    </row>
    <row r="13002" spans="1:12" x14ac:dyDescent="0.2">
      <c r="A13002" s="126">
        <v>4864</v>
      </c>
      <c r="B13002" s="127">
        <v>974238.48199999996</v>
      </c>
      <c r="C13002" s="127">
        <v>6462904.0240000002</v>
      </c>
      <c r="D13002" s="103" t="s">
        <v>167</v>
      </c>
      <c r="E13002" s="125">
        <v>762.85599999999999</v>
      </c>
      <c r="F13002" s="125">
        <v>0.8930000000000291</v>
      </c>
      <c r="G13002" s="103" t="s">
        <v>167</v>
      </c>
      <c r="H13002" s="119">
        <f t="shared" si="3586"/>
        <v>1.4230000000000291</v>
      </c>
      <c r="I13002" s="125" t="s">
        <v>8291</v>
      </c>
      <c r="J13002" s="125">
        <v>76328.5</v>
      </c>
      <c r="L13002" s="118">
        <v>0.43</v>
      </c>
    </row>
    <row r="13003" spans="1:12" x14ac:dyDescent="0.2">
      <c r="D13003" s="103"/>
      <c r="G13003" s="103"/>
    </row>
    <row r="13004" spans="1:12" x14ac:dyDescent="0.2">
      <c r="A13004" s="126" t="s">
        <v>8292</v>
      </c>
      <c r="B13004" s="127">
        <v>974251.83600000001</v>
      </c>
      <c r="C13004" s="127">
        <v>6462905.0800000001</v>
      </c>
      <c r="D13004" s="103" t="s">
        <v>167</v>
      </c>
      <c r="E13004" s="125">
        <v>763.21299999999997</v>
      </c>
      <c r="F13004" s="125">
        <v>0.94299999999998363</v>
      </c>
      <c r="G13004" s="103" t="s">
        <v>167</v>
      </c>
      <c r="H13004" s="119">
        <f t="shared" si="3585"/>
        <v>1.4729999999999837</v>
      </c>
      <c r="I13004" s="125" t="s">
        <v>8293</v>
      </c>
      <c r="J13004" s="125">
        <v>76341.899999999994</v>
      </c>
      <c r="L13004" s="118">
        <v>0.43</v>
      </c>
    </row>
    <row r="13005" spans="1:12" x14ac:dyDescent="0.2">
      <c r="D13005" s="103"/>
      <c r="G13005" s="103"/>
    </row>
    <row r="13006" spans="1:12" x14ac:dyDescent="0.2">
      <c r="A13006" s="126">
        <v>4865</v>
      </c>
      <c r="B13006" s="127">
        <v>974257.19400000002</v>
      </c>
      <c r="C13006" s="127">
        <v>6462905.8039999995</v>
      </c>
      <c r="D13006" s="103" t="s">
        <v>167</v>
      </c>
      <c r="E13006" s="125">
        <v>763.38699999999994</v>
      </c>
      <c r="F13006" s="125">
        <v>0.75299999999992906</v>
      </c>
      <c r="G13006" s="103" t="s">
        <v>167</v>
      </c>
      <c r="H13006" s="119">
        <f t="shared" si="3586"/>
        <v>1.2829999999999291</v>
      </c>
      <c r="I13006" s="125" t="s">
        <v>8294</v>
      </c>
      <c r="J13006" s="125">
        <v>76347.31</v>
      </c>
      <c r="L13006" s="118">
        <v>0.43</v>
      </c>
    </row>
    <row r="13007" spans="1:12" x14ac:dyDescent="0.2">
      <c r="D13007" s="103"/>
      <c r="G13007" s="103"/>
    </row>
    <row r="13008" spans="1:12" x14ac:dyDescent="0.2">
      <c r="A13008" s="126">
        <v>4868</v>
      </c>
      <c r="B13008" s="127">
        <v>974278.95200000005</v>
      </c>
      <c r="C13008" s="127">
        <v>6462907.79</v>
      </c>
      <c r="D13008" s="103" t="s">
        <v>167</v>
      </c>
      <c r="E13008" s="125">
        <v>764.05</v>
      </c>
      <c r="F13008" s="125">
        <v>0.75599999999997181</v>
      </c>
      <c r="G13008" s="103" t="s">
        <v>167</v>
      </c>
      <c r="H13008" s="119">
        <f t="shared" si="3585"/>
        <v>1.5559999999999719</v>
      </c>
      <c r="I13008" s="125" t="s">
        <v>8295</v>
      </c>
      <c r="J13008" s="125">
        <v>76369.23</v>
      </c>
      <c r="L13008" s="118">
        <v>0.7</v>
      </c>
    </row>
    <row r="13009" spans="1:12" x14ac:dyDescent="0.2">
      <c r="D13009" s="103"/>
      <c r="G13009" s="103"/>
    </row>
    <row r="13010" spans="1:12" x14ac:dyDescent="0.2">
      <c r="A13010" s="126">
        <v>4867</v>
      </c>
      <c r="B13010" s="127">
        <v>974298.65399999998</v>
      </c>
      <c r="C13010" s="127">
        <v>6462909.4340000004</v>
      </c>
      <c r="D13010" s="103" t="s">
        <v>167</v>
      </c>
      <c r="E13010" s="125">
        <v>764.61699999999996</v>
      </c>
      <c r="F13010" s="125">
        <v>0.70699999999999363</v>
      </c>
      <c r="G13010" s="103" t="s">
        <v>167</v>
      </c>
      <c r="H13010" s="119">
        <f t="shared" si="3586"/>
        <v>1.5069999999999937</v>
      </c>
      <c r="I13010" s="125" t="s">
        <v>8296</v>
      </c>
      <c r="J13010" s="125">
        <v>76389.009999999995</v>
      </c>
      <c r="L13010" s="118">
        <v>0.7</v>
      </c>
    </row>
    <row r="13011" spans="1:12" x14ac:dyDescent="0.2">
      <c r="D13011" s="103"/>
      <c r="G13011" s="103"/>
    </row>
    <row r="13012" spans="1:12" x14ac:dyDescent="0.2">
      <c r="A13012" s="126">
        <v>4868</v>
      </c>
      <c r="B13012" s="127">
        <v>974318.00100000005</v>
      </c>
      <c r="C13012" s="127">
        <v>6462910.926</v>
      </c>
      <c r="D13012" s="103" t="s">
        <v>167</v>
      </c>
      <c r="E13012" s="125">
        <v>765.16300000000001</v>
      </c>
      <c r="F13012" s="125">
        <v>0.69500000000005002</v>
      </c>
      <c r="G13012" s="103" t="s">
        <v>167</v>
      </c>
      <c r="H13012" s="119">
        <f t="shared" ref="H13012:H13072" si="3587">F13012+L13012+0.1</f>
        <v>1.4950000000000501</v>
      </c>
      <c r="I13012" s="125" t="s">
        <v>8297</v>
      </c>
      <c r="J13012" s="125">
        <v>76408.429999999993</v>
      </c>
      <c r="L13012" s="118">
        <v>0.7</v>
      </c>
    </row>
    <row r="13013" spans="1:12" x14ac:dyDescent="0.2">
      <c r="D13013" s="103"/>
      <c r="G13013" s="103"/>
    </row>
    <row r="13014" spans="1:12" x14ac:dyDescent="0.2">
      <c r="A13014" s="126">
        <v>4869</v>
      </c>
      <c r="B13014" s="127">
        <v>974338.44900000002</v>
      </c>
      <c r="C13014" s="127">
        <v>6462912.7410000004</v>
      </c>
      <c r="D13014" s="103" t="s">
        <v>167</v>
      </c>
      <c r="E13014" s="125">
        <v>765.74400000000003</v>
      </c>
      <c r="F13014" s="125">
        <v>0.64999999999997726</v>
      </c>
      <c r="G13014" s="103" t="s">
        <v>167</v>
      </c>
      <c r="H13014" s="119">
        <f t="shared" si="3586"/>
        <v>1.4499999999999773</v>
      </c>
      <c r="I13014" s="125" t="s">
        <v>8298</v>
      </c>
      <c r="J13014" s="125">
        <v>76428.899999999994</v>
      </c>
      <c r="L13014" s="118">
        <v>0.7</v>
      </c>
    </row>
    <row r="13015" spans="1:12" x14ac:dyDescent="0.2">
      <c r="D13015" s="103"/>
      <c r="G13015" s="103"/>
    </row>
    <row r="13016" spans="1:12" x14ac:dyDescent="0.2">
      <c r="A13016" s="126">
        <v>4870</v>
      </c>
      <c r="B13016" s="127">
        <v>974358.28300000005</v>
      </c>
      <c r="C13016" s="127">
        <v>6462914.3600000003</v>
      </c>
      <c r="D13016" s="103" t="s">
        <v>167</v>
      </c>
      <c r="E13016" s="125">
        <v>766.27800000000002</v>
      </c>
      <c r="F13016" s="125">
        <v>0.73000000000001819</v>
      </c>
      <c r="G13016" s="103" t="s">
        <v>167</v>
      </c>
      <c r="H13016" s="119">
        <f t="shared" si="3587"/>
        <v>1.5300000000000182</v>
      </c>
      <c r="I13016" s="125" t="s">
        <v>8299</v>
      </c>
      <c r="J13016" s="125">
        <v>76448.87</v>
      </c>
      <c r="L13016" s="118">
        <v>0.7</v>
      </c>
    </row>
    <row r="13017" spans="1:12" x14ac:dyDescent="0.2">
      <c r="D13017" s="103"/>
      <c r="G13017" s="103"/>
    </row>
    <row r="13018" spans="1:12" x14ac:dyDescent="0.2">
      <c r="A13018" s="126">
        <v>4871</v>
      </c>
      <c r="B13018" s="127">
        <v>974377.60100000002</v>
      </c>
      <c r="C13018" s="127">
        <v>6462916.0319999997</v>
      </c>
      <c r="D13018" s="103" t="s">
        <v>167</v>
      </c>
      <c r="E13018" s="125">
        <v>766.79300000000001</v>
      </c>
      <c r="F13018" s="125">
        <v>0.73000000000001819</v>
      </c>
      <c r="G13018" s="103" t="s">
        <v>167</v>
      </c>
      <c r="H13018" s="119">
        <f t="shared" si="3586"/>
        <v>1.5300000000000182</v>
      </c>
      <c r="I13018" s="125" t="s">
        <v>8300</v>
      </c>
      <c r="J13018" s="125">
        <v>76468.27</v>
      </c>
      <c r="L13018" s="118">
        <v>0.7</v>
      </c>
    </row>
    <row r="13019" spans="1:12" x14ac:dyDescent="0.2">
      <c r="D13019" s="103"/>
      <c r="G13019" s="103"/>
    </row>
    <row r="13020" spans="1:12" x14ac:dyDescent="0.2">
      <c r="A13020" s="126">
        <v>4872</v>
      </c>
      <c r="B13020" s="127">
        <v>974397.99800000002</v>
      </c>
      <c r="C13020" s="127">
        <v>6462917.6660000002</v>
      </c>
      <c r="D13020" s="103" t="s">
        <v>167</v>
      </c>
      <c r="E13020" s="125">
        <v>767.28300000000002</v>
      </c>
      <c r="F13020" s="125">
        <v>0.74700000000007094</v>
      </c>
      <c r="G13020" s="103" t="s">
        <v>167</v>
      </c>
      <c r="H13020" s="119">
        <f t="shared" si="3587"/>
        <v>1.547000000000071</v>
      </c>
      <c r="I13020" s="125" t="s">
        <v>8301</v>
      </c>
      <c r="J13020" s="125">
        <v>76488.67</v>
      </c>
      <c r="L13020" s="118">
        <v>0.7</v>
      </c>
    </row>
    <row r="13021" spans="1:12" x14ac:dyDescent="0.2">
      <c r="D13021" s="103"/>
      <c r="G13021" s="103"/>
    </row>
    <row r="13022" spans="1:12" x14ac:dyDescent="0.2">
      <c r="A13022" s="126">
        <v>4873</v>
      </c>
      <c r="B13022" s="127">
        <v>974416.71299999999</v>
      </c>
      <c r="C13022" s="127">
        <v>6462919.1109999996</v>
      </c>
      <c r="D13022" s="103" t="s">
        <v>167</v>
      </c>
      <c r="E13022" s="125">
        <v>767.87</v>
      </c>
      <c r="F13022" s="125">
        <v>0.76099999999996726</v>
      </c>
      <c r="G13022" s="103" t="s">
        <v>167</v>
      </c>
      <c r="H13022" s="119">
        <f t="shared" si="3586"/>
        <v>1.5609999999999673</v>
      </c>
      <c r="I13022" s="125" t="s">
        <v>8302</v>
      </c>
      <c r="J13022" s="125">
        <v>76507.45</v>
      </c>
      <c r="L13022" s="118">
        <v>0.7</v>
      </c>
    </row>
    <row r="13023" spans="1:12" x14ac:dyDescent="0.2">
      <c r="D13023" s="103"/>
      <c r="G13023" s="103"/>
    </row>
    <row r="13024" spans="1:12" x14ac:dyDescent="0.2">
      <c r="A13024" s="126" t="s">
        <v>8303</v>
      </c>
      <c r="B13024" s="127">
        <v>974423.85900000005</v>
      </c>
      <c r="C13024" s="127">
        <v>6462919.6780000003</v>
      </c>
      <c r="D13024" s="103" t="s">
        <v>167</v>
      </c>
      <c r="E13024" s="125">
        <v>768.06</v>
      </c>
      <c r="F13024" s="125">
        <v>0.98099999999999454</v>
      </c>
      <c r="G13024" s="103" t="s">
        <v>167</v>
      </c>
      <c r="H13024" s="119">
        <f t="shared" si="3587"/>
        <v>1.5109999999999946</v>
      </c>
      <c r="I13024" s="125" t="s">
        <v>8304</v>
      </c>
      <c r="J13024" s="125">
        <v>76514.62</v>
      </c>
      <c r="L13024" s="118">
        <v>0.43</v>
      </c>
    </row>
    <row r="13025" spans="1:12" x14ac:dyDescent="0.2">
      <c r="D13025" s="103"/>
      <c r="G13025" s="103"/>
    </row>
    <row r="13026" spans="1:12" x14ac:dyDescent="0.2">
      <c r="A13026" s="126">
        <v>4874</v>
      </c>
      <c r="B13026" s="127">
        <v>974438.18200000003</v>
      </c>
      <c r="C13026" s="127">
        <v>6462920.8760000002</v>
      </c>
      <c r="D13026" s="103" t="s">
        <v>167</v>
      </c>
      <c r="E13026" s="125">
        <v>768.45799999999997</v>
      </c>
      <c r="F13026" s="125">
        <v>0.77899999999999636</v>
      </c>
      <c r="G13026" s="103" t="s">
        <v>167</v>
      </c>
      <c r="H13026" s="119">
        <f t="shared" si="3586"/>
        <v>1.3089999999999964</v>
      </c>
      <c r="I13026" s="125" t="s">
        <v>8305</v>
      </c>
      <c r="J13026" s="125">
        <v>76529.009999999995</v>
      </c>
      <c r="L13026" s="118">
        <v>0.43</v>
      </c>
    </row>
    <row r="13027" spans="1:12" x14ac:dyDescent="0.2">
      <c r="D13027" s="103"/>
      <c r="G13027" s="103"/>
    </row>
    <row r="13028" spans="1:12" x14ac:dyDescent="0.2">
      <c r="A13028" s="126" t="s">
        <v>8306</v>
      </c>
      <c r="B13028" s="127">
        <v>974442.47499999998</v>
      </c>
      <c r="C13028" s="127">
        <v>6462921.2810000004</v>
      </c>
      <c r="D13028" s="103" t="s">
        <v>167</v>
      </c>
      <c r="E13028" s="125">
        <v>768.54399999999998</v>
      </c>
      <c r="F13028" s="125">
        <v>0.70499999999992724</v>
      </c>
      <c r="G13028" s="103" t="s">
        <v>167</v>
      </c>
      <c r="H13028" s="119">
        <f t="shared" si="3587"/>
        <v>1.2349999999999273</v>
      </c>
      <c r="I13028" s="125" t="s">
        <v>8307</v>
      </c>
      <c r="J13028" s="125">
        <v>76533.38</v>
      </c>
      <c r="L13028" s="118">
        <v>0.43</v>
      </c>
    </row>
    <row r="13029" spans="1:12" x14ac:dyDescent="0.2">
      <c r="D13029" s="103"/>
      <c r="G13029" s="103"/>
    </row>
    <row r="13030" spans="1:12" x14ac:dyDescent="0.2">
      <c r="A13030" s="126" t="s">
        <v>8308</v>
      </c>
      <c r="B13030" s="127">
        <v>974453.402</v>
      </c>
      <c r="C13030" s="127">
        <v>6462922.2010000004</v>
      </c>
      <c r="D13030" s="103" t="s">
        <v>167</v>
      </c>
      <c r="E13030" s="125">
        <v>768.83</v>
      </c>
      <c r="F13030" s="125">
        <v>0.79300000000000637</v>
      </c>
      <c r="G13030" s="103" t="s">
        <v>167</v>
      </c>
      <c r="H13030" s="119">
        <f t="shared" si="3586"/>
        <v>1.5930000000000064</v>
      </c>
      <c r="I13030" s="125" t="s">
        <v>8309</v>
      </c>
      <c r="J13030" s="125">
        <v>76544.350000000006</v>
      </c>
      <c r="L13030" s="118">
        <v>0.7</v>
      </c>
    </row>
    <row r="13031" spans="1:12" x14ac:dyDescent="0.2">
      <c r="D13031" s="103"/>
      <c r="G13031" s="103"/>
    </row>
    <row r="13032" spans="1:12" x14ac:dyDescent="0.2">
      <c r="A13032" s="126">
        <v>4875</v>
      </c>
      <c r="B13032" s="127">
        <v>974457.28899999999</v>
      </c>
      <c r="C13032" s="127">
        <v>6462922.6550000003</v>
      </c>
      <c r="D13032" s="103" t="s">
        <v>167</v>
      </c>
      <c r="E13032" s="125">
        <v>768.95100000000002</v>
      </c>
      <c r="F13032" s="125">
        <v>0.68000000000006366</v>
      </c>
      <c r="G13032" s="103" t="s">
        <v>167</v>
      </c>
      <c r="H13032" s="119">
        <f t="shared" si="3587"/>
        <v>1.4800000000000637</v>
      </c>
      <c r="I13032" s="125" t="s">
        <v>8310</v>
      </c>
      <c r="J13032" s="125">
        <v>76548.27</v>
      </c>
      <c r="L13032" s="118">
        <v>0.7</v>
      </c>
    </row>
    <row r="13033" spans="1:12" x14ac:dyDescent="0.2">
      <c r="D13033" s="103"/>
      <c r="G13033" s="103"/>
    </row>
    <row r="13034" spans="1:12" x14ac:dyDescent="0.2">
      <c r="A13034" s="126" t="s">
        <v>8311</v>
      </c>
      <c r="B13034" s="127">
        <v>974467.86899999995</v>
      </c>
      <c r="C13034" s="127">
        <v>6462923.6059999997</v>
      </c>
      <c r="D13034" s="103" t="s">
        <v>167</v>
      </c>
      <c r="E13034" s="125">
        <v>769.23099999999999</v>
      </c>
      <c r="F13034" s="125">
        <v>0.68700000000001182</v>
      </c>
      <c r="G13034" s="103" t="s">
        <v>167</v>
      </c>
      <c r="H13034" s="119">
        <f t="shared" si="3586"/>
        <v>1.4870000000000119</v>
      </c>
      <c r="I13034" s="125" t="s">
        <v>8312</v>
      </c>
      <c r="J13034" s="125">
        <v>76558.899999999994</v>
      </c>
      <c r="L13034" s="118">
        <v>0.7</v>
      </c>
    </row>
    <row r="13035" spans="1:12" x14ac:dyDescent="0.2">
      <c r="D13035" s="103"/>
      <c r="G13035" s="103"/>
    </row>
    <row r="13036" spans="1:12" x14ac:dyDescent="0.2">
      <c r="A13036" s="126">
        <v>4876</v>
      </c>
      <c r="B13036" s="127">
        <v>974476.72</v>
      </c>
      <c r="C13036" s="127">
        <v>6462926.1720000003</v>
      </c>
      <c r="D13036" s="103" t="s">
        <v>167</v>
      </c>
      <c r="E13036" s="125">
        <v>769.43600000000004</v>
      </c>
      <c r="F13036" s="125">
        <v>0.93200000000001637</v>
      </c>
      <c r="G13036" s="103" t="s">
        <v>167</v>
      </c>
      <c r="H13036" s="119">
        <f t="shared" si="3587"/>
        <v>1.4620000000000164</v>
      </c>
      <c r="I13036" s="125" t="s">
        <v>8313</v>
      </c>
      <c r="J13036" s="125">
        <v>76568.17</v>
      </c>
      <c r="L13036" s="118">
        <v>0.43</v>
      </c>
    </row>
    <row r="13037" spans="1:12" x14ac:dyDescent="0.2">
      <c r="D13037" s="103"/>
      <c r="G13037" s="103"/>
    </row>
    <row r="13038" spans="1:12" x14ac:dyDescent="0.2">
      <c r="A13038" s="126" t="s">
        <v>8314</v>
      </c>
      <c r="B13038" s="127">
        <v>974480.15</v>
      </c>
      <c r="C13038" s="127">
        <v>6462927.807</v>
      </c>
      <c r="D13038" s="103" t="s">
        <v>167</v>
      </c>
      <c r="E13038" s="125">
        <v>769.50599999999997</v>
      </c>
      <c r="F13038" s="125">
        <v>0.85199999999997544</v>
      </c>
      <c r="G13038" s="103" t="s">
        <v>167</v>
      </c>
      <c r="H13038" s="119">
        <f t="shared" si="3586"/>
        <v>1.3819999999999755</v>
      </c>
      <c r="I13038" s="125" t="s">
        <v>8315</v>
      </c>
      <c r="J13038" s="125">
        <v>76571.91</v>
      </c>
      <c r="L13038" s="118">
        <v>0.43</v>
      </c>
    </row>
    <row r="13039" spans="1:12" x14ac:dyDescent="0.2">
      <c r="D13039" s="103"/>
      <c r="G13039" s="103"/>
    </row>
    <row r="13040" spans="1:12" x14ac:dyDescent="0.2">
      <c r="A13040" s="126" t="s">
        <v>8316</v>
      </c>
      <c r="B13040" s="127">
        <v>974483.34600000002</v>
      </c>
      <c r="C13040" s="127">
        <v>6462929.4460000005</v>
      </c>
      <c r="D13040" s="103" t="s">
        <v>167</v>
      </c>
      <c r="E13040" s="125">
        <v>769.56899999999996</v>
      </c>
      <c r="F13040" s="125">
        <v>0.89599999999995816</v>
      </c>
      <c r="G13040" s="103" t="s">
        <v>167</v>
      </c>
      <c r="H13040" s="119">
        <f t="shared" si="3587"/>
        <v>1.4259999999999582</v>
      </c>
      <c r="I13040" s="125" t="s">
        <v>8317</v>
      </c>
      <c r="J13040" s="125">
        <v>76575.5</v>
      </c>
      <c r="L13040" s="118">
        <v>0.43</v>
      </c>
    </row>
    <row r="13041" spans="1:12" x14ac:dyDescent="0.2">
      <c r="D13041" s="103"/>
      <c r="G13041" s="103"/>
    </row>
    <row r="13042" spans="1:12" x14ac:dyDescent="0.2">
      <c r="A13042" s="126" t="s">
        <v>8318</v>
      </c>
      <c r="B13042" s="127">
        <v>974488.39199999999</v>
      </c>
      <c r="C13042" s="127">
        <v>6462931.5970000001</v>
      </c>
      <c r="D13042" s="103" t="s">
        <v>167</v>
      </c>
      <c r="E13042" s="125">
        <v>769.67600000000004</v>
      </c>
      <c r="F13042" s="125">
        <v>0.88400000000001455</v>
      </c>
      <c r="G13042" s="103" t="s">
        <v>167</v>
      </c>
      <c r="H13042" s="119">
        <f t="shared" si="3586"/>
        <v>1.4140000000000146</v>
      </c>
      <c r="I13042" s="125" t="s">
        <v>8319</v>
      </c>
      <c r="J13042" s="125">
        <v>76581</v>
      </c>
      <c r="L13042" s="118">
        <v>0.43</v>
      </c>
    </row>
    <row r="13043" spans="1:12" x14ac:dyDescent="0.2">
      <c r="D13043" s="103"/>
      <c r="G13043" s="103"/>
    </row>
    <row r="13044" spans="1:12" x14ac:dyDescent="0.2">
      <c r="A13044" s="126">
        <v>4877</v>
      </c>
      <c r="B13044" s="127">
        <v>974492.91099999996</v>
      </c>
      <c r="C13044" s="127">
        <v>6462932.5350000001</v>
      </c>
      <c r="D13044" s="103" t="s">
        <v>167</v>
      </c>
      <c r="E13044" s="125">
        <v>769.83399999999995</v>
      </c>
      <c r="F13044" s="125">
        <v>0.90599999999994907</v>
      </c>
      <c r="G13044" s="103" t="s">
        <v>167</v>
      </c>
      <c r="H13044" s="119">
        <f t="shared" si="3587"/>
        <v>1.4359999999999491</v>
      </c>
      <c r="I13044" s="125" t="s">
        <v>8320</v>
      </c>
      <c r="J13044" s="125">
        <v>76585.62</v>
      </c>
      <c r="L13044" s="118">
        <v>0.43</v>
      </c>
    </row>
    <row r="13045" spans="1:12" x14ac:dyDescent="0.2">
      <c r="D13045" s="103"/>
      <c r="G13045" s="103"/>
    </row>
    <row r="13046" spans="1:12" x14ac:dyDescent="0.2">
      <c r="A13046" s="126" t="s">
        <v>8321</v>
      </c>
      <c r="B13046" s="127">
        <v>974503.46499999997</v>
      </c>
      <c r="C13046" s="127">
        <v>6462933.8899999997</v>
      </c>
      <c r="D13046" s="103" t="s">
        <v>167</v>
      </c>
      <c r="E13046" s="125">
        <v>770.11800000000005</v>
      </c>
      <c r="F13046" s="125">
        <v>0.65200000000004366</v>
      </c>
      <c r="G13046" s="103" t="s">
        <v>167</v>
      </c>
      <c r="H13046" s="119">
        <f t="shared" si="3586"/>
        <v>1.4520000000000437</v>
      </c>
      <c r="I13046" s="125" t="s">
        <v>8322</v>
      </c>
      <c r="J13046" s="125">
        <v>76596.28</v>
      </c>
      <c r="L13046" s="118">
        <v>0.7</v>
      </c>
    </row>
    <row r="13047" spans="1:12" x14ac:dyDescent="0.2">
      <c r="D13047" s="103"/>
      <c r="G13047" s="103"/>
    </row>
    <row r="13048" spans="1:12" x14ac:dyDescent="0.2">
      <c r="A13048" s="126">
        <v>4878</v>
      </c>
      <c r="B13048" s="127">
        <v>974517.58799999999</v>
      </c>
      <c r="C13048" s="127">
        <v>6462934.5360000003</v>
      </c>
      <c r="D13048" s="103" t="s">
        <v>167</v>
      </c>
      <c r="E13048" s="125">
        <v>770.53300000000002</v>
      </c>
      <c r="F13048" s="125">
        <v>0.65300000000002001</v>
      </c>
      <c r="G13048" s="103" t="s">
        <v>167</v>
      </c>
      <c r="H13048" s="119">
        <f t="shared" si="3587"/>
        <v>1.4530000000000201</v>
      </c>
      <c r="I13048" s="125" t="s">
        <v>8323</v>
      </c>
      <c r="J13048" s="125">
        <v>76610.42</v>
      </c>
      <c r="L13048" s="118">
        <v>0.7</v>
      </c>
    </row>
    <row r="13049" spans="1:12" x14ac:dyDescent="0.2">
      <c r="D13049" s="103"/>
      <c r="G13049" s="103"/>
    </row>
    <row r="13050" spans="1:12" x14ac:dyDescent="0.2">
      <c r="A13050" s="126" t="s">
        <v>8324</v>
      </c>
      <c r="B13050" s="127">
        <v>974529.29200000002</v>
      </c>
      <c r="C13050" s="127">
        <v>6462935.4869999997</v>
      </c>
      <c r="D13050" s="103" t="s">
        <v>167</v>
      </c>
      <c r="E13050" s="125">
        <v>770.88800000000003</v>
      </c>
      <c r="F13050" s="125">
        <v>0.71699999999998454</v>
      </c>
      <c r="G13050" s="103" t="s">
        <v>167</v>
      </c>
      <c r="H13050" s="119">
        <f t="shared" si="3586"/>
        <v>1.5169999999999846</v>
      </c>
      <c r="I13050" s="125" t="s">
        <v>8325</v>
      </c>
      <c r="J13050" s="125">
        <v>76622.23</v>
      </c>
      <c r="L13050" s="118">
        <v>0.7</v>
      </c>
    </row>
    <row r="13051" spans="1:12" x14ac:dyDescent="0.2">
      <c r="D13051" s="103"/>
      <c r="G13051" s="103"/>
    </row>
    <row r="13052" spans="1:12" x14ac:dyDescent="0.2">
      <c r="A13052" s="126">
        <v>4879</v>
      </c>
      <c r="B13052" s="127">
        <v>974536.87100000004</v>
      </c>
      <c r="C13052" s="127">
        <v>6462935.926</v>
      </c>
      <c r="D13052" s="103" t="s">
        <v>167</v>
      </c>
      <c r="E13052" s="125">
        <v>771.09</v>
      </c>
      <c r="F13052" s="125">
        <v>0.68600000000003547</v>
      </c>
      <c r="G13052" s="103" t="s">
        <v>167</v>
      </c>
      <c r="H13052" s="119">
        <f t="shared" si="3587"/>
        <v>1.4860000000000355</v>
      </c>
      <c r="I13052" s="125" t="s">
        <v>8326</v>
      </c>
      <c r="J13052" s="125">
        <v>76629.759999999995</v>
      </c>
      <c r="L13052" s="118">
        <v>0.7</v>
      </c>
    </row>
    <row r="13053" spans="1:12" x14ac:dyDescent="0.2">
      <c r="D13053" s="103"/>
      <c r="G13053" s="103"/>
    </row>
    <row r="13054" spans="1:12" x14ac:dyDescent="0.2">
      <c r="A13054" s="126">
        <v>4880</v>
      </c>
      <c r="B13054" s="127">
        <v>974556.86499999999</v>
      </c>
      <c r="C13054" s="127">
        <v>6462937.3700000001</v>
      </c>
      <c r="D13054" s="103" t="s">
        <v>167</v>
      </c>
      <c r="E13054" s="125">
        <v>771.56299999999999</v>
      </c>
      <c r="F13054" s="125">
        <v>0.58000000000004093</v>
      </c>
      <c r="G13054" s="103" t="s">
        <v>167</v>
      </c>
      <c r="H13054" s="119">
        <f t="shared" si="3586"/>
        <v>1.380000000000041</v>
      </c>
      <c r="I13054" s="125" t="s">
        <v>8327</v>
      </c>
      <c r="J13054" s="125">
        <v>76649.820000000007</v>
      </c>
      <c r="L13054" s="118">
        <v>0.7</v>
      </c>
    </row>
    <row r="13055" spans="1:12" x14ac:dyDescent="0.2">
      <c r="D13055" s="103"/>
      <c r="G13055" s="103"/>
    </row>
    <row r="13056" spans="1:12" x14ac:dyDescent="0.2">
      <c r="A13056" s="126" t="s">
        <v>8328</v>
      </c>
      <c r="B13056" s="127">
        <v>974568.23899999994</v>
      </c>
      <c r="C13056" s="127">
        <v>6462939.7589999996</v>
      </c>
      <c r="D13056" s="103" t="s">
        <v>167</v>
      </c>
      <c r="E13056" s="125">
        <v>771.85699999999997</v>
      </c>
      <c r="F13056" s="125">
        <v>0.57600000000002183</v>
      </c>
      <c r="G13056" s="103" t="s">
        <v>167</v>
      </c>
      <c r="H13056" s="119">
        <f t="shared" si="3587"/>
        <v>1.5760000000000218</v>
      </c>
      <c r="I13056" s="125" t="s">
        <v>8329</v>
      </c>
      <c r="J13056" s="125">
        <v>76661.52</v>
      </c>
      <c r="L13056" s="118">
        <v>0.9</v>
      </c>
    </row>
    <row r="13057" spans="1:12" x14ac:dyDescent="0.2">
      <c r="D13057" s="103"/>
      <c r="G13057" s="103"/>
    </row>
    <row r="13058" spans="1:12" ht="15" x14ac:dyDescent="0.25">
      <c r="A13058" s="126">
        <v>4881</v>
      </c>
      <c r="B13058" s="127">
        <v>974577.24300000002</v>
      </c>
      <c r="C13058" s="127">
        <v>6462942.8459999999</v>
      </c>
      <c r="D13058" s="103" t="s">
        <v>167</v>
      </c>
      <c r="E13058" s="125">
        <v>773.33399999999995</v>
      </c>
      <c r="F13058" s="125">
        <v>2.1989999999999554</v>
      </c>
      <c r="G13058" s="103" t="s">
        <v>167</v>
      </c>
      <c r="H13058" s="119">
        <f t="shared" ref="H13058:H13118" si="3588">F13058+L13058+0.1</f>
        <v>2.7289999999999557</v>
      </c>
      <c r="I13058" s="125" t="s">
        <v>8330</v>
      </c>
      <c r="J13058" s="125">
        <v>76671.039999999994</v>
      </c>
      <c r="K13058" s="129" t="s">
        <v>8341</v>
      </c>
      <c r="L13058" s="118">
        <v>0.43</v>
      </c>
    </row>
    <row r="13059" spans="1:12" x14ac:dyDescent="0.2">
      <c r="D13059" s="103"/>
      <c r="G13059" s="103"/>
    </row>
    <row r="13060" spans="1:12" x14ac:dyDescent="0.2">
      <c r="A13060" s="126" t="s">
        <v>8331</v>
      </c>
      <c r="B13060" s="127">
        <v>974580.42299999995</v>
      </c>
      <c r="C13060" s="127">
        <v>6462945.023</v>
      </c>
      <c r="D13060" s="103" t="s">
        <v>167</v>
      </c>
      <c r="E13060" s="125">
        <v>773.5</v>
      </c>
      <c r="F13060" s="125">
        <v>2.2469999999999573</v>
      </c>
      <c r="G13060" s="103" t="s">
        <v>167</v>
      </c>
      <c r="H13060" s="119">
        <f t="shared" si="3587"/>
        <v>2.7769999999999575</v>
      </c>
      <c r="I13060" s="125" t="s">
        <v>8332</v>
      </c>
      <c r="J13060" s="125">
        <v>76674.91</v>
      </c>
      <c r="L13060" s="118">
        <v>0.43</v>
      </c>
    </row>
    <row r="13061" spans="1:12" x14ac:dyDescent="0.2">
      <c r="D13061" s="103"/>
      <c r="G13061" s="103"/>
    </row>
    <row r="13062" spans="1:12" x14ac:dyDescent="0.2">
      <c r="A13062" s="126" t="s">
        <v>8333</v>
      </c>
      <c r="B13062" s="127">
        <v>974584.84</v>
      </c>
      <c r="C13062" s="127">
        <v>6462948.2850000001</v>
      </c>
      <c r="D13062" s="103" t="s">
        <v>167</v>
      </c>
      <c r="E13062" s="125">
        <v>774.03899999999999</v>
      </c>
      <c r="F13062" s="125">
        <v>2.6269999999999527</v>
      </c>
      <c r="G13062" s="103" t="s">
        <v>167</v>
      </c>
      <c r="H13062" s="119">
        <f t="shared" si="3588"/>
        <v>3.156999999999953</v>
      </c>
      <c r="I13062" s="125" t="s">
        <v>8334</v>
      </c>
      <c r="J13062" s="125">
        <v>76722.399999999994</v>
      </c>
      <c r="L13062" s="118">
        <v>0.43</v>
      </c>
    </row>
    <row r="13063" spans="1:12" x14ac:dyDescent="0.2">
      <c r="D13063" s="103"/>
      <c r="G13063" s="103"/>
    </row>
    <row r="13064" spans="1:12" x14ac:dyDescent="0.2">
      <c r="A13064" s="126">
        <v>4882</v>
      </c>
      <c r="B13064" s="127">
        <v>974589.33900000004</v>
      </c>
      <c r="C13064" s="127">
        <v>6462951.2470000004</v>
      </c>
      <c r="D13064" s="103" t="s">
        <v>167</v>
      </c>
      <c r="E13064" s="125">
        <v>774.53200000000004</v>
      </c>
      <c r="F13064" s="125">
        <v>3.0360000000000582</v>
      </c>
      <c r="G13064" s="103" t="s">
        <v>167</v>
      </c>
      <c r="H13064" s="119">
        <f t="shared" si="3587"/>
        <v>3.5660000000000585</v>
      </c>
      <c r="I13064" s="125" t="s">
        <v>8335</v>
      </c>
      <c r="J13064" s="125">
        <v>76727.8</v>
      </c>
      <c r="L13064" s="118">
        <v>0.43</v>
      </c>
    </row>
    <row r="13065" spans="1:12" x14ac:dyDescent="0.2">
      <c r="D13065" s="103"/>
      <c r="G13065" s="103"/>
    </row>
    <row r="13066" spans="1:12" x14ac:dyDescent="0.2">
      <c r="A13066" s="126" t="s">
        <v>8336</v>
      </c>
      <c r="B13066" s="127">
        <v>974594.37199999997</v>
      </c>
      <c r="C13066" s="127">
        <v>6462953.0029999996</v>
      </c>
      <c r="D13066" s="103" t="s">
        <v>167</v>
      </c>
      <c r="E13066" s="125">
        <v>774.726</v>
      </c>
      <c r="F13066" s="125">
        <v>3.1299999999999955</v>
      </c>
      <c r="G13066" s="103" t="s">
        <v>167</v>
      </c>
      <c r="H13066" s="119">
        <f t="shared" si="3588"/>
        <v>3.6599999999999957</v>
      </c>
      <c r="I13066" s="125" t="s">
        <v>8337</v>
      </c>
      <c r="J13066" s="125">
        <v>76733.2</v>
      </c>
      <c r="L13066" s="118">
        <v>0.43</v>
      </c>
    </row>
    <row r="13067" spans="1:12" x14ac:dyDescent="0.2">
      <c r="D13067" s="103"/>
      <c r="G13067" s="103"/>
    </row>
    <row r="13068" spans="1:12" x14ac:dyDescent="0.2">
      <c r="A13068" s="126" t="s">
        <v>8338</v>
      </c>
      <c r="B13068" s="127">
        <v>974598.03500000003</v>
      </c>
      <c r="C13068" s="127">
        <v>6462953.5810000002</v>
      </c>
      <c r="D13068" s="103" t="s">
        <v>167</v>
      </c>
      <c r="E13068" s="125">
        <v>774.81600000000003</v>
      </c>
      <c r="F13068" s="125">
        <v>3.0520000000000209</v>
      </c>
      <c r="G13068" s="103" t="s">
        <v>167</v>
      </c>
      <c r="H13068" s="119">
        <f t="shared" si="3587"/>
        <v>3.5820000000000212</v>
      </c>
      <c r="I13068" s="125" t="s">
        <v>8339</v>
      </c>
      <c r="J13068" s="125">
        <v>76736.86</v>
      </c>
      <c r="L13068" s="118">
        <v>0.43</v>
      </c>
    </row>
    <row r="13069" spans="1:12" x14ac:dyDescent="0.2">
      <c r="D13069" s="103"/>
      <c r="G13069" s="103"/>
    </row>
    <row r="13070" spans="1:12" x14ac:dyDescent="0.2">
      <c r="A13070" s="126">
        <v>4883</v>
      </c>
      <c r="B13070" s="127">
        <v>974599.67200000002</v>
      </c>
      <c r="C13070" s="127">
        <v>6462953.8229999999</v>
      </c>
      <c r="D13070" s="103" t="s">
        <v>167</v>
      </c>
      <c r="E13070" s="125">
        <v>774.84900000000005</v>
      </c>
      <c r="F13070" s="125">
        <v>2.95900000000006</v>
      </c>
      <c r="G13070" s="103" t="s">
        <v>167</v>
      </c>
      <c r="H13070" s="119">
        <f t="shared" si="3588"/>
        <v>3.4890000000000603</v>
      </c>
      <c r="I13070" s="125" t="s">
        <v>8340</v>
      </c>
      <c r="J13070" s="125">
        <v>76738.52</v>
      </c>
      <c r="L13070" s="118">
        <v>0.43</v>
      </c>
    </row>
    <row r="13071" spans="1:12" x14ac:dyDescent="0.2">
      <c r="D13071" s="103"/>
      <c r="G13071" s="103"/>
    </row>
    <row r="13072" spans="1:12" x14ac:dyDescent="0.2">
      <c r="A13072" s="126">
        <v>4900</v>
      </c>
      <c r="B13072" s="127">
        <v>974612.53700000001</v>
      </c>
      <c r="C13072" s="127">
        <v>6462955.409</v>
      </c>
      <c r="D13072" s="103" t="s">
        <v>167</v>
      </c>
      <c r="E13072" s="125">
        <v>775.178</v>
      </c>
      <c r="F13072" s="125">
        <v>3.1649999999999636</v>
      </c>
      <c r="G13072" s="103" t="s">
        <v>167</v>
      </c>
      <c r="H13072" s="119">
        <f t="shared" si="3587"/>
        <v>3.6949999999999639</v>
      </c>
      <c r="I13072" s="125" t="s">
        <v>8342</v>
      </c>
      <c r="J13072" s="125">
        <v>76751.48</v>
      </c>
      <c r="L13072" s="118">
        <v>0.43</v>
      </c>
    </row>
    <row r="13073" spans="1:12" x14ac:dyDescent="0.2">
      <c r="D13073" s="103"/>
      <c r="G13073" s="103"/>
    </row>
    <row r="13074" spans="1:12" x14ac:dyDescent="0.2">
      <c r="A13074" s="126" t="s">
        <v>8343</v>
      </c>
      <c r="B13074" s="127">
        <v>974615.98</v>
      </c>
      <c r="C13074" s="127">
        <v>6462955.8360000001</v>
      </c>
      <c r="D13074" s="103" t="s">
        <v>167</v>
      </c>
      <c r="E13074" s="125">
        <v>775.23599999999999</v>
      </c>
      <c r="F13074" s="125">
        <v>3.3930000000000291</v>
      </c>
      <c r="G13074" s="103" t="s">
        <v>167</v>
      </c>
      <c r="H13074" s="119">
        <f t="shared" si="3588"/>
        <v>3.9230000000000294</v>
      </c>
      <c r="I13074" s="125" t="s">
        <v>8344</v>
      </c>
      <c r="J13074" s="125">
        <v>76754.960000000006</v>
      </c>
      <c r="L13074" s="118">
        <v>0.43</v>
      </c>
    </row>
    <row r="13075" spans="1:12" x14ac:dyDescent="0.2">
      <c r="D13075" s="103"/>
      <c r="G13075" s="103"/>
    </row>
    <row r="13076" spans="1:12" x14ac:dyDescent="0.2">
      <c r="A13076" s="126" t="s">
        <v>8345</v>
      </c>
      <c r="B13076" s="127">
        <v>974620.59699999995</v>
      </c>
      <c r="C13076" s="127">
        <v>6462955.1730000004</v>
      </c>
      <c r="D13076" s="103" t="s">
        <v>167</v>
      </c>
      <c r="E13076" s="125">
        <v>775.27</v>
      </c>
      <c r="F13076" s="125">
        <v>3.2419999999999618</v>
      </c>
      <c r="G13076" s="103" t="s">
        <v>167</v>
      </c>
      <c r="H13076" s="119">
        <f t="shared" ref="H13076:H13136" si="3589">F13076+L13076+0.1</f>
        <v>3.771999999999962</v>
      </c>
      <c r="I13076" s="125" t="s">
        <v>8346</v>
      </c>
      <c r="J13076" s="125">
        <v>76759.649999999994</v>
      </c>
      <c r="L13076" s="118">
        <v>0.43</v>
      </c>
    </row>
    <row r="13077" spans="1:12" x14ac:dyDescent="0.2">
      <c r="D13077" s="103"/>
      <c r="G13077" s="103"/>
    </row>
    <row r="13078" spans="1:12" x14ac:dyDescent="0.2">
      <c r="A13078" s="126" t="s">
        <v>8347</v>
      </c>
      <c r="B13078" s="127">
        <v>974624.51399999997</v>
      </c>
      <c r="C13078" s="127">
        <v>6462953.3770000003</v>
      </c>
      <c r="D13078" s="103" t="s">
        <v>167</v>
      </c>
      <c r="E13078" s="125">
        <v>775.28599999999994</v>
      </c>
      <c r="F13078" s="125">
        <v>3.20799999999997</v>
      </c>
      <c r="G13078" s="103" t="s">
        <v>167</v>
      </c>
      <c r="H13078" s="119">
        <f t="shared" si="3588"/>
        <v>3.7379999999999702</v>
      </c>
      <c r="I13078" s="125" t="s">
        <v>8348</v>
      </c>
      <c r="J13078" s="125">
        <v>76763.97</v>
      </c>
      <c r="L13078" s="118">
        <v>0.43</v>
      </c>
    </row>
    <row r="13079" spans="1:12" x14ac:dyDescent="0.2">
      <c r="D13079" s="103"/>
      <c r="G13079" s="103"/>
    </row>
    <row r="13080" spans="1:12" x14ac:dyDescent="0.2">
      <c r="A13080" s="126" t="s">
        <v>8349</v>
      </c>
      <c r="B13080" s="127">
        <v>974628.82299999997</v>
      </c>
      <c r="C13080" s="127">
        <v>6462950.5719999997</v>
      </c>
      <c r="D13080" s="103" t="s">
        <v>167</v>
      </c>
      <c r="E13080" s="125">
        <v>775.16700000000003</v>
      </c>
      <c r="F13080" s="125">
        <v>2.9470000000000027</v>
      </c>
      <c r="G13080" s="103" t="s">
        <v>167</v>
      </c>
      <c r="H13080" s="119">
        <f t="shared" si="3589"/>
        <v>3.477000000000003</v>
      </c>
      <c r="I13080" s="125" t="s">
        <v>8350</v>
      </c>
      <c r="J13080" s="125">
        <v>76769.119999999995</v>
      </c>
      <c r="L13080" s="118">
        <v>0.43</v>
      </c>
    </row>
    <row r="13081" spans="1:12" x14ac:dyDescent="0.2">
      <c r="D13081" s="103"/>
      <c r="G13081" s="103"/>
    </row>
    <row r="13082" spans="1:12" x14ac:dyDescent="0.2">
      <c r="A13082" s="126">
        <v>4901</v>
      </c>
      <c r="B13082" s="127">
        <v>974631.50800000003</v>
      </c>
      <c r="C13082" s="127">
        <v>6462948.3430000003</v>
      </c>
      <c r="D13082" s="103" t="s">
        <v>167</v>
      </c>
      <c r="E13082" s="125">
        <v>774.72799999999995</v>
      </c>
      <c r="F13082" s="125">
        <v>2.4109999999999445</v>
      </c>
      <c r="G13082" s="103" t="s">
        <v>167</v>
      </c>
      <c r="H13082" s="119">
        <f t="shared" si="3588"/>
        <v>2.9409999999999448</v>
      </c>
      <c r="I13082" s="125" t="s">
        <v>8351</v>
      </c>
      <c r="J13082" s="125">
        <v>76772.61</v>
      </c>
      <c r="L13082" s="118">
        <v>0.43</v>
      </c>
    </row>
    <row r="13083" spans="1:12" x14ac:dyDescent="0.2">
      <c r="D13083" s="103"/>
      <c r="G13083" s="103"/>
    </row>
    <row r="13084" spans="1:12" x14ac:dyDescent="0.2">
      <c r="A13084" s="126" t="s">
        <v>8352</v>
      </c>
      <c r="B13084" s="127">
        <v>974635.304</v>
      </c>
      <c r="C13084" s="127">
        <v>6462945.9720000001</v>
      </c>
      <c r="D13084" s="103" t="s">
        <v>167</v>
      </c>
      <c r="E13084" s="125">
        <v>773.91099999999994</v>
      </c>
      <c r="F13084" s="125">
        <v>1.3729999999999336</v>
      </c>
      <c r="G13084" s="103" t="s">
        <v>167</v>
      </c>
      <c r="H13084" s="119">
        <f t="shared" si="3589"/>
        <v>1.9029999999999336</v>
      </c>
      <c r="I13084" s="125" t="s">
        <v>8353</v>
      </c>
      <c r="J13084" s="125">
        <v>76777.09</v>
      </c>
      <c r="L13084" s="118">
        <v>0.43</v>
      </c>
    </row>
    <row r="13085" spans="1:12" x14ac:dyDescent="0.2">
      <c r="D13085" s="103"/>
      <c r="G13085" s="103"/>
    </row>
    <row r="13086" spans="1:12" x14ac:dyDescent="0.2">
      <c r="A13086" s="126" t="s">
        <v>8354</v>
      </c>
      <c r="B13086" s="127">
        <v>974638.505</v>
      </c>
      <c r="C13086" s="127">
        <v>6462944.2139999997</v>
      </c>
      <c r="D13086" s="103" t="s">
        <v>167</v>
      </c>
      <c r="E13086" s="125">
        <v>773.94799999999998</v>
      </c>
      <c r="F13086" s="125">
        <v>0.92899999999997362</v>
      </c>
      <c r="G13086" s="103" t="s">
        <v>167</v>
      </c>
      <c r="H13086" s="119">
        <f t="shared" si="3588"/>
        <v>1.4589999999999737</v>
      </c>
      <c r="I13086" s="125" t="s">
        <v>8355</v>
      </c>
      <c r="J13086" s="125">
        <v>76780.78</v>
      </c>
      <c r="L13086" s="118">
        <v>0.43</v>
      </c>
    </row>
    <row r="13087" spans="1:12" x14ac:dyDescent="0.2">
      <c r="D13087" s="103"/>
      <c r="G13087" s="103"/>
    </row>
    <row r="13088" spans="1:12" x14ac:dyDescent="0.2">
      <c r="A13088" s="126" t="s">
        <v>8356</v>
      </c>
      <c r="B13088" s="127">
        <v>974643.36499999999</v>
      </c>
      <c r="C13088" s="127">
        <v>6462942.4950000001</v>
      </c>
      <c r="D13088" s="103" t="s">
        <v>167</v>
      </c>
      <c r="E13088" s="125">
        <v>773.91499999999996</v>
      </c>
      <c r="F13088" s="125">
        <v>0.79099999999993997</v>
      </c>
      <c r="G13088" s="103" t="s">
        <v>167</v>
      </c>
      <c r="H13088" s="119">
        <f t="shared" si="3589"/>
        <v>1.32099999999994</v>
      </c>
      <c r="I13088" s="125" t="s">
        <v>8357</v>
      </c>
      <c r="J13088" s="125">
        <v>76785.929999999993</v>
      </c>
      <c r="L13088" s="118">
        <v>0.43</v>
      </c>
    </row>
    <row r="13089" spans="1:12" x14ac:dyDescent="0.2">
      <c r="D13089" s="103"/>
      <c r="G13089" s="103"/>
    </row>
    <row r="13090" spans="1:12" x14ac:dyDescent="0.2">
      <c r="A13090" s="126">
        <v>4902</v>
      </c>
      <c r="B13090" s="127">
        <v>974650.326</v>
      </c>
      <c r="C13090" s="127">
        <v>6462942.1799999997</v>
      </c>
      <c r="D13090" s="103" t="s">
        <v>167</v>
      </c>
      <c r="E13090" s="125">
        <v>774.14099999999996</v>
      </c>
      <c r="F13090" s="125">
        <v>0.82299999999997908</v>
      </c>
      <c r="G13090" s="103" t="s">
        <v>167</v>
      </c>
      <c r="H13090" s="119">
        <f t="shared" si="3588"/>
        <v>1.3529999999999791</v>
      </c>
      <c r="I13090" s="125" t="s">
        <v>8358</v>
      </c>
      <c r="J13090" s="125">
        <v>76792.89</v>
      </c>
      <c r="L13090" s="118">
        <v>0.43</v>
      </c>
    </row>
    <row r="13091" spans="1:12" x14ac:dyDescent="0.2">
      <c r="D13091" s="103"/>
      <c r="G13091" s="103"/>
    </row>
    <row r="13092" spans="1:12" x14ac:dyDescent="0.2">
      <c r="A13092" s="126" t="s">
        <v>8359</v>
      </c>
      <c r="B13092" s="127">
        <v>974655.88699999999</v>
      </c>
      <c r="C13092" s="127">
        <v>6462942.0630000001</v>
      </c>
      <c r="D13092" s="103" t="s">
        <v>167</v>
      </c>
      <c r="E13092" s="125">
        <v>774.31500000000005</v>
      </c>
      <c r="F13092" s="125">
        <v>0.8930000000000291</v>
      </c>
      <c r="G13092" s="103" t="s">
        <v>167</v>
      </c>
      <c r="H13092" s="119">
        <f t="shared" si="3589"/>
        <v>1.4230000000000291</v>
      </c>
      <c r="I13092" s="125" t="s">
        <v>8360</v>
      </c>
      <c r="J13092" s="125">
        <v>76798.44</v>
      </c>
      <c r="L13092" s="118">
        <v>0.43</v>
      </c>
    </row>
    <row r="13093" spans="1:12" x14ac:dyDescent="0.2">
      <c r="D13093" s="103"/>
      <c r="G13093" s="103"/>
    </row>
    <row r="13094" spans="1:12" x14ac:dyDescent="0.2">
      <c r="A13094" s="126">
        <v>4903</v>
      </c>
      <c r="B13094" s="127">
        <v>974669.4</v>
      </c>
      <c r="C13094" s="127">
        <v>6462943.9970000004</v>
      </c>
      <c r="D13094" s="103" t="s">
        <v>167</v>
      </c>
      <c r="E13094" s="125">
        <v>774.66300000000001</v>
      </c>
      <c r="F13094" s="125">
        <v>0.79399999999998272</v>
      </c>
      <c r="G13094" s="103" t="s">
        <v>167</v>
      </c>
      <c r="H13094" s="119">
        <f t="shared" si="3588"/>
        <v>1.5939999999999828</v>
      </c>
      <c r="I13094" s="125" t="s">
        <v>8361</v>
      </c>
      <c r="J13094" s="125">
        <v>76812.08</v>
      </c>
      <c r="L13094" s="118">
        <v>0.7</v>
      </c>
    </row>
    <row r="13095" spans="1:12" x14ac:dyDescent="0.2">
      <c r="D13095" s="103"/>
      <c r="G13095" s="103"/>
    </row>
    <row r="13096" spans="1:12" x14ac:dyDescent="0.2">
      <c r="A13096" s="126">
        <v>4904</v>
      </c>
      <c r="B13096" s="127">
        <v>974689.1</v>
      </c>
      <c r="C13096" s="127">
        <v>6462946.54</v>
      </c>
      <c r="D13096" s="103" t="s">
        <v>167</v>
      </c>
      <c r="E13096" s="125">
        <v>775.38900000000001</v>
      </c>
      <c r="F13096" s="125">
        <v>0.81899999999995998</v>
      </c>
      <c r="G13096" s="103" t="s">
        <v>167</v>
      </c>
      <c r="H13096" s="119">
        <f t="shared" si="3589"/>
        <v>1.61899999999996</v>
      </c>
      <c r="I13096" s="125" t="s">
        <v>8362</v>
      </c>
      <c r="J13096" s="125">
        <v>76831.95</v>
      </c>
      <c r="L13096" s="118">
        <v>0.7</v>
      </c>
    </row>
    <row r="13097" spans="1:12" x14ac:dyDescent="0.2">
      <c r="D13097" s="103"/>
      <c r="G13097" s="103"/>
    </row>
    <row r="13098" spans="1:12" x14ac:dyDescent="0.2">
      <c r="A13098" s="126" t="s">
        <v>8363</v>
      </c>
      <c r="B13098" s="127">
        <v>974695.29200000002</v>
      </c>
      <c r="C13098" s="127">
        <v>6462947.3360000001</v>
      </c>
      <c r="D13098" s="103" t="s">
        <v>167</v>
      </c>
      <c r="E13098" s="125">
        <v>775.62099999999998</v>
      </c>
      <c r="F13098" s="125">
        <v>1.0810000000000173</v>
      </c>
      <c r="G13098" s="103" t="s">
        <v>167</v>
      </c>
      <c r="H13098" s="119">
        <f t="shared" si="3588"/>
        <v>1.6110000000000173</v>
      </c>
      <c r="I13098" s="125" t="s">
        <v>8364</v>
      </c>
      <c r="J13098" s="125">
        <v>76838.2</v>
      </c>
      <c r="L13098" s="118">
        <v>0.43</v>
      </c>
    </row>
    <row r="13099" spans="1:12" x14ac:dyDescent="0.2">
      <c r="D13099" s="103"/>
      <c r="G13099" s="103"/>
    </row>
    <row r="13100" spans="1:12" x14ac:dyDescent="0.2">
      <c r="A13100" s="126" t="s">
        <v>8365</v>
      </c>
      <c r="B13100" s="127">
        <v>974707.84100000001</v>
      </c>
      <c r="C13100" s="127">
        <v>6462948.8569999998</v>
      </c>
      <c r="D13100" s="103" t="s">
        <v>167</v>
      </c>
      <c r="E13100" s="125">
        <v>776.11</v>
      </c>
      <c r="F13100" s="125">
        <v>0.78300000000001546</v>
      </c>
      <c r="G13100" s="103" t="s">
        <v>167</v>
      </c>
      <c r="H13100" s="119">
        <f t="shared" si="3589"/>
        <v>1.3130000000000155</v>
      </c>
      <c r="I13100" s="125" t="s">
        <v>8366</v>
      </c>
      <c r="J13100" s="125">
        <v>76850.87</v>
      </c>
      <c r="L13100" s="118">
        <v>0.43</v>
      </c>
    </row>
    <row r="13101" spans="1:12" x14ac:dyDescent="0.2">
      <c r="D13101" s="103"/>
      <c r="G13101" s="103"/>
    </row>
    <row r="13102" spans="1:12" x14ac:dyDescent="0.2">
      <c r="A13102" s="126" t="s">
        <v>8367</v>
      </c>
      <c r="B13102" s="127">
        <v>974730.58499999996</v>
      </c>
      <c r="C13102" s="127">
        <v>6462951.5899999999</v>
      </c>
      <c r="D13102" s="103" t="s">
        <v>167</v>
      </c>
      <c r="E13102" s="125">
        <v>777.00099999999998</v>
      </c>
      <c r="F13102" s="125">
        <v>0.97299999999995634</v>
      </c>
      <c r="G13102" s="103" t="s">
        <v>167</v>
      </c>
      <c r="H13102" s="119">
        <f t="shared" si="3588"/>
        <v>1.5029999999999564</v>
      </c>
      <c r="I13102" s="125" t="s">
        <v>8368</v>
      </c>
      <c r="J13102" s="125">
        <v>76873.789999999994</v>
      </c>
      <c r="L13102" s="118">
        <v>0.43</v>
      </c>
    </row>
    <row r="13103" spans="1:12" x14ac:dyDescent="0.2">
      <c r="D13103" s="103"/>
      <c r="G13103" s="103"/>
    </row>
    <row r="13104" spans="1:12" x14ac:dyDescent="0.2">
      <c r="A13104" s="126" t="s">
        <v>8369</v>
      </c>
      <c r="B13104" s="127">
        <v>974748.28</v>
      </c>
      <c r="C13104" s="127">
        <v>6462953.6459999997</v>
      </c>
      <c r="D13104" s="103" t="s">
        <v>167</v>
      </c>
      <c r="E13104" s="125">
        <v>777.66800000000001</v>
      </c>
      <c r="F13104" s="125">
        <v>0.96199999999998909</v>
      </c>
      <c r="G13104" s="103" t="s">
        <v>167</v>
      </c>
      <c r="H13104" s="119">
        <f t="shared" si="3589"/>
        <v>1.4919999999999891</v>
      </c>
      <c r="I13104" s="125" t="s">
        <v>8370</v>
      </c>
      <c r="J13104" s="125">
        <v>76891.61</v>
      </c>
      <c r="L13104" s="118">
        <v>0.43</v>
      </c>
    </row>
    <row r="13105" spans="1:12" x14ac:dyDescent="0.2">
      <c r="D13105" s="103"/>
      <c r="G13105" s="103"/>
    </row>
    <row r="13106" spans="1:12" x14ac:dyDescent="0.2">
      <c r="A13106" s="126" t="s">
        <v>8371</v>
      </c>
      <c r="B13106" s="127">
        <v>974753.44099999999</v>
      </c>
      <c r="C13106" s="127">
        <v>6462954.2130000005</v>
      </c>
      <c r="D13106" s="103" t="s">
        <v>167</v>
      </c>
      <c r="E13106" s="125">
        <v>777.875</v>
      </c>
      <c r="F13106" s="125">
        <v>0.96900000000005093</v>
      </c>
      <c r="G13106" s="103" t="s">
        <v>167</v>
      </c>
      <c r="H13106" s="119">
        <f t="shared" si="3588"/>
        <v>1.499000000000051</v>
      </c>
      <c r="I13106" s="125" t="s">
        <v>8372</v>
      </c>
      <c r="J13106" s="125">
        <v>76896.81</v>
      </c>
      <c r="L13106" s="118">
        <v>0.43</v>
      </c>
    </row>
    <row r="13107" spans="1:12" x14ac:dyDescent="0.2">
      <c r="D13107" s="103"/>
      <c r="G13107" s="103"/>
    </row>
    <row r="13108" spans="1:12" x14ac:dyDescent="0.2">
      <c r="A13108" s="126" t="s">
        <v>8373</v>
      </c>
      <c r="B13108" s="127">
        <v>974759.19799999997</v>
      </c>
      <c r="C13108" s="127">
        <v>6462954.9220000003</v>
      </c>
      <c r="D13108" s="103" t="s">
        <v>167</v>
      </c>
      <c r="E13108" s="125">
        <v>778.10699999999997</v>
      </c>
      <c r="F13108" s="125">
        <v>0.7540000000000191</v>
      </c>
      <c r="G13108" s="103" t="s">
        <v>167</v>
      </c>
      <c r="H13108" s="119">
        <f t="shared" si="3589"/>
        <v>1.2840000000000191</v>
      </c>
      <c r="I13108" s="125" t="s">
        <v>8374</v>
      </c>
      <c r="J13108" s="125">
        <v>76902.63</v>
      </c>
      <c r="L13108" s="118">
        <v>0.43</v>
      </c>
    </row>
    <row r="13109" spans="1:12" x14ac:dyDescent="0.2">
      <c r="D13109" s="103"/>
      <c r="G13109" s="103"/>
    </row>
    <row r="13110" spans="1:12" x14ac:dyDescent="0.2">
      <c r="A13110" s="126">
        <v>4905</v>
      </c>
      <c r="B13110" s="127">
        <v>974765.15700000001</v>
      </c>
      <c r="C13110" s="127">
        <v>6462955.5199999996</v>
      </c>
      <c r="D13110" s="103" t="s">
        <v>167</v>
      </c>
      <c r="E13110" s="125">
        <v>778.35799999999995</v>
      </c>
      <c r="F13110" s="125">
        <v>0.76599999999996271</v>
      </c>
      <c r="G13110" s="103" t="s">
        <v>167</v>
      </c>
      <c r="H13110" s="119">
        <f t="shared" si="3588"/>
        <v>1.5659999999999628</v>
      </c>
      <c r="I13110" s="125" t="s">
        <v>8375</v>
      </c>
      <c r="J13110" s="125">
        <v>76908.62</v>
      </c>
      <c r="L13110" s="118">
        <v>0.7</v>
      </c>
    </row>
    <row r="13111" spans="1:12" x14ac:dyDescent="0.2">
      <c r="D13111" s="103"/>
      <c r="G13111" s="103"/>
    </row>
    <row r="13112" spans="1:12" x14ac:dyDescent="0.2">
      <c r="A13112" s="126">
        <v>4906</v>
      </c>
      <c r="B13112" s="127">
        <v>974784.15599999996</v>
      </c>
      <c r="C13112" s="127">
        <v>6462957.8490000004</v>
      </c>
      <c r="D13112" s="103" t="s">
        <v>167</v>
      </c>
      <c r="E13112" s="125">
        <v>779.11500000000001</v>
      </c>
      <c r="F13112" s="125">
        <v>0.78700000000003456</v>
      </c>
      <c r="G13112" s="103" t="s">
        <v>167</v>
      </c>
      <c r="H13112" s="119">
        <f t="shared" si="3589"/>
        <v>1.5870000000000346</v>
      </c>
      <c r="I13112" s="125" t="s">
        <v>8376</v>
      </c>
      <c r="J13112" s="125">
        <v>76927.78</v>
      </c>
      <c r="L13112" s="118">
        <v>0.7</v>
      </c>
    </row>
    <row r="13113" spans="1:12" x14ac:dyDescent="0.2">
      <c r="D13113" s="103"/>
      <c r="G13113" s="103"/>
    </row>
    <row r="13114" spans="1:12" x14ac:dyDescent="0.2">
      <c r="A13114" s="126">
        <v>4907</v>
      </c>
      <c r="B13114" s="127">
        <v>974805.72400000005</v>
      </c>
      <c r="C13114" s="127">
        <v>6462960.2120000003</v>
      </c>
      <c r="D13114" s="103" t="s">
        <v>167</v>
      </c>
      <c r="E13114" s="125">
        <v>780.05200000000002</v>
      </c>
      <c r="F13114" s="125">
        <v>0.76700000000005275</v>
      </c>
      <c r="G13114" s="103" t="s">
        <v>167</v>
      </c>
      <c r="H13114" s="119">
        <f t="shared" si="3588"/>
        <v>1.5670000000000528</v>
      </c>
      <c r="I13114" s="125" t="s">
        <v>8377</v>
      </c>
      <c r="J13114" s="125">
        <v>76949.490000000005</v>
      </c>
      <c r="L13114" s="118">
        <v>0.7</v>
      </c>
    </row>
    <row r="13115" spans="1:12" x14ac:dyDescent="0.2">
      <c r="D13115" s="103"/>
      <c r="G13115" s="103"/>
    </row>
    <row r="13116" spans="1:12" x14ac:dyDescent="0.2">
      <c r="A13116" s="126">
        <v>4908</v>
      </c>
      <c r="B13116" s="127">
        <v>974825.48800000001</v>
      </c>
      <c r="C13116" s="127">
        <v>6462962.5769999996</v>
      </c>
      <c r="D13116" s="103" t="s">
        <v>167</v>
      </c>
      <c r="E13116" s="125">
        <v>780.899</v>
      </c>
      <c r="F13116" s="125">
        <v>0.79399999999998272</v>
      </c>
      <c r="G13116" s="103" t="s">
        <v>167</v>
      </c>
      <c r="H13116" s="119">
        <f t="shared" si="3589"/>
        <v>1.5939999999999828</v>
      </c>
      <c r="I13116" s="125" t="s">
        <v>8378</v>
      </c>
      <c r="J13116" s="125">
        <v>76969.42</v>
      </c>
      <c r="L13116" s="118">
        <v>0.7</v>
      </c>
    </row>
    <row r="13117" spans="1:12" x14ac:dyDescent="0.2">
      <c r="D13117" s="103"/>
      <c r="G13117" s="103"/>
    </row>
    <row r="13118" spans="1:12" x14ac:dyDescent="0.2">
      <c r="A13118" s="126">
        <v>4909</v>
      </c>
      <c r="B13118" s="127">
        <v>974843.47100000002</v>
      </c>
      <c r="C13118" s="127">
        <v>6462964.6100000003</v>
      </c>
      <c r="D13118" s="103" t="s">
        <v>167</v>
      </c>
      <c r="E13118" s="125">
        <v>781.65499999999997</v>
      </c>
      <c r="F13118" s="125">
        <v>0.78999999999996362</v>
      </c>
      <c r="G13118" s="103" t="s">
        <v>167</v>
      </c>
      <c r="H13118" s="119">
        <f t="shared" si="3588"/>
        <v>1.5899999999999637</v>
      </c>
      <c r="I13118" s="125" t="s">
        <v>8379</v>
      </c>
      <c r="J13118" s="125">
        <v>76987.53</v>
      </c>
      <c r="L13118" s="118">
        <v>0.7</v>
      </c>
    </row>
    <row r="13119" spans="1:12" x14ac:dyDescent="0.2">
      <c r="D13119" s="103"/>
      <c r="G13119" s="103"/>
    </row>
    <row r="13120" spans="1:12" x14ac:dyDescent="0.2">
      <c r="A13120" s="126">
        <v>4910</v>
      </c>
      <c r="B13120" s="127">
        <v>974864.94900000002</v>
      </c>
      <c r="C13120" s="127">
        <v>6462967.0149999997</v>
      </c>
      <c r="D13120" s="103" t="s">
        <v>167</v>
      </c>
      <c r="E13120" s="125">
        <v>782.572</v>
      </c>
      <c r="F13120" s="125">
        <v>0.80299999999999727</v>
      </c>
      <c r="G13120" s="103" t="s">
        <v>167</v>
      </c>
      <c r="H13120" s="119">
        <f t="shared" si="3589"/>
        <v>1.6029999999999973</v>
      </c>
      <c r="I13120" s="125" t="s">
        <v>8380</v>
      </c>
      <c r="J13120" s="125">
        <v>77009.16</v>
      </c>
      <c r="L13120" s="118">
        <v>0.7</v>
      </c>
    </row>
    <row r="13121" spans="1:12" x14ac:dyDescent="0.2">
      <c r="D13121" s="103"/>
      <c r="G13121" s="103"/>
    </row>
    <row r="13122" spans="1:12" x14ac:dyDescent="0.2">
      <c r="A13122" s="126">
        <v>4911</v>
      </c>
      <c r="B13122" s="127">
        <v>974884.48600000003</v>
      </c>
      <c r="C13122" s="127">
        <v>6462969.2280000001</v>
      </c>
      <c r="D13122" s="103" t="s">
        <v>167</v>
      </c>
      <c r="E13122" s="125">
        <v>783.40099999999995</v>
      </c>
      <c r="F13122" s="125">
        <v>0.67099999999993543</v>
      </c>
      <c r="G13122" s="103" t="s">
        <v>167</v>
      </c>
      <c r="H13122" s="119">
        <f t="shared" ref="H13122:H13182" si="3590">F13122+L13122+0.1</f>
        <v>1.4709999999999355</v>
      </c>
      <c r="I13122" s="125" t="s">
        <v>8381</v>
      </c>
      <c r="J13122" s="125">
        <v>77028.850000000006</v>
      </c>
      <c r="L13122" s="118">
        <v>0.7</v>
      </c>
    </row>
    <row r="13123" spans="1:12" x14ac:dyDescent="0.2">
      <c r="D13123" s="103"/>
      <c r="G13123" s="103"/>
    </row>
    <row r="13124" spans="1:12" x14ac:dyDescent="0.2">
      <c r="A13124" s="126">
        <v>4912</v>
      </c>
      <c r="B13124" s="127">
        <v>974904.54700000002</v>
      </c>
      <c r="C13124" s="127">
        <v>6462971.392</v>
      </c>
      <c r="D13124" s="103" t="s">
        <v>167</v>
      </c>
      <c r="E13124" s="125">
        <v>784.24699999999996</v>
      </c>
      <c r="F13124" s="125">
        <v>0.66399999999998727</v>
      </c>
      <c r="G13124" s="103" t="s">
        <v>167</v>
      </c>
      <c r="H13124" s="119">
        <f t="shared" si="3589"/>
        <v>1.4639999999999873</v>
      </c>
      <c r="I13124" s="125" t="s">
        <v>8382</v>
      </c>
      <c r="J13124" s="125">
        <v>77049.039999999994</v>
      </c>
      <c r="L13124" s="118">
        <v>0.7</v>
      </c>
    </row>
    <row r="13125" spans="1:12" x14ac:dyDescent="0.2">
      <c r="D13125" s="103"/>
      <c r="G13125" s="103"/>
    </row>
    <row r="13126" spans="1:12" x14ac:dyDescent="0.2">
      <c r="A13126" s="126" t="s">
        <v>8383</v>
      </c>
      <c r="B13126" s="127">
        <v>974908.78700000001</v>
      </c>
      <c r="C13126" s="127">
        <v>6462971.9129999997</v>
      </c>
      <c r="D13126" s="103" t="s">
        <v>167</v>
      </c>
      <c r="E13126" s="125">
        <v>784.41800000000001</v>
      </c>
      <c r="F13126" s="125">
        <v>0.69299999999998363</v>
      </c>
      <c r="G13126" s="103" t="s">
        <v>167</v>
      </c>
      <c r="H13126" s="119">
        <f t="shared" si="3590"/>
        <v>1.4929999999999837</v>
      </c>
      <c r="I13126" s="125" t="s">
        <v>8384</v>
      </c>
      <c r="J13126" s="125">
        <v>77053.320000000007</v>
      </c>
      <c r="L13126" s="118">
        <v>0.7</v>
      </c>
    </row>
    <row r="13127" spans="1:12" x14ac:dyDescent="0.2">
      <c r="D13127" s="103"/>
      <c r="G13127" s="103"/>
    </row>
    <row r="13128" spans="1:12" x14ac:dyDescent="0.2">
      <c r="A13128" s="126">
        <v>4913</v>
      </c>
      <c r="B13128" s="127">
        <v>974924.83400000003</v>
      </c>
      <c r="C13128" s="127">
        <v>6462973.8269999996</v>
      </c>
      <c r="D13128" s="103" t="s">
        <v>167</v>
      </c>
      <c r="E13128" s="125">
        <v>785.09699999999998</v>
      </c>
      <c r="F13128" s="125">
        <v>0.70100000000002183</v>
      </c>
      <c r="G13128" s="103" t="s">
        <v>167</v>
      </c>
      <c r="H13128" s="119">
        <f t="shared" si="3589"/>
        <v>1.5010000000000219</v>
      </c>
      <c r="I13128" s="125" t="s">
        <v>8385</v>
      </c>
      <c r="J13128" s="125">
        <v>77069.490000000005</v>
      </c>
      <c r="L13128" s="118">
        <v>0.7</v>
      </c>
    </row>
    <row r="13129" spans="1:12" x14ac:dyDescent="0.2">
      <c r="D13129" s="103"/>
      <c r="G13129" s="103"/>
    </row>
    <row r="13130" spans="1:12" x14ac:dyDescent="0.2">
      <c r="A13130" s="126">
        <v>4914</v>
      </c>
      <c r="B13130" s="127">
        <v>974943.80799999996</v>
      </c>
      <c r="C13130" s="127">
        <v>6462975.9170000004</v>
      </c>
      <c r="D13130" s="103" t="s">
        <v>167</v>
      </c>
      <c r="E13130" s="125">
        <v>785.89300000000003</v>
      </c>
      <c r="F13130" s="125">
        <v>0.68900000000007822</v>
      </c>
      <c r="G13130" s="103" t="s">
        <v>167</v>
      </c>
      <c r="H13130" s="119">
        <f t="shared" si="3590"/>
        <v>1.4890000000000783</v>
      </c>
      <c r="I13130" s="125" t="s">
        <v>8386</v>
      </c>
      <c r="J13130" s="125">
        <v>77088.600000000006</v>
      </c>
      <c r="L13130" s="118">
        <v>0.7</v>
      </c>
    </row>
    <row r="13131" spans="1:12" x14ac:dyDescent="0.2">
      <c r="D13131" s="103"/>
      <c r="G13131" s="103"/>
    </row>
    <row r="13132" spans="1:12" x14ac:dyDescent="0.2">
      <c r="A13132" s="126">
        <v>4915</v>
      </c>
      <c r="B13132" s="127">
        <v>974959.10800000001</v>
      </c>
      <c r="C13132" s="127">
        <v>6462977.608</v>
      </c>
      <c r="D13132" s="103" t="s">
        <v>167</v>
      </c>
      <c r="E13132" s="125">
        <v>786.49199999999996</v>
      </c>
      <c r="F13132" s="125">
        <v>0.68999999999994088</v>
      </c>
      <c r="G13132" s="103" t="s">
        <v>167</v>
      </c>
      <c r="H13132" s="119">
        <f t="shared" si="3589"/>
        <v>1.4899999999999409</v>
      </c>
      <c r="I13132" s="125" t="s">
        <v>8387</v>
      </c>
      <c r="J13132" s="125">
        <v>77104</v>
      </c>
      <c r="L13132" s="118">
        <v>0.7</v>
      </c>
    </row>
    <row r="13133" spans="1:12" x14ac:dyDescent="0.2">
      <c r="D13133" s="103"/>
      <c r="G13133" s="103"/>
    </row>
    <row r="13134" spans="1:12" x14ac:dyDescent="0.2">
      <c r="A13134" s="126">
        <v>4916</v>
      </c>
      <c r="B13134" s="127">
        <v>974984.549</v>
      </c>
      <c r="C13134" s="127">
        <v>6462980.5049999999</v>
      </c>
      <c r="D13134" s="103" t="s">
        <v>167</v>
      </c>
      <c r="E13134" s="125">
        <v>787.54100000000005</v>
      </c>
      <c r="F13134" s="125">
        <v>0.76300000000003365</v>
      </c>
      <c r="G13134" s="103" t="s">
        <v>167</v>
      </c>
      <c r="H13134" s="119">
        <f t="shared" si="3590"/>
        <v>1.5630000000000337</v>
      </c>
      <c r="I13134" s="125" t="s">
        <v>8388</v>
      </c>
      <c r="J13134" s="125">
        <v>77129.63</v>
      </c>
      <c r="L13134" s="118">
        <v>0.7</v>
      </c>
    </row>
    <row r="13135" spans="1:12" x14ac:dyDescent="0.2">
      <c r="D13135" s="103"/>
      <c r="G13135" s="103"/>
    </row>
    <row r="13136" spans="1:12" x14ac:dyDescent="0.2">
      <c r="A13136" s="126">
        <v>4917</v>
      </c>
      <c r="B13136" s="127">
        <v>975003.571</v>
      </c>
      <c r="C13136" s="127">
        <v>6462982.7529999996</v>
      </c>
      <c r="D13136" s="103" t="s">
        <v>167</v>
      </c>
      <c r="E13136" s="125">
        <v>788.34100000000001</v>
      </c>
      <c r="F13136" s="125">
        <v>0.72900000000004184</v>
      </c>
      <c r="G13136" s="103" t="s">
        <v>167</v>
      </c>
      <c r="H13136" s="119">
        <f t="shared" si="3589"/>
        <v>1.5290000000000419</v>
      </c>
      <c r="I13136" s="125" t="s">
        <v>8389</v>
      </c>
      <c r="J13136" s="125">
        <v>77148.800000000003</v>
      </c>
      <c r="L13136" s="118">
        <v>0.7</v>
      </c>
    </row>
    <row r="13137" spans="1:12" x14ac:dyDescent="0.2">
      <c r="D13137" s="103"/>
      <c r="G13137" s="103"/>
    </row>
    <row r="13138" spans="1:12" x14ac:dyDescent="0.2">
      <c r="A13138" s="126">
        <v>4918</v>
      </c>
      <c r="B13138" s="127">
        <v>975024.09299999999</v>
      </c>
      <c r="C13138" s="127">
        <v>6462984.8990000002</v>
      </c>
      <c r="D13138" s="103" t="s">
        <v>167</v>
      </c>
      <c r="E13138" s="125">
        <v>789.20699999999999</v>
      </c>
      <c r="F13138" s="125">
        <v>0.76199999999994361</v>
      </c>
      <c r="G13138" s="103" t="s">
        <v>167</v>
      </c>
      <c r="H13138" s="119">
        <f t="shared" si="3590"/>
        <v>1.5619999999999437</v>
      </c>
      <c r="I13138" s="125" t="s">
        <v>8390</v>
      </c>
      <c r="J13138" s="125">
        <v>77169.45</v>
      </c>
      <c r="L13138" s="118">
        <v>0.7</v>
      </c>
    </row>
    <row r="13139" spans="1:12" x14ac:dyDescent="0.2">
      <c r="D13139" s="103"/>
      <c r="G13139" s="103"/>
    </row>
    <row r="13140" spans="1:12" x14ac:dyDescent="0.2">
      <c r="A13140" s="126">
        <v>4919</v>
      </c>
      <c r="B13140" s="127">
        <v>975043.79200000002</v>
      </c>
      <c r="C13140" s="127">
        <v>6462987.0470000003</v>
      </c>
      <c r="D13140" s="103" t="s">
        <v>167</v>
      </c>
      <c r="E13140" s="125">
        <v>790.03599999999994</v>
      </c>
      <c r="F13140" s="125">
        <v>0.71699999999998454</v>
      </c>
      <c r="G13140" s="103" t="s">
        <v>167</v>
      </c>
      <c r="H13140" s="119">
        <f t="shared" ref="H13140:H13200" si="3591">F13140+L13140+0.1</f>
        <v>1.5169999999999846</v>
      </c>
      <c r="I13140" s="125" t="s">
        <v>8391</v>
      </c>
      <c r="J13140" s="125">
        <v>77189.279999999999</v>
      </c>
      <c r="L13140" s="118">
        <v>0.7</v>
      </c>
    </row>
    <row r="13141" spans="1:12" x14ac:dyDescent="0.2">
      <c r="D13141" s="103"/>
      <c r="G13141" s="103"/>
    </row>
    <row r="13142" spans="1:12" x14ac:dyDescent="0.2">
      <c r="A13142" s="126">
        <v>4920</v>
      </c>
      <c r="B13142" s="127">
        <v>975063.25899999996</v>
      </c>
      <c r="C13142" s="127">
        <v>6462988.7249999996</v>
      </c>
      <c r="D13142" s="103" t="s">
        <v>167</v>
      </c>
      <c r="E13142" s="125">
        <v>790.86199999999997</v>
      </c>
      <c r="F13142" s="125">
        <v>0.72199999999997999</v>
      </c>
      <c r="G13142" s="103" t="s">
        <v>167</v>
      </c>
      <c r="H13142" s="119">
        <f t="shared" si="3590"/>
        <v>1.52199999999998</v>
      </c>
      <c r="I13142" s="125" t="s">
        <v>8392</v>
      </c>
      <c r="J13142" s="125">
        <v>77208.84</v>
      </c>
      <c r="L13142" s="118">
        <v>0.7</v>
      </c>
    </row>
    <row r="13143" spans="1:12" x14ac:dyDescent="0.2">
      <c r="D13143" s="103"/>
      <c r="G13143" s="103"/>
    </row>
    <row r="13144" spans="1:12" x14ac:dyDescent="0.2">
      <c r="A13144" s="126">
        <v>4921</v>
      </c>
      <c r="B13144" s="127">
        <v>975083.94700000004</v>
      </c>
      <c r="C13144" s="127">
        <v>6462990.0499999998</v>
      </c>
      <c r="D13144" s="103" t="s">
        <v>167</v>
      </c>
      <c r="E13144" s="125">
        <v>791.76099999999997</v>
      </c>
      <c r="F13144" s="125">
        <v>0.71899999999993724</v>
      </c>
      <c r="G13144" s="103" t="s">
        <v>167</v>
      </c>
      <c r="H13144" s="119">
        <f t="shared" si="3591"/>
        <v>1.5189999999999373</v>
      </c>
      <c r="I13144" s="125" t="s">
        <v>8393</v>
      </c>
      <c r="J13144" s="125">
        <v>77229.59</v>
      </c>
      <c r="L13144" s="118">
        <v>0.7</v>
      </c>
    </row>
    <row r="13145" spans="1:12" x14ac:dyDescent="0.2">
      <c r="D13145" s="103"/>
      <c r="G13145" s="103"/>
    </row>
    <row r="13146" spans="1:12" x14ac:dyDescent="0.2">
      <c r="A13146" s="126">
        <v>4922</v>
      </c>
      <c r="B13146" s="127">
        <v>975103.35699999996</v>
      </c>
      <c r="C13146" s="127">
        <v>6462991.2410000004</v>
      </c>
      <c r="D13146" s="103" t="s">
        <v>167</v>
      </c>
      <c r="E13146" s="125">
        <v>792.64200000000005</v>
      </c>
      <c r="F13146" s="125">
        <v>0.72800000000006548</v>
      </c>
      <c r="G13146" s="103" t="s">
        <v>167</v>
      </c>
      <c r="H13146" s="119">
        <f t="shared" si="3590"/>
        <v>1.5280000000000655</v>
      </c>
      <c r="I13146" s="125" t="s">
        <v>8394</v>
      </c>
      <c r="J13146" s="125">
        <v>77249.06</v>
      </c>
      <c r="L13146" s="118">
        <v>0.7</v>
      </c>
    </row>
    <row r="13147" spans="1:12" x14ac:dyDescent="0.2">
      <c r="D13147" s="103"/>
      <c r="G13147" s="103"/>
    </row>
    <row r="13148" spans="1:12" x14ac:dyDescent="0.2">
      <c r="A13148" s="126">
        <v>4923</v>
      </c>
      <c r="B13148" s="127">
        <v>975124.01399999997</v>
      </c>
      <c r="C13148" s="127">
        <v>6462991.9029999999</v>
      </c>
      <c r="D13148" s="103" t="s">
        <v>167</v>
      </c>
      <c r="E13148" s="125">
        <v>793.51400000000001</v>
      </c>
      <c r="F13148" s="125">
        <v>0.82100000000002638</v>
      </c>
      <c r="G13148" s="103" t="s">
        <v>167</v>
      </c>
      <c r="H13148" s="119">
        <f t="shared" si="3591"/>
        <v>1.6210000000000264</v>
      </c>
      <c r="I13148" s="125" t="s">
        <v>8395</v>
      </c>
      <c r="J13148" s="125">
        <v>77269.740000000005</v>
      </c>
      <c r="L13148" s="118">
        <v>0.7</v>
      </c>
    </row>
    <row r="13149" spans="1:12" x14ac:dyDescent="0.2">
      <c r="D13149" s="103"/>
      <c r="G13149" s="103"/>
    </row>
    <row r="13150" spans="1:12" x14ac:dyDescent="0.2">
      <c r="A13150" s="126">
        <v>4924</v>
      </c>
      <c r="B13150" s="127">
        <v>975142.97400000005</v>
      </c>
      <c r="C13150" s="127">
        <v>6462992.182</v>
      </c>
      <c r="D13150" s="103" t="s">
        <v>167</v>
      </c>
      <c r="E13150" s="125">
        <v>794.399</v>
      </c>
      <c r="F13150" s="125">
        <v>0.70500000000004093</v>
      </c>
      <c r="G13150" s="103" t="s">
        <v>167</v>
      </c>
      <c r="H13150" s="119">
        <f t="shared" si="3590"/>
        <v>1.505000000000041</v>
      </c>
      <c r="I13150" s="125" t="s">
        <v>8396</v>
      </c>
      <c r="J13150" s="125">
        <v>77288.73</v>
      </c>
      <c r="L13150" s="118">
        <v>0.7</v>
      </c>
    </row>
    <row r="13151" spans="1:12" x14ac:dyDescent="0.2">
      <c r="D13151" s="103"/>
      <c r="G13151" s="103"/>
    </row>
    <row r="13152" spans="1:12" x14ac:dyDescent="0.2">
      <c r="A13152" s="126">
        <v>4925</v>
      </c>
      <c r="B13152" s="127">
        <v>975162.89500000002</v>
      </c>
      <c r="C13152" s="127">
        <v>6462992.2199999997</v>
      </c>
      <c r="D13152" s="103" t="s">
        <v>167</v>
      </c>
      <c r="E13152" s="125">
        <v>795.31500000000005</v>
      </c>
      <c r="F13152" s="125">
        <v>0.74500000000000455</v>
      </c>
      <c r="G13152" s="103" t="s">
        <v>167</v>
      </c>
      <c r="H13152" s="119">
        <f t="shared" si="3591"/>
        <v>1.5450000000000046</v>
      </c>
      <c r="I13152" s="125" t="s">
        <v>8397</v>
      </c>
      <c r="J13152" s="125">
        <v>77308.67</v>
      </c>
      <c r="L13152" s="118">
        <v>0.7</v>
      </c>
    </row>
    <row r="13153" spans="1:12" x14ac:dyDescent="0.2">
      <c r="D13153" s="103"/>
      <c r="G13153" s="103"/>
    </row>
    <row r="13154" spans="1:12" x14ac:dyDescent="0.2">
      <c r="A13154" s="126">
        <v>4926</v>
      </c>
      <c r="B13154" s="127">
        <v>975183.01199999999</v>
      </c>
      <c r="C13154" s="127">
        <v>6462992.182</v>
      </c>
      <c r="D13154" s="103" t="s">
        <v>167</v>
      </c>
      <c r="E13154" s="125">
        <v>796.24599999999998</v>
      </c>
      <c r="F13154" s="125">
        <v>0.7319999999999709</v>
      </c>
      <c r="G13154" s="103" t="s">
        <v>167</v>
      </c>
      <c r="H13154" s="119">
        <f t="shared" si="3590"/>
        <v>1.5319999999999709</v>
      </c>
      <c r="I13154" s="125" t="s">
        <v>8398</v>
      </c>
      <c r="J13154" s="125">
        <v>77328.81</v>
      </c>
      <c r="L13154" s="118">
        <v>0.7</v>
      </c>
    </row>
    <row r="13155" spans="1:12" x14ac:dyDescent="0.2">
      <c r="D13155" s="103"/>
      <c r="G13155" s="103"/>
    </row>
    <row r="13156" spans="1:12" x14ac:dyDescent="0.2">
      <c r="A13156" s="126" t="s">
        <v>8399</v>
      </c>
      <c r="B13156" s="127">
        <v>975187.174</v>
      </c>
      <c r="C13156" s="127">
        <v>6462992.1880000001</v>
      </c>
      <c r="D13156" s="103" t="s">
        <v>167</v>
      </c>
      <c r="E13156" s="125">
        <v>796.44200000000001</v>
      </c>
      <c r="F13156" s="125">
        <v>0.82399999999995543</v>
      </c>
      <c r="G13156" s="103" t="s">
        <v>167</v>
      </c>
      <c r="H13156" s="119">
        <f t="shared" si="3591"/>
        <v>1.6239999999999555</v>
      </c>
      <c r="I13156" s="125" t="s">
        <v>8400</v>
      </c>
      <c r="J13156" s="125">
        <v>77332.97</v>
      </c>
      <c r="L13156" s="118">
        <v>0.7</v>
      </c>
    </row>
    <row r="13157" spans="1:12" x14ac:dyDescent="0.2">
      <c r="D13157" s="103"/>
      <c r="G13157" s="103"/>
    </row>
    <row r="13158" spans="1:12" x14ac:dyDescent="0.2">
      <c r="A13158" s="126">
        <v>4927</v>
      </c>
      <c r="B13158" s="127">
        <v>975203.62100000004</v>
      </c>
      <c r="C13158" s="127">
        <v>6462992.085</v>
      </c>
      <c r="D13158" s="103" t="s">
        <v>167</v>
      </c>
      <c r="E13158" s="125">
        <v>797.21299999999997</v>
      </c>
      <c r="F13158" s="125">
        <v>0.7279999999999518</v>
      </c>
      <c r="G13158" s="103" t="s">
        <v>167</v>
      </c>
      <c r="H13158" s="119">
        <f t="shared" si="3590"/>
        <v>1.5279999999999518</v>
      </c>
      <c r="I13158" s="125" t="s">
        <v>8401</v>
      </c>
      <c r="J13158" s="125">
        <v>77349.440000000002</v>
      </c>
      <c r="L13158" s="118">
        <v>0.7</v>
      </c>
    </row>
    <row r="13159" spans="1:12" x14ac:dyDescent="0.2">
      <c r="D13159" s="103"/>
      <c r="G13159" s="103"/>
    </row>
    <row r="13160" spans="1:12" x14ac:dyDescent="0.2">
      <c r="A13160" s="126">
        <v>4928</v>
      </c>
      <c r="B13160" s="127">
        <v>975223.48600000003</v>
      </c>
      <c r="C13160" s="127">
        <v>6462991.9929999998</v>
      </c>
      <c r="D13160" s="103" t="s">
        <v>167</v>
      </c>
      <c r="E13160" s="125">
        <v>798.16399999999999</v>
      </c>
      <c r="F13160" s="125">
        <v>0.70699999999999363</v>
      </c>
      <c r="G13160" s="103" t="s">
        <v>167</v>
      </c>
      <c r="H13160" s="119">
        <f t="shared" si="3591"/>
        <v>1.5069999999999937</v>
      </c>
      <c r="I13160" s="125" t="s">
        <v>8402</v>
      </c>
      <c r="J13160" s="125">
        <v>77369.33</v>
      </c>
      <c r="L13160" s="118">
        <v>0.7</v>
      </c>
    </row>
    <row r="13161" spans="1:12" x14ac:dyDescent="0.2">
      <c r="D13161" s="103"/>
      <c r="G13161" s="103"/>
    </row>
    <row r="13162" spans="1:12" x14ac:dyDescent="0.2">
      <c r="A13162" s="126" t="s">
        <v>8403</v>
      </c>
      <c r="B13162" s="127">
        <v>975237.24100000004</v>
      </c>
      <c r="C13162" s="127">
        <v>6462992.0140000004</v>
      </c>
      <c r="D13162" s="103" t="s">
        <v>167</v>
      </c>
      <c r="E13162" s="125">
        <v>798.87699999999995</v>
      </c>
      <c r="F13162" s="125">
        <v>0.64099999999996271</v>
      </c>
      <c r="G13162" s="103" t="s">
        <v>167</v>
      </c>
      <c r="H13162" s="119">
        <f t="shared" si="3590"/>
        <v>1.1709999999999627</v>
      </c>
      <c r="I13162" s="125" t="s">
        <v>8404</v>
      </c>
      <c r="J13162" s="125">
        <v>77383.11</v>
      </c>
      <c r="L13162" s="118">
        <v>0.43</v>
      </c>
    </row>
    <row r="13163" spans="1:12" x14ac:dyDescent="0.2">
      <c r="D13163" s="103"/>
      <c r="G13163" s="103"/>
    </row>
    <row r="13164" spans="1:12" x14ac:dyDescent="0.2">
      <c r="A13164" s="126">
        <v>4929</v>
      </c>
      <c r="B13164" s="127">
        <v>975243.67700000003</v>
      </c>
      <c r="C13164" s="127">
        <v>6462991.9419999998</v>
      </c>
      <c r="D13164" s="103" t="s">
        <v>167</v>
      </c>
      <c r="E13164" s="125">
        <v>799.15599999999995</v>
      </c>
      <c r="F13164" s="125">
        <v>0.81999999999993634</v>
      </c>
      <c r="G13164" s="103" t="s">
        <v>167</v>
      </c>
      <c r="H13164" s="119">
        <f t="shared" si="3591"/>
        <v>1.3499999999999364</v>
      </c>
      <c r="I13164" s="125" t="s">
        <v>8405</v>
      </c>
      <c r="J13164" s="125">
        <v>77389.539999999994</v>
      </c>
      <c r="L13164" s="118">
        <v>0.43</v>
      </c>
    </row>
    <row r="13165" spans="1:12" x14ac:dyDescent="0.2">
      <c r="D13165" s="103"/>
      <c r="G13165" s="103"/>
    </row>
    <row r="13166" spans="1:12" x14ac:dyDescent="0.2">
      <c r="A13166" s="126" t="s">
        <v>8406</v>
      </c>
      <c r="B13166" s="127">
        <v>975248.77300000004</v>
      </c>
      <c r="C13166" s="127">
        <v>6462991.9610000001</v>
      </c>
      <c r="D13166" s="103" t="s">
        <v>167</v>
      </c>
      <c r="E13166" s="125">
        <v>799.47</v>
      </c>
      <c r="F13166" s="125">
        <v>0.84400000000005093</v>
      </c>
      <c r="G13166" s="103" t="s">
        <v>167</v>
      </c>
      <c r="H13166" s="119">
        <f t="shared" si="3590"/>
        <v>1.374000000000051</v>
      </c>
      <c r="I13166" s="125" t="s">
        <v>8407</v>
      </c>
      <c r="J13166" s="125">
        <v>77394.649999999994</v>
      </c>
      <c r="L13166" s="118">
        <v>0.43</v>
      </c>
    </row>
    <row r="13167" spans="1:12" x14ac:dyDescent="0.2">
      <c r="D13167" s="103"/>
      <c r="G13167" s="103"/>
    </row>
    <row r="13168" spans="1:12" x14ac:dyDescent="0.2">
      <c r="A13168" s="126" t="s">
        <v>8408</v>
      </c>
      <c r="B13168" s="127">
        <v>975252.68599999999</v>
      </c>
      <c r="C13168" s="127">
        <v>6462991.96</v>
      </c>
      <c r="D13168" s="103" t="s">
        <v>167</v>
      </c>
      <c r="E13168" s="125">
        <v>799.66099999999994</v>
      </c>
      <c r="F13168" s="125">
        <v>0.65099999999995362</v>
      </c>
      <c r="G13168" s="103" t="s">
        <v>167</v>
      </c>
      <c r="H13168" s="119">
        <f t="shared" si="3591"/>
        <v>1.1809999999999536</v>
      </c>
      <c r="I13168" s="125" t="s">
        <v>8409</v>
      </c>
      <c r="J13168" s="125">
        <v>77398.58</v>
      </c>
      <c r="L13168" s="118">
        <v>0.43</v>
      </c>
    </row>
    <row r="13169" spans="1:12" x14ac:dyDescent="0.2">
      <c r="D13169" s="103"/>
      <c r="G13169" s="103"/>
    </row>
    <row r="13170" spans="1:12" x14ac:dyDescent="0.2">
      <c r="A13170" s="126">
        <v>4930</v>
      </c>
      <c r="B13170" s="127">
        <v>975263.49600000004</v>
      </c>
      <c r="C13170" s="127">
        <v>6462991.8559999997</v>
      </c>
      <c r="D13170" s="103" t="s">
        <v>167</v>
      </c>
      <c r="E13170" s="125">
        <v>800.20100000000002</v>
      </c>
      <c r="F13170" s="125">
        <v>0.70799999999996999</v>
      </c>
      <c r="G13170" s="103" t="s">
        <v>167</v>
      </c>
      <c r="H13170" s="119">
        <f t="shared" si="3590"/>
        <v>1.50799999999997</v>
      </c>
      <c r="I13170" s="125" t="s">
        <v>8410</v>
      </c>
      <c r="J13170" s="125">
        <v>77409.399999999994</v>
      </c>
      <c r="L13170" s="118">
        <v>0.7</v>
      </c>
    </row>
    <row r="13171" spans="1:12" x14ac:dyDescent="0.2">
      <c r="D13171" s="103"/>
      <c r="G13171" s="103"/>
    </row>
    <row r="13172" spans="1:12" x14ac:dyDescent="0.2">
      <c r="A13172" s="126">
        <v>4931</v>
      </c>
      <c r="B13172" s="127">
        <v>975283.23199999996</v>
      </c>
      <c r="C13172" s="127">
        <v>6462991.7910000002</v>
      </c>
      <c r="D13172" s="103" t="s">
        <v>167</v>
      </c>
      <c r="E13172" s="125">
        <v>801.20500000000004</v>
      </c>
      <c r="F13172" s="125">
        <v>0.69000000000005457</v>
      </c>
      <c r="G13172" s="103" t="s">
        <v>167</v>
      </c>
      <c r="H13172" s="119">
        <f t="shared" si="3591"/>
        <v>1.4900000000000546</v>
      </c>
      <c r="I13172" s="125" t="s">
        <v>8411</v>
      </c>
      <c r="J13172" s="125">
        <v>77429.17</v>
      </c>
      <c r="L13172" s="118">
        <v>0.7</v>
      </c>
    </row>
    <row r="13173" spans="1:12" x14ac:dyDescent="0.2">
      <c r="D13173" s="103"/>
      <c r="G13173" s="103"/>
    </row>
    <row r="13174" spans="1:12" x14ac:dyDescent="0.2">
      <c r="A13174" s="126">
        <v>4932</v>
      </c>
      <c r="B13174" s="127">
        <v>975303.25100000005</v>
      </c>
      <c r="C13174" s="127">
        <v>6462991.8499999996</v>
      </c>
      <c r="D13174" s="103" t="s">
        <v>167</v>
      </c>
      <c r="E13174" s="125">
        <v>802.24900000000002</v>
      </c>
      <c r="F13174" s="125">
        <v>0.70000000000004547</v>
      </c>
      <c r="G13174" s="103" t="s">
        <v>167</v>
      </c>
      <c r="H13174" s="119">
        <f t="shared" si="3590"/>
        <v>1.5000000000000455</v>
      </c>
      <c r="I13174" s="125" t="s">
        <v>8412</v>
      </c>
      <c r="J13174" s="125">
        <v>77449.210000000006</v>
      </c>
      <c r="L13174" s="118">
        <v>0.7</v>
      </c>
    </row>
    <row r="13175" spans="1:12" x14ac:dyDescent="0.2">
      <c r="D13175" s="103"/>
      <c r="G13175" s="103"/>
    </row>
    <row r="13176" spans="1:12" x14ac:dyDescent="0.2">
      <c r="A13176" s="126">
        <v>4933</v>
      </c>
      <c r="B13176" s="127">
        <v>975323.32200000004</v>
      </c>
      <c r="C13176" s="127">
        <v>6462991.7089999998</v>
      </c>
      <c r="D13176" s="103" t="s">
        <v>167</v>
      </c>
      <c r="E13176" s="125">
        <v>803.33799999999997</v>
      </c>
      <c r="F13176" s="125">
        <v>0.72699999999997544</v>
      </c>
      <c r="G13176" s="103" t="s">
        <v>167</v>
      </c>
      <c r="H13176" s="119">
        <f t="shared" si="3591"/>
        <v>1.5269999999999755</v>
      </c>
      <c r="I13176" s="125" t="s">
        <v>8413</v>
      </c>
      <c r="J13176" s="125">
        <v>77469.31</v>
      </c>
      <c r="L13176" s="118">
        <v>0.7</v>
      </c>
    </row>
    <row r="13177" spans="1:12" x14ac:dyDescent="0.2">
      <c r="D13177" s="103"/>
      <c r="G13177" s="103"/>
    </row>
    <row r="13178" spans="1:12" x14ac:dyDescent="0.2">
      <c r="A13178" s="126">
        <v>4934</v>
      </c>
      <c r="B13178" s="127">
        <v>975343.15300000005</v>
      </c>
      <c r="C13178" s="127">
        <v>6462991.5269999998</v>
      </c>
      <c r="D13178" s="103" t="s">
        <v>167</v>
      </c>
      <c r="E13178" s="125">
        <v>804.38199999999995</v>
      </c>
      <c r="F13178" s="125">
        <v>0.7199999999999136</v>
      </c>
      <c r="G13178" s="103" t="s">
        <v>167</v>
      </c>
      <c r="H13178" s="119">
        <f t="shared" si="3590"/>
        <v>1.5199999999999136</v>
      </c>
      <c r="I13178" s="125" t="s">
        <v>8414</v>
      </c>
      <c r="J13178" s="125">
        <v>77489.17</v>
      </c>
      <c r="L13178" s="118">
        <v>0.7</v>
      </c>
    </row>
    <row r="13179" spans="1:12" x14ac:dyDescent="0.2">
      <c r="D13179" s="103"/>
      <c r="G13179" s="103"/>
    </row>
    <row r="13180" spans="1:12" x14ac:dyDescent="0.2">
      <c r="A13180" s="126" t="s">
        <v>8415</v>
      </c>
      <c r="B13180" s="127">
        <v>975350.44299999997</v>
      </c>
      <c r="C13180" s="127">
        <v>6462991.3870000001</v>
      </c>
      <c r="D13180" s="103" t="s">
        <v>167</v>
      </c>
      <c r="E13180" s="125">
        <v>804.77700000000004</v>
      </c>
      <c r="F13180" s="125">
        <v>0.67700000000002092</v>
      </c>
      <c r="G13180" s="103" t="s">
        <v>167</v>
      </c>
      <c r="H13180" s="119">
        <f t="shared" si="3591"/>
        <v>1.477000000000021</v>
      </c>
      <c r="I13180" s="125" t="s">
        <v>8416</v>
      </c>
      <c r="J13180" s="125">
        <v>77496.47</v>
      </c>
      <c r="L13180" s="118">
        <v>0.7</v>
      </c>
    </row>
    <row r="13181" spans="1:12" x14ac:dyDescent="0.2">
      <c r="D13181" s="103"/>
      <c r="G13181" s="103"/>
    </row>
    <row r="13182" spans="1:12" x14ac:dyDescent="0.2">
      <c r="A13182" s="126">
        <v>4935</v>
      </c>
      <c r="B13182" s="127">
        <v>975363.18200000003</v>
      </c>
      <c r="C13182" s="127">
        <v>6462991.1409999998</v>
      </c>
      <c r="D13182" s="103" t="s">
        <v>167</v>
      </c>
      <c r="E13182" s="125">
        <v>805.51199999999994</v>
      </c>
      <c r="F13182" s="125">
        <v>0.7199999999999136</v>
      </c>
      <c r="G13182" s="103" t="s">
        <v>167</v>
      </c>
      <c r="H13182" s="119">
        <f t="shared" si="3590"/>
        <v>1.5199999999999136</v>
      </c>
      <c r="I13182" s="125" t="s">
        <v>8417</v>
      </c>
      <c r="J13182" s="125">
        <v>77509.240000000005</v>
      </c>
      <c r="L13182" s="118">
        <v>0.7</v>
      </c>
    </row>
    <row r="13183" spans="1:12" x14ac:dyDescent="0.2">
      <c r="D13183" s="103"/>
      <c r="G13183" s="103"/>
    </row>
    <row r="13184" spans="1:12" x14ac:dyDescent="0.2">
      <c r="A13184" s="126" t="s">
        <v>8418</v>
      </c>
      <c r="B13184" s="127">
        <v>975378.7</v>
      </c>
      <c r="C13184" s="127">
        <v>6462990.3470000001</v>
      </c>
      <c r="D13184" s="103" t="s">
        <v>167</v>
      </c>
      <c r="E13184" s="125">
        <v>806.34400000000005</v>
      </c>
      <c r="F13184" s="125">
        <v>0.73099999999999454</v>
      </c>
      <c r="G13184" s="103" t="s">
        <v>167</v>
      </c>
      <c r="H13184" s="119">
        <f t="shared" si="3591"/>
        <v>1.5309999999999946</v>
      </c>
      <c r="I13184" s="125" t="s">
        <v>8419</v>
      </c>
      <c r="J13184" s="125">
        <v>77524.800000000003</v>
      </c>
      <c r="L13184" s="118">
        <v>0.7</v>
      </c>
    </row>
    <row r="13185" spans="1:12" x14ac:dyDescent="0.2">
      <c r="D13185" s="103"/>
      <c r="G13185" s="103"/>
    </row>
    <row r="13186" spans="1:12" x14ac:dyDescent="0.2">
      <c r="A13186" s="126">
        <v>4936</v>
      </c>
      <c r="B13186" s="127">
        <v>975384.01899999997</v>
      </c>
      <c r="C13186" s="127">
        <v>6462989.8870000001</v>
      </c>
      <c r="D13186" s="103" t="s">
        <v>167</v>
      </c>
      <c r="E13186" s="125">
        <v>806.66499999999996</v>
      </c>
      <c r="F13186" s="125">
        <v>0.81599999999991724</v>
      </c>
      <c r="G13186" s="103" t="s">
        <v>167</v>
      </c>
      <c r="H13186" s="119">
        <f t="shared" ref="H13186:H13246" si="3592">F13186+L13186+0.1</f>
        <v>1.6159999999999173</v>
      </c>
      <c r="I13186" s="125" t="s">
        <v>8420</v>
      </c>
      <c r="J13186" s="125">
        <v>77530.14</v>
      </c>
      <c r="L13186" s="118">
        <v>0.7</v>
      </c>
    </row>
    <row r="13187" spans="1:12" x14ac:dyDescent="0.2">
      <c r="D13187" s="103"/>
      <c r="G13187" s="103"/>
    </row>
    <row r="13188" spans="1:12" x14ac:dyDescent="0.2">
      <c r="A13188" s="126" t="s">
        <v>8421</v>
      </c>
      <c r="B13188" s="127">
        <v>975389.63699999999</v>
      </c>
      <c r="C13188" s="127">
        <v>6462989.2850000001</v>
      </c>
      <c r="D13188" s="103" t="s">
        <v>167</v>
      </c>
      <c r="E13188" s="125">
        <v>806.976</v>
      </c>
      <c r="F13188" s="125">
        <v>1.0589999999999691</v>
      </c>
      <c r="G13188" s="103" t="s">
        <v>167</v>
      </c>
      <c r="H13188" s="119">
        <f t="shared" si="3591"/>
        <v>1.5889999999999691</v>
      </c>
      <c r="I13188" s="125" t="s">
        <v>8422</v>
      </c>
      <c r="J13188" s="125">
        <v>77535.8</v>
      </c>
      <c r="L13188" s="118">
        <v>0.43</v>
      </c>
    </row>
    <row r="13189" spans="1:12" x14ac:dyDescent="0.2">
      <c r="D13189" s="103"/>
      <c r="G13189" s="103"/>
    </row>
    <row r="13190" spans="1:12" x14ac:dyDescent="0.2">
      <c r="A13190" s="126">
        <v>4937</v>
      </c>
      <c r="B13190" s="127">
        <v>975402.19499999995</v>
      </c>
      <c r="C13190" s="127">
        <v>6462987.767</v>
      </c>
      <c r="D13190" s="103" t="s">
        <v>167</v>
      </c>
      <c r="E13190" s="125">
        <v>807.71100000000001</v>
      </c>
      <c r="F13190" s="125">
        <v>0.74400000000002819</v>
      </c>
      <c r="G13190" s="103" t="s">
        <v>167</v>
      </c>
      <c r="H13190" s="119">
        <f t="shared" si="3592"/>
        <v>1.2740000000000282</v>
      </c>
      <c r="I13190" s="125" t="s">
        <v>8423</v>
      </c>
      <c r="J13190" s="125">
        <v>77548.5</v>
      </c>
      <c r="L13190" s="118">
        <v>0.43</v>
      </c>
    </row>
    <row r="13191" spans="1:12" x14ac:dyDescent="0.2">
      <c r="D13191" s="103"/>
      <c r="G13191" s="103"/>
    </row>
    <row r="13192" spans="1:12" x14ac:dyDescent="0.2">
      <c r="A13192" s="126" t="s">
        <v>8424</v>
      </c>
      <c r="B13192" s="127">
        <v>975411.47900000005</v>
      </c>
      <c r="C13192" s="127">
        <v>6462986.6569999997</v>
      </c>
      <c r="D13192" s="103" t="s">
        <v>167</v>
      </c>
      <c r="E13192" s="125">
        <v>808.25300000000004</v>
      </c>
      <c r="F13192" s="125">
        <v>0.69900000000006912</v>
      </c>
      <c r="G13192" s="103" t="s">
        <v>167</v>
      </c>
      <c r="H13192" s="119">
        <f t="shared" si="3591"/>
        <v>1.2290000000000691</v>
      </c>
      <c r="I13192" s="125" t="s">
        <v>8425</v>
      </c>
      <c r="J13192" s="125">
        <v>77557.86</v>
      </c>
      <c r="L13192" s="118">
        <v>0.43</v>
      </c>
    </row>
    <row r="13193" spans="1:12" x14ac:dyDescent="0.2">
      <c r="D13193" s="103"/>
      <c r="G13193" s="103"/>
    </row>
    <row r="13194" spans="1:12" x14ac:dyDescent="0.2">
      <c r="A13194" s="126">
        <v>4938</v>
      </c>
      <c r="B13194" s="127">
        <v>975422.26699999999</v>
      </c>
      <c r="C13194" s="127">
        <v>6462984.6529999999</v>
      </c>
      <c r="D13194" s="103" t="s">
        <v>167</v>
      </c>
      <c r="E13194" s="125">
        <v>808.89700000000005</v>
      </c>
      <c r="F13194" s="125">
        <v>0.70000000000004547</v>
      </c>
      <c r="G13194" s="103" t="s">
        <v>167</v>
      </c>
      <c r="H13194" s="119">
        <f t="shared" si="3592"/>
        <v>1.5000000000000455</v>
      </c>
      <c r="I13194" s="125" t="s">
        <v>8426</v>
      </c>
      <c r="J13194" s="125">
        <v>77568.850000000006</v>
      </c>
      <c r="L13194" s="118">
        <v>0.7</v>
      </c>
    </row>
    <row r="13195" spans="1:12" x14ac:dyDescent="0.2">
      <c r="D13195" s="103"/>
      <c r="G13195" s="103"/>
    </row>
    <row r="13196" spans="1:12" x14ac:dyDescent="0.2">
      <c r="A13196" s="126" t="s">
        <v>8427</v>
      </c>
      <c r="B13196" s="127">
        <v>975430.34299999999</v>
      </c>
      <c r="C13196" s="127">
        <v>6462982.9950000001</v>
      </c>
      <c r="D13196" s="103" t="s">
        <v>167</v>
      </c>
      <c r="E13196" s="125">
        <v>809.36400000000003</v>
      </c>
      <c r="F13196" s="125">
        <v>0.7580000000000382</v>
      </c>
      <c r="G13196" s="103" t="s">
        <v>167</v>
      </c>
      <c r="H13196" s="119">
        <f t="shared" si="3591"/>
        <v>1.5580000000000382</v>
      </c>
      <c r="I13196" s="125" t="s">
        <v>8428</v>
      </c>
      <c r="J13196" s="125">
        <v>77577.11</v>
      </c>
      <c r="L13196" s="118">
        <v>0.7</v>
      </c>
    </row>
    <row r="13197" spans="1:12" x14ac:dyDescent="0.2">
      <c r="D13197" s="103"/>
      <c r="G13197" s="103"/>
    </row>
    <row r="13198" spans="1:12" x14ac:dyDescent="0.2">
      <c r="A13198" s="126">
        <v>4939</v>
      </c>
      <c r="B13198" s="127">
        <v>975441.82200000004</v>
      </c>
      <c r="C13198" s="127">
        <v>6462980.2980000004</v>
      </c>
      <c r="D13198" s="103" t="s">
        <v>167</v>
      </c>
      <c r="E13198" s="125">
        <v>809.96100000000001</v>
      </c>
      <c r="F13198" s="125">
        <v>0.74500000000000455</v>
      </c>
      <c r="G13198" s="103" t="s">
        <v>167</v>
      </c>
      <c r="H13198" s="119">
        <f t="shared" si="3592"/>
        <v>1.5450000000000046</v>
      </c>
      <c r="I13198" s="125" t="s">
        <v>8429</v>
      </c>
      <c r="J13198" s="125">
        <v>77588.92</v>
      </c>
      <c r="L13198" s="118">
        <v>0.7</v>
      </c>
    </row>
    <row r="13199" spans="1:12" x14ac:dyDescent="0.2">
      <c r="D13199" s="103"/>
      <c r="G13199" s="103"/>
    </row>
    <row r="13200" spans="1:12" x14ac:dyDescent="0.2">
      <c r="A13200" s="126" t="s">
        <v>8430</v>
      </c>
      <c r="B13200" s="127">
        <v>975450.76300000004</v>
      </c>
      <c r="C13200" s="127">
        <v>6462978.0319999997</v>
      </c>
      <c r="D13200" s="103" t="s">
        <v>167</v>
      </c>
      <c r="E13200" s="125">
        <v>810.5</v>
      </c>
      <c r="F13200" s="125">
        <v>0.67499999999995453</v>
      </c>
      <c r="G13200" s="103" t="s">
        <v>167</v>
      </c>
      <c r="H13200" s="119">
        <f t="shared" si="3591"/>
        <v>1.4749999999999546</v>
      </c>
      <c r="I13200" s="125" t="s">
        <v>8431</v>
      </c>
      <c r="J13200" s="125">
        <v>77598.16</v>
      </c>
      <c r="L13200" s="118">
        <v>0.7</v>
      </c>
    </row>
    <row r="13201" spans="1:12" x14ac:dyDescent="0.2">
      <c r="D13201" s="103"/>
      <c r="G13201" s="103"/>
    </row>
    <row r="13202" spans="1:12" x14ac:dyDescent="0.2">
      <c r="A13202" s="126">
        <v>4940</v>
      </c>
      <c r="B13202" s="127">
        <v>975461.01899999997</v>
      </c>
      <c r="C13202" s="127">
        <v>6462975.0319999997</v>
      </c>
      <c r="D13202" s="103" t="s">
        <v>167</v>
      </c>
      <c r="E13202" s="125">
        <v>811.05399999999997</v>
      </c>
      <c r="F13202" s="125">
        <v>0.67399999999997817</v>
      </c>
      <c r="G13202" s="103" t="s">
        <v>167</v>
      </c>
      <c r="H13202" s="119">
        <f t="shared" si="3592"/>
        <v>1.4739999999999782</v>
      </c>
      <c r="I13202" s="125" t="s">
        <v>8432</v>
      </c>
      <c r="J13202" s="125">
        <v>77608.86</v>
      </c>
      <c r="L13202" s="118">
        <v>0.7</v>
      </c>
    </row>
    <row r="13203" spans="1:12" x14ac:dyDescent="0.2">
      <c r="D13203" s="103"/>
      <c r="G13203" s="103"/>
    </row>
    <row r="13204" spans="1:12" x14ac:dyDescent="0.2">
      <c r="A13204" s="126" t="s">
        <v>8433</v>
      </c>
      <c r="B13204" s="127">
        <v>975469.50699999998</v>
      </c>
      <c r="C13204" s="127">
        <v>6462972.3760000002</v>
      </c>
      <c r="D13204" s="103" t="s">
        <v>167</v>
      </c>
      <c r="E13204" s="125">
        <v>811.53399999999999</v>
      </c>
      <c r="F13204" s="125">
        <v>0.67399999999997817</v>
      </c>
      <c r="G13204" s="103" t="s">
        <v>167</v>
      </c>
      <c r="H13204" s="119">
        <f t="shared" ref="H13204:H13264" si="3593">F13204+L13204+0.1</f>
        <v>1.4739999999999782</v>
      </c>
      <c r="I13204" s="125" t="s">
        <v>8434</v>
      </c>
      <c r="J13204" s="125">
        <v>77617.77</v>
      </c>
      <c r="L13204" s="118">
        <v>0.7</v>
      </c>
    </row>
    <row r="13205" spans="1:12" x14ac:dyDescent="0.2">
      <c r="D13205" s="103"/>
      <c r="G13205" s="103"/>
    </row>
    <row r="13206" spans="1:12" x14ac:dyDescent="0.2">
      <c r="A13206" s="126">
        <v>4941</v>
      </c>
      <c r="B13206" s="127">
        <v>975479.549</v>
      </c>
      <c r="C13206" s="127">
        <v>6462968.8459999999</v>
      </c>
      <c r="D13206" s="103" t="s">
        <v>167</v>
      </c>
      <c r="E13206" s="125">
        <v>812.12599999999998</v>
      </c>
      <c r="F13206" s="125">
        <v>0.64599999999995816</v>
      </c>
      <c r="G13206" s="103" t="s">
        <v>167</v>
      </c>
      <c r="H13206" s="119">
        <f t="shared" si="3592"/>
        <v>1.4459999999999582</v>
      </c>
      <c r="I13206" s="125" t="s">
        <v>8435</v>
      </c>
      <c r="J13206" s="125">
        <v>77628.429999999993</v>
      </c>
      <c r="L13206" s="118">
        <v>0.7</v>
      </c>
    </row>
    <row r="13207" spans="1:12" x14ac:dyDescent="0.2">
      <c r="D13207" s="103"/>
      <c r="G13207" s="103"/>
    </row>
    <row r="13208" spans="1:12" x14ac:dyDescent="0.2">
      <c r="A13208" s="126">
        <v>4942</v>
      </c>
      <c r="B13208" s="127">
        <v>975498.8</v>
      </c>
      <c r="C13208" s="127">
        <v>6462961.4189999998</v>
      </c>
      <c r="D13208" s="103" t="s">
        <v>167</v>
      </c>
      <c r="E13208" s="125">
        <v>813.16300000000001</v>
      </c>
      <c r="F13208" s="125">
        <v>0.65300000000002001</v>
      </c>
      <c r="G13208" s="103" t="s">
        <v>167</v>
      </c>
      <c r="H13208" s="119">
        <f t="shared" si="3593"/>
        <v>1.4530000000000201</v>
      </c>
      <c r="I13208" s="125" t="s">
        <v>8436</v>
      </c>
      <c r="J13208" s="125">
        <v>77649.09</v>
      </c>
      <c r="L13208" s="118">
        <v>0.7</v>
      </c>
    </row>
    <row r="13209" spans="1:12" x14ac:dyDescent="0.2">
      <c r="D13209" s="103"/>
      <c r="G13209" s="103"/>
    </row>
    <row r="13210" spans="1:12" x14ac:dyDescent="0.2">
      <c r="A13210" s="126">
        <v>4943</v>
      </c>
      <c r="B13210" s="127">
        <v>975517.05799999996</v>
      </c>
      <c r="C13210" s="127">
        <v>6462953.6239999998</v>
      </c>
      <c r="D13210" s="103" t="s">
        <v>167</v>
      </c>
      <c r="E13210" s="125">
        <v>814.16099999999994</v>
      </c>
      <c r="F13210" s="125">
        <v>0.64099999999996271</v>
      </c>
      <c r="G13210" s="103" t="s">
        <v>167</v>
      </c>
      <c r="H13210" s="119">
        <f t="shared" si="3592"/>
        <v>1.4409999999999628</v>
      </c>
      <c r="I13210" s="125" t="s">
        <v>8437</v>
      </c>
      <c r="J13210" s="125">
        <v>77668.97</v>
      </c>
      <c r="L13210" s="118">
        <v>0.7</v>
      </c>
    </row>
    <row r="13211" spans="1:12" x14ac:dyDescent="0.2">
      <c r="D13211" s="103"/>
      <c r="G13211" s="103"/>
    </row>
    <row r="13212" spans="1:12" x14ac:dyDescent="0.2">
      <c r="A13212" s="126">
        <v>4944</v>
      </c>
      <c r="B13212" s="127">
        <v>975535.36699999997</v>
      </c>
      <c r="C13212" s="127">
        <v>6462945.5180000002</v>
      </c>
      <c r="D13212" s="103" t="s">
        <v>167</v>
      </c>
      <c r="E13212" s="125">
        <v>815.19200000000001</v>
      </c>
      <c r="F13212" s="125">
        <v>0.67700000000002092</v>
      </c>
      <c r="G13212" s="103" t="s">
        <v>167</v>
      </c>
      <c r="H13212" s="119">
        <f t="shared" si="3593"/>
        <v>1.477000000000021</v>
      </c>
      <c r="I13212" s="125" t="s">
        <v>8438</v>
      </c>
      <c r="J13212" s="125">
        <v>77689.02</v>
      </c>
      <c r="L13212" s="118">
        <v>0.7</v>
      </c>
    </row>
    <row r="13213" spans="1:12" x14ac:dyDescent="0.2">
      <c r="D13213" s="103"/>
      <c r="G13213" s="103"/>
    </row>
    <row r="13214" spans="1:12" x14ac:dyDescent="0.2">
      <c r="A13214" s="126">
        <v>4945</v>
      </c>
      <c r="B13214" s="127">
        <v>975553.48300000001</v>
      </c>
      <c r="C13214" s="127">
        <v>6462937.4900000002</v>
      </c>
      <c r="D13214" s="103" t="s">
        <v>167</v>
      </c>
      <c r="E13214" s="125">
        <v>816.21299999999997</v>
      </c>
      <c r="F13214" s="125">
        <v>0.64299999999991542</v>
      </c>
      <c r="G13214" s="103" t="s">
        <v>167</v>
      </c>
      <c r="H13214" s="119">
        <f t="shared" si="3592"/>
        <v>1.4429999999999155</v>
      </c>
      <c r="I13214" s="125" t="s">
        <v>8439</v>
      </c>
      <c r="J13214" s="125">
        <v>77708.86</v>
      </c>
      <c r="L13214" s="118">
        <v>0.7</v>
      </c>
    </row>
    <row r="13215" spans="1:12" x14ac:dyDescent="0.2">
      <c r="D13215" s="103"/>
      <c r="G13215" s="103"/>
    </row>
    <row r="13216" spans="1:12" x14ac:dyDescent="0.2">
      <c r="A13216" s="126">
        <v>4946</v>
      </c>
      <c r="B13216" s="127">
        <v>975571.848</v>
      </c>
      <c r="C13216" s="127">
        <v>6462929.3389999997</v>
      </c>
      <c r="D13216" s="103" t="s">
        <v>167</v>
      </c>
      <c r="E13216" s="125">
        <v>817.29200000000003</v>
      </c>
      <c r="F13216" s="125">
        <v>0.65300000000002001</v>
      </c>
      <c r="G13216" s="103" t="s">
        <v>167</v>
      </c>
      <c r="H13216" s="119">
        <f t="shared" si="3593"/>
        <v>1.4530000000000201</v>
      </c>
      <c r="I13216" s="125" t="s">
        <v>8440</v>
      </c>
      <c r="J13216" s="125">
        <v>77728.98</v>
      </c>
      <c r="L13216" s="118">
        <v>0.7</v>
      </c>
    </row>
    <row r="13217" spans="1:12" x14ac:dyDescent="0.2">
      <c r="D13217" s="103"/>
      <c r="G13217" s="103"/>
    </row>
    <row r="13218" spans="1:12" x14ac:dyDescent="0.2">
      <c r="A13218" s="126">
        <v>4947</v>
      </c>
      <c r="B13218" s="127">
        <v>975591.03</v>
      </c>
      <c r="C13218" s="127">
        <v>6462920.801</v>
      </c>
      <c r="D13218" s="103" t="s">
        <v>167</v>
      </c>
      <c r="E13218" s="125">
        <v>818.31500000000005</v>
      </c>
      <c r="F13218" s="125">
        <v>0.67100000000004911</v>
      </c>
      <c r="G13218" s="103" t="s">
        <v>167</v>
      </c>
      <c r="H13218" s="119">
        <f t="shared" si="3592"/>
        <v>1.4710000000000492</v>
      </c>
      <c r="I13218" s="125" t="s">
        <v>8441</v>
      </c>
      <c r="J13218" s="125">
        <v>77750</v>
      </c>
      <c r="L13218" s="118">
        <v>0.7</v>
      </c>
    </row>
    <row r="13219" spans="1:12" x14ac:dyDescent="0.2">
      <c r="D13219" s="103"/>
      <c r="G13219" s="103"/>
    </row>
    <row r="13220" spans="1:12" x14ac:dyDescent="0.2">
      <c r="A13220" s="126">
        <v>4948</v>
      </c>
      <c r="B13220" s="127">
        <v>975609.18599999999</v>
      </c>
      <c r="C13220" s="127">
        <v>6462912.6909999996</v>
      </c>
      <c r="D13220" s="103" t="s">
        <v>167</v>
      </c>
      <c r="E13220" s="125">
        <v>819.32</v>
      </c>
      <c r="F13220" s="125">
        <v>0.67400000000009186</v>
      </c>
      <c r="G13220" s="103" t="s">
        <v>167</v>
      </c>
      <c r="H13220" s="119">
        <f t="shared" si="3593"/>
        <v>1.4740000000000919</v>
      </c>
      <c r="I13220" s="125" t="s">
        <v>8442</v>
      </c>
      <c r="J13220" s="125">
        <v>77769.91</v>
      </c>
      <c r="L13220" s="118">
        <v>0.7</v>
      </c>
    </row>
    <row r="13221" spans="1:12" x14ac:dyDescent="0.2">
      <c r="D13221" s="103"/>
      <c r="G13221" s="103"/>
    </row>
    <row r="13222" spans="1:12" x14ac:dyDescent="0.2">
      <c r="A13222" s="126">
        <v>4949</v>
      </c>
      <c r="B13222" s="127">
        <v>975627.93900000001</v>
      </c>
      <c r="C13222" s="127">
        <v>6462904.3380000005</v>
      </c>
      <c r="D13222" s="103" t="s">
        <v>167</v>
      </c>
      <c r="E13222" s="125">
        <v>820.37300000000005</v>
      </c>
      <c r="F13222" s="125">
        <v>0.65899999999999181</v>
      </c>
      <c r="G13222" s="103" t="s">
        <v>167</v>
      </c>
      <c r="H13222" s="119">
        <f t="shared" si="3592"/>
        <v>1.4589999999999919</v>
      </c>
      <c r="I13222" s="125" t="s">
        <v>8443</v>
      </c>
      <c r="J13222" s="125">
        <v>77790.47</v>
      </c>
      <c r="L13222" s="118">
        <v>0.7</v>
      </c>
    </row>
    <row r="13223" spans="1:12" x14ac:dyDescent="0.2">
      <c r="D13223" s="103"/>
      <c r="G13223" s="103"/>
    </row>
    <row r="13224" spans="1:12" x14ac:dyDescent="0.2">
      <c r="A13224" s="126">
        <v>4950</v>
      </c>
      <c r="B13224" s="127">
        <v>975646.24899999995</v>
      </c>
      <c r="C13224" s="127">
        <v>6462896.8099999996</v>
      </c>
      <c r="D13224" s="103" t="s">
        <v>167</v>
      </c>
      <c r="E13224" s="125">
        <v>821.29300000000001</v>
      </c>
      <c r="F13224" s="125">
        <v>0.66300000000001091</v>
      </c>
      <c r="G13224" s="103" t="s">
        <v>167</v>
      </c>
      <c r="H13224" s="119">
        <f t="shared" si="3593"/>
        <v>1.463000000000011</v>
      </c>
      <c r="I13224" s="125" t="s">
        <v>8444</v>
      </c>
      <c r="J13224" s="125">
        <v>77810.3</v>
      </c>
      <c r="L13224" s="118">
        <v>0.7</v>
      </c>
    </row>
    <row r="13225" spans="1:12" x14ac:dyDescent="0.2">
      <c r="D13225" s="103"/>
      <c r="G13225" s="103"/>
    </row>
    <row r="13226" spans="1:12" x14ac:dyDescent="0.2">
      <c r="A13226" s="126">
        <v>4951</v>
      </c>
      <c r="B13226" s="127">
        <v>975665.52099999995</v>
      </c>
      <c r="C13226" s="127">
        <v>6462890.9890000001</v>
      </c>
      <c r="D13226" s="103" t="s">
        <v>167</v>
      </c>
      <c r="E13226" s="125">
        <v>822.41399999999999</v>
      </c>
      <c r="F13226" s="125">
        <v>0.71500000000003183</v>
      </c>
      <c r="G13226" s="103" t="s">
        <v>167</v>
      </c>
      <c r="H13226" s="119">
        <f t="shared" si="3592"/>
        <v>1.5150000000000319</v>
      </c>
      <c r="I13226" s="125" t="s">
        <v>8445</v>
      </c>
      <c r="J13226" s="125">
        <v>77830.47</v>
      </c>
      <c r="L13226" s="118">
        <v>0.7</v>
      </c>
    </row>
    <row r="13227" spans="1:12" x14ac:dyDescent="0.2">
      <c r="D13227" s="103"/>
      <c r="G13227" s="103"/>
    </row>
    <row r="13228" spans="1:12" x14ac:dyDescent="0.2">
      <c r="A13228" s="126" t="s">
        <v>8446</v>
      </c>
      <c r="B13228" s="127">
        <v>975674.70499999996</v>
      </c>
      <c r="C13228" s="127">
        <v>6462888.909</v>
      </c>
      <c r="D13228" s="103" t="s">
        <v>167</v>
      </c>
      <c r="E13228" s="125">
        <v>822.96699999999998</v>
      </c>
      <c r="F13228" s="125">
        <v>0.70199999999999818</v>
      </c>
      <c r="G13228" s="103" t="s">
        <v>167</v>
      </c>
      <c r="H13228" s="119">
        <f t="shared" si="3593"/>
        <v>1.5019999999999982</v>
      </c>
      <c r="I13228" s="125" t="s">
        <v>8447</v>
      </c>
      <c r="J13228" s="125">
        <v>77839.91</v>
      </c>
      <c r="L13228" s="118">
        <v>0.7</v>
      </c>
    </row>
    <row r="13229" spans="1:12" x14ac:dyDescent="0.2">
      <c r="D13229" s="103"/>
      <c r="G13229" s="103"/>
    </row>
    <row r="13230" spans="1:12" x14ac:dyDescent="0.2">
      <c r="A13230" s="126">
        <v>4952</v>
      </c>
      <c r="B13230" s="127">
        <v>975685.48899999994</v>
      </c>
      <c r="C13230" s="127">
        <v>6462887.1500000004</v>
      </c>
      <c r="D13230" s="103" t="s">
        <v>167</v>
      </c>
      <c r="E13230" s="125">
        <v>823.54600000000005</v>
      </c>
      <c r="F13230" s="125">
        <v>0.67000000000007276</v>
      </c>
      <c r="G13230" s="103" t="s">
        <v>167</v>
      </c>
      <c r="H13230" s="119">
        <f t="shared" si="3592"/>
        <v>1.4700000000000728</v>
      </c>
      <c r="I13230" s="125" t="s">
        <v>8448</v>
      </c>
      <c r="J13230" s="125">
        <v>77850.850000000006</v>
      </c>
      <c r="L13230" s="118">
        <v>0.7</v>
      </c>
    </row>
    <row r="13231" spans="1:12" x14ac:dyDescent="0.2">
      <c r="D13231" s="103"/>
      <c r="G13231" s="103"/>
    </row>
    <row r="13232" spans="1:12" x14ac:dyDescent="0.2">
      <c r="A13232" s="126" t="s">
        <v>8449</v>
      </c>
      <c r="B13232" s="127">
        <v>975693.72</v>
      </c>
      <c r="C13232" s="127">
        <v>6462886.1310000001</v>
      </c>
      <c r="D13232" s="103" t="s">
        <v>167</v>
      </c>
      <c r="E13232" s="125">
        <v>823.97900000000004</v>
      </c>
      <c r="F13232" s="125">
        <v>0.6510000000000673</v>
      </c>
      <c r="G13232" s="103" t="s">
        <v>167</v>
      </c>
      <c r="H13232" s="119">
        <f t="shared" si="3593"/>
        <v>1.4510000000000673</v>
      </c>
      <c r="I13232" s="125" t="s">
        <v>8450</v>
      </c>
      <c r="J13232" s="125">
        <v>77859.16</v>
      </c>
      <c r="L13232" s="118">
        <v>0.7</v>
      </c>
    </row>
    <row r="13233" spans="1:12" x14ac:dyDescent="0.2">
      <c r="D13233" s="103"/>
      <c r="G13233" s="103"/>
    </row>
    <row r="13234" spans="1:12" x14ac:dyDescent="0.2">
      <c r="A13234" s="126" t="s">
        <v>8451</v>
      </c>
      <c r="B13234" s="127">
        <v>975698.37</v>
      </c>
      <c r="C13234" s="127">
        <v>6462885.4960000003</v>
      </c>
      <c r="D13234" s="103" t="s">
        <v>167</v>
      </c>
      <c r="E13234" s="125">
        <v>824.24199999999996</v>
      </c>
      <c r="F13234" s="125">
        <v>0.87199999999995725</v>
      </c>
      <c r="G13234" s="103" t="s">
        <v>167</v>
      </c>
      <c r="H13234" s="119">
        <f t="shared" si="3592"/>
        <v>1.4019999999999573</v>
      </c>
      <c r="I13234" s="125" t="s">
        <v>8452</v>
      </c>
      <c r="J13234" s="125">
        <v>77863.850000000006</v>
      </c>
      <c r="L13234" s="118">
        <v>0.43</v>
      </c>
    </row>
    <row r="13235" spans="1:12" x14ac:dyDescent="0.2">
      <c r="D13235" s="103"/>
      <c r="G13235" s="103"/>
    </row>
    <row r="13236" spans="1:12" x14ac:dyDescent="0.2">
      <c r="A13236" s="126">
        <v>4953</v>
      </c>
      <c r="B13236" s="127">
        <v>975704.96</v>
      </c>
      <c r="C13236" s="127">
        <v>6462884.665</v>
      </c>
      <c r="D13236" s="103" t="s">
        <v>167</v>
      </c>
      <c r="E13236" s="125">
        <v>824.56100000000004</v>
      </c>
      <c r="F13236" s="125">
        <v>0.6510000000000673</v>
      </c>
      <c r="G13236" s="103" t="s">
        <v>167</v>
      </c>
      <c r="H13236" s="119">
        <f t="shared" si="3593"/>
        <v>1.1810000000000673</v>
      </c>
      <c r="I13236" s="125" t="s">
        <v>8453</v>
      </c>
      <c r="J13236" s="125">
        <v>77870.509999999995</v>
      </c>
      <c r="L13236" s="118">
        <v>0.43</v>
      </c>
    </row>
    <row r="13237" spans="1:12" x14ac:dyDescent="0.2">
      <c r="D13237" s="103"/>
      <c r="G13237" s="103"/>
    </row>
    <row r="13238" spans="1:12" x14ac:dyDescent="0.2">
      <c r="A13238" s="126" t="s">
        <v>8454</v>
      </c>
      <c r="B13238" s="127">
        <v>975711.91599999997</v>
      </c>
      <c r="C13238" s="127">
        <v>6462883.9009999996</v>
      </c>
      <c r="D13238" s="103" t="s">
        <v>167</v>
      </c>
      <c r="E13238" s="125">
        <v>824.86900000000003</v>
      </c>
      <c r="F13238" s="125">
        <v>0.85400000000004184</v>
      </c>
      <c r="G13238" s="103" t="s">
        <v>167</v>
      </c>
      <c r="H13238" s="119">
        <f t="shared" si="3592"/>
        <v>1.3840000000000419</v>
      </c>
      <c r="I13238" s="125" t="s">
        <v>8455</v>
      </c>
      <c r="J13238" s="125">
        <v>77877.509999999995</v>
      </c>
      <c r="L13238" s="118">
        <v>0.43</v>
      </c>
    </row>
    <row r="13239" spans="1:12" x14ac:dyDescent="0.2">
      <c r="D13239" s="103"/>
      <c r="G13239" s="103"/>
    </row>
    <row r="13240" spans="1:12" x14ac:dyDescent="0.2">
      <c r="A13240" s="126" t="s">
        <v>8456</v>
      </c>
      <c r="B13240" s="127">
        <v>975716.64199999999</v>
      </c>
      <c r="C13240" s="127">
        <v>6462883.4239999996</v>
      </c>
      <c r="D13240" s="103" t="s">
        <v>167</v>
      </c>
      <c r="E13240" s="125">
        <v>825.08100000000002</v>
      </c>
      <c r="F13240" s="125">
        <v>0.68500000000005912</v>
      </c>
      <c r="G13240" s="103" t="s">
        <v>167</v>
      </c>
      <c r="H13240" s="119">
        <f t="shared" si="3593"/>
        <v>1.4850000000000592</v>
      </c>
      <c r="I13240" s="125" t="s">
        <v>8457</v>
      </c>
      <c r="J13240" s="125">
        <v>77882.28</v>
      </c>
      <c r="L13240" s="118">
        <v>0.7</v>
      </c>
    </row>
    <row r="13241" spans="1:12" x14ac:dyDescent="0.2">
      <c r="D13241" s="103"/>
      <c r="G13241" s="103"/>
    </row>
    <row r="13242" spans="1:12" x14ac:dyDescent="0.2">
      <c r="A13242" s="126">
        <v>4954</v>
      </c>
      <c r="B13242" s="127">
        <v>975724.83700000006</v>
      </c>
      <c r="C13242" s="127">
        <v>6462882.4390000002</v>
      </c>
      <c r="D13242" s="103" t="s">
        <v>167</v>
      </c>
      <c r="E13242" s="125">
        <v>825.505</v>
      </c>
      <c r="F13242" s="125">
        <v>0.68999999999994088</v>
      </c>
      <c r="G13242" s="103" t="s">
        <v>167</v>
      </c>
      <c r="H13242" s="119">
        <f t="shared" si="3592"/>
        <v>1.4899999999999409</v>
      </c>
      <c r="I13242" s="125" t="s">
        <v>8458</v>
      </c>
      <c r="J13242" s="125">
        <v>77890.539999999994</v>
      </c>
      <c r="L13242" s="118">
        <v>0.7</v>
      </c>
    </row>
    <row r="13243" spans="1:12" x14ac:dyDescent="0.2">
      <c r="D13243" s="103"/>
      <c r="G13243" s="103"/>
    </row>
    <row r="13244" spans="1:12" x14ac:dyDescent="0.2">
      <c r="A13244" s="126">
        <v>4955</v>
      </c>
      <c r="B13244" s="127">
        <v>975744.64300000004</v>
      </c>
      <c r="C13244" s="127">
        <v>6462880.0959999999</v>
      </c>
      <c r="D13244" s="103" t="s">
        <v>167</v>
      </c>
      <c r="E13244" s="125">
        <v>826.30899999999997</v>
      </c>
      <c r="F13244" s="125">
        <v>0.65899999999999181</v>
      </c>
      <c r="G13244" s="103" t="s">
        <v>167</v>
      </c>
      <c r="H13244" s="119">
        <f t="shared" si="3593"/>
        <v>1.4589999999999919</v>
      </c>
      <c r="I13244" s="125" t="s">
        <v>8459</v>
      </c>
      <c r="J13244" s="125">
        <v>77910.5</v>
      </c>
      <c r="L13244" s="118">
        <v>0.7</v>
      </c>
    </row>
    <row r="13245" spans="1:12" x14ac:dyDescent="0.2">
      <c r="D13245" s="103"/>
      <c r="G13245" s="103"/>
    </row>
    <row r="13246" spans="1:12" x14ac:dyDescent="0.2">
      <c r="A13246" s="126">
        <v>4956</v>
      </c>
      <c r="B13246" s="127">
        <v>975765.00300000003</v>
      </c>
      <c r="C13246" s="127">
        <v>6462877.9060000004</v>
      </c>
      <c r="D13246" s="103" t="s">
        <v>167</v>
      </c>
      <c r="E13246" s="125">
        <v>826.90499999999997</v>
      </c>
      <c r="F13246" s="125">
        <v>0.71299999999996544</v>
      </c>
      <c r="G13246" s="103" t="s">
        <v>167</v>
      </c>
      <c r="H13246" s="119">
        <f t="shared" si="3592"/>
        <v>1.5129999999999655</v>
      </c>
      <c r="I13246" s="125" t="s">
        <v>8460</v>
      </c>
      <c r="J13246" s="125">
        <v>77930.990000000005</v>
      </c>
      <c r="L13246" s="118">
        <v>0.7</v>
      </c>
    </row>
    <row r="13247" spans="1:12" x14ac:dyDescent="0.2">
      <c r="D13247" s="103"/>
      <c r="G13247" s="103"/>
    </row>
    <row r="13248" spans="1:12" x14ac:dyDescent="0.2">
      <c r="A13248" s="126">
        <v>4957</v>
      </c>
      <c r="B13248" s="127">
        <v>975783.68500000006</v>
      </c>
      <c r="C13248" s="127">
        <v>6462875.7769999998</v>
      </c>
      <c r="D13248" s="103" t="s">
        <v>167</v>
      </c>
      <c r="E13248" s="125">
        <v>827.42</v>
      </c>
      <c r="F13248" s="125">
        <v>0.70699999999999363</v>
      </c>
      <c r="G13248" s="103" t="s">
        <v>167</v>
      </c>
      <c r="H13248" s="119">
        <f t="shared" si="3593"/>
        <v>1.5069999999999937</v>
      </c>
      <c r="I13248" s="125" t="s">
        <v>8461</v>
      </c>
      <c r="J13248" s="125">
        <v>77949.8</v>
      </c>
      <c r="L13248" s="118">
        <v>0.7</v>
      </c>
    </row>
    <row r="13249" spans="1:12" x14ac:dyDescent="0.2">
      <c r="D13249" s="103"/>
      <c r="G13249" s="103"/>
    </row>
    <row r="13250" spans="1:12" x14ac:dyDescent="0.2">
      <c r="A13250" s="126">
        <v>4958</v>
      </c>
      <c r="B13250" s="127">
        <v>975803.81599999999</v>
      </c>
      <c r="C13250" s="127">
        <v>6462873.5980000002</v>
      </c>
      <c r="D13250" s="103" t="s">
        <v>167</v>
      </c>
      <c r="E13250" s="125">
        <v>827.94600000000003</v>
      </c>
      <c r="F13250" s="125">
        <v>0.70299999999997453</v>
      </c>
      <c r="G13250" s="103" t="s">
        <v>167</v>
      </c>
      <c r="H13250" s="119">
        <f t="shared" ref="H13250:H13310" si="3594">F13250+L13250+0.1</f>
        <v>1.5029999999999746</v>
      </c>
      <c r="I13250" s="125" t="s">
        <v>8462</v>
      </c>
      <c r="J13250" s="125">
        <v>77970.05</v>
      </c>
      <c r="L13250" s="118">
        <v>0.7</v>
      </c>
    </row>
    <row r="13251" spans="1:12" x14ac:dyDescent="0.2">
      <c r="D13251" s="103"/>
      <c r="G13251" s="103"/>
    </row>
    <row r="13252" spans="1:12" x14ac:dyDescent="0.2">
      <c r="A13252" s="126">
        <v>4959</v>
      </c>
      <c r="B13252" s="127">
        <v>975823.60100000002</v>
      </c>
      <c r="C13252" s="127">
        <v>6462871.2970000003</v>
      </c>
      <c r="D13252" s="103" t="s">
        <v>167</v>
      </c>
      <c r="E13252" s="125">
        <v>828.51400000000001</v>
      </c>
      <c r="F13252" s="125">
        <v>0.64099999999996271</v>
      </c>
      <c r="G13252" s="103" t="s">
        <v>167</v>
      </c>
      <c r="H13252" s="119">
        <f t="shared" si="3593"/>
        <v>1.6409999999999627</v>
      </c>
      <c r="I13252" s="125" t="s">
        <v>8463</v>
      </c>
      <c r="J13252" s="125">
        <v>77989.98</v>
      </c>
      <c r="L13252" s="118">
        <v>0.9</v>
      </c>
    </row>
    <row r="13253" spans="1:12" x14ac:dyDescent="0.2">
      <c r="D13253" s="103"/>
      <c r="G13253" s="103"/>
    </row>
    <row r="13254" spans="1:12" x14ac:dyDescent="0.2">
      <c r="A13254" s="126">
        <v>4960</v>
      </c>
      <c r="B13254" s="127">
        <v>975842.41200000001</v>
      </c>
      <c r="C13254" s="127">
        <v>6462869.2199999997</v>
      </c>
      <c r="D13254" s="103" t="s">
        <v>167</v>
      </c>
      <c r="E13254" s="125">
        <v>828.99900000000002</v>
      </c>
      <c r="F13254" s="125">
        <v>0.72900000000004184</v>
      </c>
      <c r="G13254" s="103" t="s">
        <v>167</v>
      </c>
      <c r="H13254" s="119">
        <f t="shared" si="3594"/>
        <v>1.7290000000000418</v>
      </c>
      <c r="I13254" s="125" t="s">
        <v>8464</v>
      </c>
      <c r="J13254" s="125">
        <v>78008.91</v>
      </c>
      <c r="L13254" s="118">
        <v>0.9</v>
      </c>
    </row>
    <row r="13255" spans="1:12" x14ac:dyDescent="0.2">
      <c r="D13255" s="103"/>
      <c r="G13255" s="103"/>
    </row>
    <row r="13256" spans="1:12" x14ac:dyDescent="0.2">
      <c r="A13256" s="126" t="s">
        <v>8465</v>
      </c>
      <c r="B13256" s="127">
        <v>975851.98699999996</v>
      </c>
      <c r="C13256" s="127">
        <v>6462868.0690000001</v>
      </c>
      <c r="D13256" s="103" t="s">
        <v>167</v>
      </c>
      <c r="E13256" s="125">
        <v>829.28</v>
      </c>
      <c r="F13256" s="125">
        <v>1.0839999999999463</v>
      </c>
      <c r="G13256" s="103" t="s">
        <v>167</v>
      </c>
      <c r="H13256" s="119">
        <f t="shared" si="3593"/>
        <v>2.0839999999999463</v>
      </c>
      <c r="I13256" s="125" t="s">
        <v>8466</v>
      </c>
      <c r="J13256" s="125">
        <v>78018.559999999998</v>
      </c>
      <c r="L13256" s="118">
        <v>0.9</v>
      </c>
    </row>
    <row r="13257" spans="1:12" x14ac:dyDescent="0.2">
      <c r="D13257" s="103"/>
      <c r="G13257" s="103"/>
    </row>
    <row r="13258" spans="1:12" x14ac:dyDescent="0.2">
      <c r="A13258" s="126">
        <v>4961</v>
      </c>
      <c r="B13258" s="127">
        <v>975859.56599999999</v>
      </c>
      <c r="C13258" s="127">
        <v>6462867.2659999998</v>
      </c>
      <c r="D13258" s="103" t="s">
        <v>167</v>
      </c>
      <c r="E13258" s="125">
        <v>829.40599999999995</v>
      </c>
      <c r="F13258" s="125">
        <v>0.93699999999989814</v>
      </c>
      <c r="G13258" s="103" t="s">
        <v>167</v>
      </c>
      <c r="H13258" s="119">
        <f t="shared" si="3594"/>
        <v>1.9369999999998981</v>
      </c>
      <c r="I13258" s="125" t="s">
        <v>8467</v>
      </c>
      <c r="J13258" s="125">
        <v>78026.19</v>
      </c>
      <c r="L13258" s="118">
        <v>0.9</v>
      </c>
    </row>
    <row r="13259" spans="1:12" x14ac:dyDescent="0.2">
      <c r="D13259" s="103"/>
      <c r="G13259" s="103"/>
    </row>
    <row r="13260" spans="1:12" x14ac:dyDescent="0.2">
      <c r="A13260" s="126" t="s">
        <v>8468</v>
      </c>
      <c r="B13260" s="127">
        <v>975869.66700000002</v>
      </c>
      <c r="C13260" s="127">
        <v>6462865.7419999996</v>
      </c>
      <c r="D13260" s="103" t="s">
        <v>167</v>
      </c>
      <c r="E13260" s="125">
        <v>829.6</v>
      </c>
      <c r="F13260" s="125">
        <v>0.80500000000006366</v>
      </c>
      <c r="G13260" s="103" t="s">
        <v>167</v>
      </c>
      <c r="H13260" s="119">
        <f t="shared" si="3593"/>
        <v>1.8050000000000637</v>
      </c>
      <c r="I13260" s="125" t="s">
        <v>8469</v>
      </c>
      <c r="J13260" s="125">
        <v>78036.41</v>
      </c>
      <c r="L13260" s="118">
        <v>0.9</v>
      </c>
    </row>
    <row r="13261" spans="1:12" x14ac:dyDescent="0.2">
      <c r="D13261" s="103"/>
      <c r="G13261" s="103"/>
    </row>
    <row r="13262" spans="1:12" x14ac:dyDescent="0.2">
      <c r="A13262" s="126">
        <v>4962</v>
      </c>
      <c r="B13262" s="127">
        <v>975882.54</v>
      </c>
      <c r="C13262" s="127">
        <v>6462863.0959999999</v>
      </c>
      <c r="D13262" s="103" t="s">
        <v>167</v>
      </c>
      <c r="E13262" s="125">
        <v>829.88699999999994</v>
      </c>
      <c r="F13262" s="125">
        <v>0.69799999999997908</v>
      </c>
      <c r="G13262" s="103" t="s">
        <v>167</v>
      </c>
      <c r="H13262" s="119">
        <f t="shared" si="3594"/>
        <v>1.6979999999999791</v>
      </c>
      <c r="I13262" s="125" t="s">
        <v>8470</v>
      </c>
      <c r="J13262" s="125">
        <v>78049.55</v>
      </c>
      <c r="L13262" s="118">
        <v>0.9</v>
      </c>
    </row>
    <row r="13263" spans="1:12" x14ac:dyDescent="0.2">
      <c r="D13263" s="103"/>
      <c r="G13263" s="103"/>
    </row>
    <row r="13264" spans="1:12" x14ac:dyDescent="0.2">
      <c r="A13264" s="126" t="s">
        <v>8471</v>
      </c>
      <c r="B13264" s="127">
        <v>975892.08100000001</v>
      </c>
      <c r="C13264" s="127">
        <v>6462860.7359999996</v>
      </c>
      <c r="D13264" s="103" t="s">
        <v>167</v>
      </c>
      <c r="E13264" s="125">
        <v>830.07600000000002</v>
      </c>
      <c r="F13264" s="125">
        <v>0.67899999999997362</v>
      </c>
      <c r="G13264" s="103" t="s">
        <v>167</v>
      </c>
      <c r="H13264" s="119">
        <f t="shared" si="3593"/>
        <v>1.4789999999999737</v>
      </c>
      <c r="I13264" s="125" t="s">
        <v>8472</v>
      </c>
      <c r="J13264" s="125">
        <v>78059.38</v>
      </c>
      <c r="L13264" s="118">
        <v>0.7</v>
      </c>
    </row>
    <row r="13265" spans="1:12" x14ac:dyDescent="0.2">
      <c r="D13265" s="103"/>
      <c r="G13265" s="103"/>
    </row>
    <row r="13266" spans="1:12" x14ac:dyDescent="0.2">
      <c r="A13266" s="126">
        <v>4963</v>
      </c>
      <c r="B13266" s="127">
        <v>975907.42799999996</v>
      </c>
      <c r="C13266" s="127">
        <v>6462856.4529999997</v>
      </c>
      <c r="D13266" s="103" t="s">
        <v>167</v>
      </c>
      <c r="E13266" s="125">
        <v>830.36199999999997</v>
      </c>
      <c r="F13266" s="125">
        <v>0.79099999999993997</v>
      </c>
      <c r="G13266" s="103" t="s">
        <v>167</v>
      </c>
      <c r="H13266" s="119">
        <f t="shared" si="3594"/>
        <v>1.59099999999994</v>
      </c>
      <c r="I13266" s="125" t="s">
        <v>8473</v>
      </c>
      <c r="J13266" s="125">
        <v>78075.320000000007</v>
      </c>
      <c r="L13266" s="118">
        <v>0.7</v>
      </c>
    </row>
    <row r="13267" spans="1:12" x14ac:dyDescent="0.2">
      <c r="D13267" s="103"/>
      <c r="G13267" s="103"/>
    </row>
    <row r="13268" spans="1:12" x14ac:dyDescent="0.2">
      <c r="A13268" s="126">
        <v>4964</v>
      </c>
      <c r="B13268" s="127">
        <v>975920.63300000003</v>
      </c>
      <c r="C13268" s="127">
        <v>6462851.8119999999</v>
      </c>
      <c r="D13268" s="103" t="s">
        <v>167</v>
      </c>
      <c r="E13268" s="125">
        <v>830.59</v>
      </c>
      <c r="F13268" s="125">
        <v>0.65399999999999636</v>
      </c>
      <c r="G13268" s="103" t="s">
        <v>167</v>
      </c>
      <c r="H13268" s="119">
        <f t="shared" ref="H13268:H13328" si="3595">F13268+L13268+0.1</f>
        <v>1.4539999999999964</v>
      </c>
      <c r="I13268" s="125" t="s">
        <v>8474</v>
      </c>
      <c r="J13268" s="125">
        <v>78089.33</v>
      </c>
      <c r="L13268" s="118">
        <v>0.7</v>
      </c>
    </row>
    <row r="13269" spans="1:12" x14ac:dyDescent="0.2">
      <c r="D13269" s="103"/>
      <c r="G13269" s="103"/>
    </row>
    <row r="13270" spans="1:12" x14ac:dyDescent="0.2">
      <c r="A13270" s="126" t="s">
        <v>8475</v>
      </c>
      <c r="B13270" s="127">
        <v>975931.34299999999</v>
      </c>
      <c r="C13270" s="127">
        <v>6462847.551</v>
      </c>
      <c r="D13270" s="103" t="s">
        <v>167</v>
      </c>
      <c r="E13270" s="125">
        <v>830.70399999999995</v>
      </c>
      <c r="F13270" s="125">
        <v>0.80699999999990268</v>
      </c>
      <c r="G13270" s="103" t="s">
        <v>167</v>
      </c>
      <c r="H13270" s="119">
        <f t="shared" si="3594"/>
        <v>1.6069999999999027</v>
      </c>
      <c r="I13270" s="125" t="s">
        <v>8476</v>
      </c>
      <c r="J13270" s="125">
        <v>78100.86</v>
      </c>
      <c r="L13270" s="118">
        <v>0.7</v>
      </c>
    </row>
    <row r="13271" spans="1:12" x14ac:dyDescent="0.2">
      <c r="D13271" s="103"/>
      <c r="G13271" s="103"/>
    </row>
    <row r="13272" spans="1:12" x14ac:dyDescent="0.2">
      <c r="A13272" s="126">
        <v>4965</v>
      </c>
      <c r="B13272" s="127">
        <v>975939.64800000004</v>
      </c>
      <c r="C13272" s="127">
        <v>6462843.8830000004</v>
      </c>
      <c r="D13272" s="103" t="s">
        <v>167</v>
      </c>
      <c r="E13272" s="125">
        <v>830.82799999999997</v>
      </c>
      <c r="F13272" s="125">
        <v>0.72000000000002728</v>
      </c>
      <c r="G13272" s="103" t="s">
        <v>167</v>
      </c>
      <c r="H13272" s="119">
        <f t="shared" si="3595"/>
        <v>1.5200000000000273</v>
      </c>
      <c r="I13272" s="125" t="s">
        <v>8477</v>
      </c>
      <c r="J13272" s="125">
        <v>78109.94</v>
      </c>
      <c r="L13272" s="118">
        <v>0.7</v>
      </c>
    </row>
    <row r="13273" spans="1:12" x14ac:dyDescent="0.2">
      <c r="D13273" s="103"/>
      <c r="G13273" s="103"/>
    </row>
    <row r="13274" spans="1:12" x14ac:dyDescent="0.2">
      <c r="A13274" s="126" t="s">
        <v>8478</v>
      </c>
      <c r="B13274" s="127">
        <v>975945.027</v>
      </c>
      <c r="C13274" s="127">
        <v>6462841.352</v>
      </c>
      <c r="D13274" s="103" t="s">
        <v>167</v>
      </c>
      <c r="E13274" s="125">
        <v>830.83799999999997</v>
      </c>
      <c r="F13274" s="125">
        <v>0.82999999999992724</v>
      </c>
      <c r="G13274" s="103" t="s">
        <v>167</v>
      </c>
      <c r="H13274" s="119">
        <f t="shared" si="3594"/>
        <v>1.6299999999999273</v>
      </c>
      <c r="I13274" s="125" t="s">
        <v>8479</v>
      </c>
      <c r="J13274" s="125">
        <v>78115.89</v>
      </c>
      <c r="L13274" s="118">
        <v>0.7</v>
      </c>
    </row>
    <row r="13275" spans="1:12" x14ac:dyDescent="0.2">
      <c r="D13275" s="103"/>
      <c r="G13275" s="103"/>
    </row>
    <row r="13276" spans="1:12" x14ac:dyDescent="0.2">
      <c r="A13276" s="126" t="s">
        <v>8480</v>
      </c>
      <c r="B13276" s="127">
        <v>975954</v>
      </c>
      <c r="C13276" s="127">
        <v>6462837.1160000004</v>
      </c>
      <c r="D13276" s="103" t="s">
        <v>167</v>
      </c>
      <c r="E13276" s="125">
        <v>830.96500000000003</v>
      </c>
      <c r="F13276" s="125">
        <v>0.80900000000008276</v>
      </c>
      <c r="G13276" s="103" t="s">
        <v>167</v>
      </c>
      <c r="H13276" s="119">
        <f t="shared" si="3595"/>
        <v>1.6090000000000828</v>
      </c>
      <c r="I13276" s="125" t="s">
        <v>8481</v>
      </c>
      <c r="J13276" s="125">
        <v>78125.81</v>
      </c>
      <c r="L13276" s="118">
        <v>0.7</v>
      </c>
    </row>
    <row r="13277" spans="1:12" x14ac:dyDescent="0.2">
      <c r="D13277" s="103"/>
      <c r="G13277" s="103"/>
    </row>
    <row r="13278" spans="1:12" x14ac:dyDescent="0.2">
      <c r="A13278" s="126">
        <v>4966</v>
      </c>
      <c r="B13278" s="127">
        <v>975957.96699999995</v>
      </c>
      <c r="C13278" s="127">
        <v>6462835.3130000001</v>
      </c>
      <c r="D13278" s="103" t="s">
        <v>167</v>
      </c>
      <c r="E13278" s="125">
        <v>830.976</v>
      </c>
      <c r="F13278" s="125">
        <v>0.71199999999998909</v>
      </c>
      <c r="G13278" s="103" t="s">
        <v>167</v>
      </c>
      <c r="H13278" s="119">
        <f t="shared" si="3594"/>
        <v>1.5119999999999891</v>
      </c>
      <c r="I13278" s="125" t="s">
        <v>8482</v>
      </c>
      <c r="J13278" s="125">
        <v>78130.17</v>
      </c>
      <c r="L13278" s="118">
        <v>0.7</v>
      </c>
    </row>
    <row r="13279" spans="1:12" x14ac:dyDescent="0.2">
      <c r="D13279" s="103"/>
      <c r="G13279" s="103"/>
    </row>
    <row r="13280" spans="1:12" x14ac:dyDescent="0.2">
      <c r="A13280" s="126" t="s">
        <v>8483</v>
      </c>
      <c r="B13280" s="127">
        <v>975967.652</v>
      </c>
      <c r="C13280" s="127">
        <v>6462830.6799999997</v>
      </c>
      <c r="D13280" s="103" t="s">
        <v>167</v>
      </c>
      <c r="E13280" s="125">
        <v>831.13699999999994</v>
      </c>
      <c r="F13280" s="125">
        <v>0.76399999999989632</v>
      </c>
      <c r="G13280" s="103" t="s">
        <v>167</v>
      </c>
      <c r="H13280" s="119">
        <f t="shared" si="3595"/>
        <v>1.5639999999998964</v>
      </c>
      <c r="I13280" s="125" t="s">
        <v>8484</v>
      </c>
      <c r="J13280" s="125">
        <v>78140.899999999994</v>
      </c>
      <c r="L13280" s="118">
        <v>0.7</v>
      </c>
    </row>
    <row r="13281" spans="1:12" x14ac:dyDescent="0.2">
      <c r="D13281" s="103"/>
      <c r="G13281" s="103"/>
    </row>
    <row r="13282" spans="1:12" x14ac:dyDescent="0.2">
      <c r="A13282" s="126">
        <v>4967</v>
      </c>
      <c r="B13282" s="127">
        <v>975976.40500000003</v>
      </c>
      <c r="C13282" s="127">
        <v>6462826.2220000001</v>
      </c>
      <c r="D13282" s="103" t="s">
        <v>167</v>
      </c>
      <c r="E13282" s="125">
        <v>831.21799999999996</v>
      </c>
      <c r="F13282" s="125">
        <v>0.77499999999997726</v>
      </c>
      <c r="G13282" s="103" t="s">
        <v>167</v>
      </c>
      <c r="H13282" s="119">
        <f t="shared" si="3594"/>
        <v>1.5749999999999773</v>
      </c>
      <c r="I13282" s="125" t="s">
        <v>8485</v>
      </c>
      <c r="J13282" s="125">
        <v>78150.73</v>
      </c>
      <c r="L13282" s="118">
        <v>0.7</v>
      </c>
    </row>
    <row r="13283" spans="1:12" x14ac:dyDescent="0.2">
      <c r="D13283" s="103"/>
      <c r="G13283" s="103"/>
    </row>
    <row r="13284" spans="1:12" x14ac:dyDescent="0.2">
      <c r="A13284" s="126" t="s">
        <v>8486</v>
      </c>
      <c r="B13284" s="127">
        <v>975983.76199999999</v>
      </c>
      <c r="C13284" s="127">
        <v>6462821.9469999997</v>
      </c>
      <c r="D13284" s="103" t="s">
        <v>167</v>
      </c>
      <c r="E13284" s="125">
        <v>831.26199999999994</v>
      </c>
      <c r="F13284" s="125">
        <v>0.69999999999993179</v>
      </c>
      <c r="G13284" s="103" t="s">
        <v>167</v>
      </c>
      <c r="H13284" s="119">
        <f t="shared" si="3595"/>
        <v>1.4999999999999318</v>
      </c>
      <c r="I13284" s="125" t="s">
        <v>8487</v>
      </c>
      <c r="J13284" s="125">
        <v>78159.23</v>
      </c>
      <c r="L13284" s="118">
        <v>0.7</v>
      </c>
    </row>
    <row r="13285" spans="1:12" x14ac:dyDescent="0.2">
      <c r="D13285" s="103"/>
      <c r="G13285" s="103"/>
    </row>
    <row r="13286" spans="1:12" x14ac:dyDescent="0.2">
      <c r="A13286" s="126" t="s">
        <v>8488</v>
      </c>
      <c r="B13286" s="127">
        <v>975993.24399999995</v>
      </c>
      <c r="C13286" s="127">
        <v>6462816.5060000001</v>
      </c>
      <c r="D13286" s="103" t="s">
        <v>167</v>
      </c>
      <c r="E13286" s="125">
        <v>831.33900000000006</v>
      </c>
      <c r="F13286" s="125">
        <v>0.6550000000000864</v>
      </c>
      <c r="G13286" s="103" t="s">
        <v>167</v>
      </c>
      <c r="H13286" s="119">
        <f t="shared" si="3594"/>
        <v>1.4550000000000864</v>
      </c>
      <c r="I13286" s="125" t="s">
        <v>8489</v>
      </c>
      <c r="J13286" s="125">
        <v>78170.16</v>
      </c>
      <c r="L13286" s="118">
        <v>0.7</v>
      </c>
    </row>
    <row r="13287" spans="1:12" x14ac:dyDescent="0.2">
      <c r="D13287" s="103"/>
      <c r="G13287" s="103"/>
    </row>
    <row r="13288" spans="1:12" x14ac:dyDescent="0.2">
      <c r="A13288" s="126">
        <v>4968</v>
      </c>
      <c r="B13288" s="127">
        <v>975996.88100000005</v>
      </c>
      <c r="C13288" s="127">
        <v>6462814.108</v>
      </c>
      <c r="D13288" s="103" t="s">
        <v>167</v>
      </c>
      <c r="E13288" s="125">
        <v>831.38</v>
      </c>
      <c r="F13288" s="125">
        <v>0.79200000000003001</v>
      </c>
      <c r="G13288" s="103" t="s">
        <v>167</v>
      </c>
      <c r="H13288" s="119">
        <f t="shared" si="3595"/>
        <v>1.79200000000003</v>
      </c>
      <c r="I13288" s="125" t="s">
        <v>8490</v>
      </c>
      <c r="J13288" s="125">
        <v>78174.52</v>
      </c>
      <c r="L13288" s="118">
        <v>0.9</v>
      </c>
    </row>
    <row r="13289" spans="1:12" x14ac:dyDescent="0.2">
      <c r="D13289" s="103"/>
      <c r="G13289" s="103"/>
    </row>
    <row r="13290" spans="1:12" x14ac:dyDescent="0.2">
      <c r="A13290" s="126" t="s">
        <v>8491</v>
      </c>
      <c r="B13290" s="127">
        <v>976003.82200000004</v>
      </c>
      <c r="C13290" s="127">
        <v>6462809.8159999996</v>
      </c>
      <c r="D13290" s="103" t="s">
        <v>167</v>
      </c>
      <c r="E13290" s="125">
        <v>831.49099999999999</v>
      </c>
      <c r="F13290" s="125">
        <v>1.0009999999999764</v>
      </c>
      <c r="G13290" s="103" t="s">
        <v>167</v>
      </c>
      <c r="H13290" s="119">
        <f t="shared" si="3594"/>
        <v>2.0009999999999764</v>
      </c>
      <c r="I13290" s="125" t="s">
        <v>8492</v>
      </c>
      <c r="J13290" s="125">
        <v>78182.679999999993</v>
      </c>
      <c r="L13290" s="118">
        <v>0.9</v>
      </c>
    </row>
    <row r="13291" spans="1:12" x14ac:dyDescent="0.2">
      <c r="D13291" s="103"/>
      <c r="G13291" s="103"/>
    </row>
    <row r="13292" spans="1:12" x14ac:dyDescent="0.2">
      <c r="A13292" s="126">
        <v>4969</v>
      </c>
      <c r="B13292" s="127">
        <v>976010.16899999999</v>
      </c>
      <c r="C13292" s="127">
        <v>6462805.7379999999</v>
      </c>
      <c r="D13292" s="103" t="s">
        <v>167</v>
      </c>
      <c r="E13292" s="125">
        <v>831.58900000000006</v>
      </c>
      <c r="F13292" s="125">
        <v>1.5540000000000873</v>
      </c>
      <c r="G13292" s="103" t="s">
        <v>167</v>
      </c>
      <c r="H13292" s="119">
        <f t="shared" si="3595"/>
        <v>2.5540000000000873</v>
      </c>
      <c r="I13292" s="125" t="s">
        <v>8493</v>
      </c>
      <c r="J13292" s="125">
        <v>78190.240000000005</v>
      </c>
      <c r="L13292" s="118">
        <v>0.9</v>
      </c>
    </row>
    <row r="13293" spans="1:12" x14ac:dyDescent="0.2">
      <c r="D13293" s="103"/>
      <c r="G13293" s="103"/>
    </row>
    <row r="13294" spans="1:12" x14ac:dyDescent="0.2">
      <c r="A13294" s="126" t="s">
        <v>8494</v>
      </c>
      <c r="B13294" s="127">
        <v>976015.67500000005</v>
      </c>
      <c r="C13294" s="127">
        <v>6462801.682</v>
      </c>
      <c r="D13294" s="103" t="s">
        <v>167</v>
      </c>
      <c r="E13294" s="125">
        <v>831.67100000000005</v>
      </c>
      <c r="F13294" s="125">
        <v>2.0430000000000064</v>
      </c>
      <c r="G13294" s="103" t="s">
        <v>167</v>
      </c>
      <c r="H13294" s="119">
        <f t="shared" si="3594"/>
        <v>3.0430000000000064</v>
      </c>
      <c r="I13294" s="125" t="s">
        <v>8495</v>
      </c>
      <c r="J13294" s="125">
        <v>78197.100000000006</v>
      </c>
      <c r="L13294" s="118">
        <v>0.9</v>
      </c>
    </row>
    <row r="13295" spans="1:12" x14ac:dyDescent="0.2">
      <c r="D13295" s="103"/>
      <c r="G13295" s="103"/>
    </row>
    <row r="13296" spans="1:12" x14ac:dyDescent="0.2">
      <c r="A13296" s="126" t="s">
        <v>8496</v>
      </c>
      <c r="B13296" s="127">
        <v>976016.69400000002</v>
      </c>
      <c r="C13296" s="127">
        <v>6462800.6699999999</v>
      </c>
      <c r="D13296" s="103" t="s">
        <v>167</v>
      </c>
      <c r="E13296" s="125">
        <v>831.66800000000001</v>
      </c>
      <c r="F13296" s="125">
        <v>2.05600000000004</v>
      </c>
      <c r="G13296" s="103" t="s">
        <v>167</v>
      </c>
      <c r="H13296" s="119">
        <f t="shared" si="3595"/>
        <v>3.05600000000004</v>
      </c>
      <c r="I13296" s="125" t="s">
        <v>8497</v>
      </c>
      <c r="J13296" s="125">
        <v>78198.53</v>
      </c>
      <c r="L13296" s="118">
        <v>0.9</v>
      </c>
    </row>
    <row r="13297" spans="1:12" x14ac:dyDescent="0.2">
      <c r="D13297" s="103"/>
      <c r="G13297" s="103"/>
    </row>
    <row r="13298" spans="1:12" x14ac:dyDescent="0.2">
      <c r="A13298" s="126" t="s">
        <v>8498</v>
      </c>
      <c r="B13298" s="127">
        <v>976019.08600000001</v>
      </c>
      <c r="C13298" s="127">
        <v>6462797.9740000004</v>
      </c>
      <c r="D13298" s="103" t="s">
        <v>167</v>
      </c>
      <c r="E13298" s="125">
        <v>831.69899999999996</v>
      </c>
      <c r="F13298" s="125">
        <v>1.54099999999994</v>
      </c>
      <c r="G13298" s="103" t="s">
        <v>167</v>
      </c>
      <c r="H13298" s="119">
        <f t="shared" si="3594"/>
        <v>2.54099999999994</v>
      </c>
      <c r="I13298" s="125" t="s">
        <v>8499</v>
      </c>
      <c r="J13298" s="125">
        <v>78202.179999999993</v>
      </c>
      <c r="L13298" s="118">
        <v>0.9</v>
      </c>
    </row>
    <row r="13299" spans="1:12" x14ac:dyDescent="0.2">
      <c r="D13299" s="103"/>
      <c r="G13299" s="103"/>
    </row>
    <row r="13300" spans="1:12" x14ac:dyDescent="0.2">
      <c r="A13300" s="126">
        <v>4970</v>
      </c>
      <c r="B13300" s="127">
        <v>976024.51699999999</v>
      </c>
      <c r="C13300" s="127">
        <v>6462791.8640000001</v>
      </c>
      <c r="D13300" s="103" t="s">
        <v>167</v>
      </c>
      <c r="E13300" s="125">
        <v>831.83100000000002</v>
      </c>
      <c r="F13300" s="125">
        <v>1.0260000000000673</v>
      </c>
      <c r="G13300" s="103" t="s">
        <v>167</v>
      </c>
      <c r="H13300" s="119">
        <f t="shared" si="3595"/>
        <v>1.8260000000000673</v>
      </c>
      <c r="I13300" s="125" t="s">
        <v>8500</v>
      </c>
      <c r="J13300" s="125">
        <v>78210.38</v>
      </c>
      <c r="L13300" s="118">
        <v>0.7</v>
      </c>
    </row>
    <row r="13301" spans="1:12" x14ac:dyDescent="0.2">
      <c r="D13301" s="103"/>
      <c r="G13301" s="103"/>
    </row>
    <row r="13302" spans="1:12" x14ac:dyDescent="0.2">
      <c r="A13302" s="126" t="s">
        <v>8501</v>
      </c>
      <c r="B13302" s="127">
        <v>976031.23600000003</v>
      </c>
      <c r="C13302" s="127">
        <v>6462785.1710000001</v>
      </c>
      <c r="D13302" s="103" t="s">
        <v>167</v>
      </c>
      <c r="E13302" s="125">
        <v>832.27499999999998</v>
      </c>
      <c r="F13302" s="125">
        <v>0.96799999999996089</v>
      </c>
      <c r="G13302" s="103" t="s">
        <v>167</v>
      </c>
      <c r="H13302" s="119">
        <f t="shared" si="3594"/>
        <v>1.7679999999999609</v>
      </c>
      <c r="I13302" s="125" t="s">
        <v>8502</v>
      </c>
      <c r="J13302" s="125">
        <v>78219.88</v>
      </c>
      <c r="L13302" s="118">
        <v>0.7</v>
      </c>
    </row>
    <row r="13303" spans="1:12" x14ac:dyDescent="0.2">
      <c r="D13303" s="103"/>
      <c r="G13303" s="103"/>
    </row>
    <row r="13304" spans="1:12" x14ac:dyDescent="0.2">
      <c r="A13304" s="126">
        <v>4971</v>
      </c>
      <c r="B13304" s="127">
        <v>976036.36899999995</v>
      </c>
      <c r="C13304" s="127">
        <v>6462781.1809999999</v>
      </c>
      <c r="D13304" s="103" t="s">
        <v>167</v>
      </c>
      <c r="E13304" s="125">
        <v>832.46</v>
      </c>
      <c r="F13304" s="125">
        <v>0.61400000000003274</v>
      </c>
      <c r="G13304" s="103" t="s">
        <v>167</v>
      </c>
      <c r="H13304" s="119">
        <f t="shared" si="3595"/>
        <v>1.4140000000000328</v>
      </c>
      <c r="I13304" s="125" t="s">
        <v>8503</v>
      </c>
      <c r="J13304" s="125">
        <v>78226.42</v>
      </c>
      <c r="L13304" s="118">
        <v>0.7</v>
      </c>
    </row>
    <row r="13305" spans="1:12" x14ac:dyDescent="0.2">
      <c r="D13305" s="103"/>
      <c r="G13305" s="103"/>
    </row>
    <row r="13306" spans="1:12" x14ac:dyDescent="0.2">
      <c r="A13306" s="126" t="s">
        <v>8504</v>
      </c>
      <c r="B13306" s="127">
        <v>976041.1</v>
      </c>
      <c r="C13306" s="127">
        <v>6462778.1600000001</v>
      </c>
      <c r="D13306" s="103" t="s">
        <v>167</v>
      </c>
      <c r="E13306" s="125">
        <v>832.55899999999997</v>
      </c>
      <c r="F13306" s="125">
        <v>0.57999999999992724</v>
      </c>
      <c r="G13306" s="103" t="s">
        <v>167</v>
      </c>
      <c r="H13306" s="119">
        <f t="shared" si="3594"/>
        <v>1.3799999999999273</v>
      </c>
      <c r="I13306" s="125" t="s">
        <v>8505</v>
      </c>
      <c r="J13306" s="125">
        <v>78232.039999999994</v>
      </c>
      <c r="L13306" s="118">
        <v>0.7</v>
      </c>
    </row>
    <row r="13307" spans="1:12" x14ac:dyDescent="0.2">
      <c r="D13307" s="103"/>
      <c r="G13307" s="103"/>
    </row>
    <row r="13308" spans="1:12" x14ac:dyDescent="0.2">
      <c r="A13308" s="126" t="s">
        <v>8506</v>
      </c>
      <c r="B13308" s="127">
        <v>976046.01</v>
      </c>
      <c r="C13308" s="127">
        <v>6462776.0880000005</v>
      </c>
      <c r="D13308" s="103" t="s">
        <v>167</v>
      </c>
      <c r="E13308" s="125">
        <v>832.73</v>
      </c>
      <c r="F13308" s="125">
        <v>0.48599999999999</v>
      </c>
      <c r="G13308" s="103" t="s">
        <v>167</v>
      </c>
      <c r="H13308" s="119">
        <f t="shared" si="3595"/>
        <v>1.28599999999999</v>
      </c>
      <c r="I13308" s="125" t="s">
        <v>8507</v>
      </c>
      <c r="J13308" s="125">
        <v>78237.37</v>
      </c>
      <c r="L13308" s="118">
        <v>0.7</v>
      </c>
    </row>
    <row r="13309" spans="1:12" x14ac:dyDescent="0.2">
      <c r="D13309" s="103"/>
      <c r="G13309" s="103"/>
    </row>
    <row r="13310" spans="1:12" x14ac:dyDescent="0.2">
      <c r="A13310" s="126" t="s">
        <v>8508</v>
      </c>
      <c r="B13310" s="127">
        <v>976051.40300000005</v>
      </c>
      <c r="C13310" s="127">
        <v>6462774.1059999997</v>
      </c>
      <c r="D13310" s="103" t="s">
        <v>167</v>
      </c>
      <c r="E13310" s="125">
        <v>832.98699999999997</v>
      </c>
      <c r="F13310" s="125">
        <v>0.57699999999999818</v>
      </c>
      <c r="G13310" s="103" t="s">
        <v>167</v>
      </c>
      <c r="H13310" s="119">
        <f t="shared" si="3594"/>
        <v>1.3769999999999982</v>
      </c>
      <c r="I13310" s="125" t="s">
        <v>8509</v>
      </c>
      <c r="J13310" s="125">
        <v>78243.12</v>
      </c>
      <c r="L13310" s="118">
        <v>0.7</v>
      </c>
    </row>
    <row r="13311" spans="1:12" x14ac:dyDescent="0.2">
      <c r="D13311" s="103"/>
      <c r="G13311" s="103"/>
    </row>
    <row r="13312" spans="1:12" x14ac:dyDescent="0.2">
      <c r="A13312" s="126" t="s">
        <v>8510</v>
      </c>
      <c r="B13312" s="127">
        <v>976059.17799999996</v>
      </c>
      <c r="C13312" s="127">
        <v>6462770.8329999996</v>
      </c>
      <c r="D13312" s="103" t="s">
        <v>167</v>
      </c>
      <c r="E13312" s="125">
        <v>833.346</v>
      </c>
      <c r="F13312" s="125">
        <v>0.60400000000004184</v>
      </c>
      <c r="G13312" s="103" t="s">
        <v>167</v>
      </c>
      <c r="H13312" s="119">
        <f t="shared" si="3595"/>
        <v>1.4040000000000419</v>
      </c>
      <c r="I13312" s="125" t="s">
        <v>8511</v>
      </c>
      <c r="J13312" s="125">
        <v>78251.56</v>
      </c>
      <c r="L13312" s="118">
        <v>0.7</v>
      </c>
    </row>
    <row r="13313" spans="1:12" x14ac:dyDescent="0.2">
      <c r="D13313" s="103"/>
      <c r="G13313" s="103"/>
    </row>
    <row r="13314" spans="1:12" x14ac:dyDescent="0.2">
      <c r="A13314" s="126">
        <v>4972</v>
      </c>
      <c r="B13314" s="127">
        <v>976064.38199999998</v>
      </c>
      <c r="C13314" s="127">
        <v>6462768.7209999999</v>
      </c>
      <c r="D13314" s="103" t="s">
        <v>167</v>
      </c>
      <c r="E13314" s="125">
        <v>833.59199999999998</v>
      </c>
      <c r="F13314" s="125">
        <v>0.58799999999996544</v>
      </c>
      <c r="G13314" s="103" t="s">
        <v>167</v>
      </c>
      <c r="H13314" s="119">
        <f t="shared" ref="H13314:H13374" si="3596">F13314+L13314+0.1</f>
        <v>1.3879999999999655</v>
      </c>
      <c r="I13314" s="125" t="s">
        <v>8512</v>
      </c>
      <c r="J13314" s="125">
        <v>78257.19</v>
      </c>
      <c r="L13314" s="118">
        <v>0.7</v>
      </c>
    </row>
    <row r="13315" spans="1:12" x14ac:dyDescent="0.2">
      <c r="D13315" s="103"/>
      <c r="G13315" s="103"/>
    </row>
    <row r="13316" spans="1:12" x14ac:dyDescent="0.2">
      <c r="A13316" s="126" t="s">
        <v>8513</v>
      </c>
      <c r="B13316" s="127">
        <v>976071.01800000004</v>
      </c>
      <c r="C13316" s="127">
        <v>6462766.0209999997</v>
      </c>
      <c r="D13316" s="103" t="s">
        <v>167</v>
      </c>
      <c r="E13316" s="125">
        <v>834.00400000000002</v>
      </c>
      <c r="F13316" s="125">
        <v>0.6209999999999809</v>
      </c>
      <c r="G13316" s="103" t="s">
        <v>167</v>
      </c>
      <c r="H13316" s="119">
        <f t="shared" si="3595"/>
        <v>1.4209999999999809</v>
      </c>
      <c r="I13316" s="125" t="s">
        <v>8514</v>
      </c>
      <c r="J13316" s="125">
        <v>78264.36</v>
      </c>
      <c r="L13316" s="118">
        <v>0.7</v>
      </c>
    </row>
    <row r="13317" spans="1:12" x14ac:dyDescent="0.2">
      <c r="D13317" s="103"/>
      <c r="G13317" s="103"/>
    </row>
    <row r="13318" spans="1:12" x14ac:dyDescent="0.2">
      <c r="A13318" s="126">
        <v>4973</v>
      </c>
      <c r="B13318" s="127">
        <v>976077.06799999997</v>
      </c>
      <c r="C13318" s="127">
        <v>6462762.4879999999</v>
      </c>
      <c r="D13318" s="103" t="s">
        <v>167</v>
      </c>
      <c r="E13318" s="125">
        <v>834.47799999999995</v>
      </c>
      <c r="F13318" s="125">
        <v>0.61599999999998545</v>
      </c>
      <c r="G13318" s="103" t="s">
        <v>167</v>
      </c>
      <c r="H13318" s="119">
        <f t="shared" si="3596"/>
        <v>1.4159999999999855</v>
      </c>
      <c r="I13318" s="125" t="s">
        <v>8515</v>
      </c>
      <c r="J13318" s="125">
        <v>78271.41</v>
      </c>
      <c r="L13318" s="118">
        <v>0.7</v>
      </c>
    </row>
    <row r="13319" spans="1:12" x14ac:dyDescent="0.2">
      <c r="D13319" s="103"/>
      <c r="G13319" s="103"/>
    </row>
    <row r="13320" spans="1:12" x14ac:dyDescent="0.2">
      <c r="A13320" s="126">
        <v>4974</v>
      </c>
      <c r="B13320" s="127">
        <v>976081.82499999995</v>
      </c>
      <c r="C13320" s="127">
        <v>6462757.1449999996</v>
      </c>
      <c r="D13320" s="103" t="s">
        <v>167</v>
      </c>
      <c r="E13320" s="125">
        <v>834.91499999999996</v>
      </c>
      <c r="F13320" s="125">
        <v>0.63400000000001455</v>
      </c>
      <c r="G13320" s="103" t="s">
        <v>167</v>
      </c>
      <c r="H13320" s="119">
        <f t="shared" si="3595"/>
        <v>1.4340000000000146</v>
      </c>
      <c r="I13320" s="125" t="s">
        <v>8516</v>
      </c>
      <c r="J13320" s="125">
        <v>78278.61</v>
      </c>
      <c r="L13320" s="118">
        <v>0.7</v>
      </c>
    </row>
    <row r="13321" spans="1:12" x14ac:dyDescent="0.2">
      <c r="D13321" s="103"/>
      <c r="G13321" s="103"/>
    </row>
    <row r="13322" spans="1:12" x14ac:dyDescent="0.2">
      <c r="A13322" s="126">
        <v>4975</v>
      </c>
      <c r="B13322" s="127">
        <v>976084.79099999997</v>
      </c>
      <c r="C13322" s="127">
        <v>6462750.8130000001</v>
      </c>
      <c r="D13322" s="103" t="s">
        <v>167</v>
      </c>
      <c r="E13322" s="125">
        <v>835.24800000000005</v>
      </c>
      <c r="F13322" s="125">
        <v>0.46700000000009823</v>
      </c>
      <c r="G13322" s="103" t="s">
        <v>167</v>
      </c>
      <c r="H13322" s="119">
        <f t="shared" si="3596"/>
        <v>1.2670000000000983</v>
      </c>
      <c r="I13322" s="125" t="s">
        <v>8517</v>
      </c>
      <c r="J13322" s="125">
        <v>78285.66</v>
      </c>
      <c r="L13322" s="118">
        <v>0.7</v>
      </c>
    </row>
    <row r="13323" spans="1:12" x14ac:dyDescent="0.2">
      <c r="D13323" s="103"/>
      <c r="G13323" s="103"/>
    </row>
    <row r="13324" spans="1:12" x14ac:dyDescent="0.2">
      <c r="A13324" s="126" t="s">
        <v>8518</v>
      </c>
      <c r="B13324" s="127">
        <v>976086.09900000005</v>
      </c>
      <c r="C13324" s="127">
        <v>6462745.0130000003</v>
      </c>
      <c r="D13324" s="103" t="s">
        <v>167</v>
      </c>
      <c r="E13324" s="125">
        <v>835.45500000000004</v>
      </c>
      <c r="F13324" s="125">
        <v>0.43299999999999272</v>
      </c>
      <c r="G13324" s="103" t="s">
        <v>167</v>
      </c>
      <c r="H13324" s="119">
        <f t="shared" si="3595"/>
        <v>0.96299999999999264</v>
      </c>
      <c r="I13324" s="125" t="s">
        <v>8519</v>
      </c>
      <c r="J13324" s="125">
        <v>78291.64</v>
      </c>
      <c r="L13324" s="118">
        <v>0.43</v>
      </c>
    </row>
    <row r="13325" spans="1:12" x14ac:dyDescent="0.2">
      <c r="D13325" s="103"/>
      <c r="G13325" s="103"/>
    </row>
    <row r="13326" spans="1:12" x14ac:dyDescent="0.2">
      <c r="A13326" s="126" t="s">
        <v>8520</v>
      </c>
      <c r="B13326" s="127">
        <v>976085.6</v>
      </c>
      <c r="C13326" s="127">
        <v>6462740.8109999998</v>
      </c>
      <c r="D13326" s="103" t="s">
        <v>167</v>
      </c>
      <c r="E13326" s="125">
        <v>835.56399999999996</v>
      </c>
      <c r="F13326" s="125">
        <v>0.5989999999999327</v>
      </c>
      <c r="G13326" s="103" t="s">
        <v>167</v>
      </c>
      <c r="H13326" s="119">
        <f t="shared" si="3596"/>
        <v>1.1289999999999327</v>
      </c>
      <c r="I13326" s="125" t="s">
        <v>8521</v>
      </c>
      <c r="J13326" s="125">
        <v>78295.87</v>
      </c>
      <c r="L13326" s="118">
        <v>0.43</v>
      </c>
    </row>
    <row r="13327" spans="1:12" x14ac:dyDescent="0.2">
      <c r="D13327" s="103"/>
      <c r="G13327" s="103"/>
    </row>
    <row r="13328" spans="1:12" x14ac:dyDescent="0.2">
      <c r="A13328" s="126" t="s">
        <v>8522</v>
      </c>
      <c r="B13328" s="127">
        <v>976081.71900000004</v>
      </c>
      <c r="C13328" s="127">
        <v>6462734.1679999996</v>
      </c>
      <c r="D13328" s="103" t="s">
        <v>167</v>
      </c>
      <c r="E13328" s="125">
        <v>835.84900000000005</v>
      </c>
      <c r="F13328" s="125">
        <v>0.48200000000008458</v>
      </c>
      <c r="G13328" s="103" t="s">
        <v>167</v>
      </c>
      <c r="H13328" s="119">
        <f t="shared" si="3595"/>
        <v>1.0120000000000846</v>
      </c>
      <c r="I13328" s="125" t="s">
        <v>8523</v>
      </c>
      <c r="J13328" s="125">
        <v>78303.64</v>
      </c>
      <c r="L13328" s="118">
        <v>0.43</v>
      </c>
    </row>
    <row r="13329" spans="1:12" x14ac:dyDescent="0.2">
      <c r="D13329" s="103"/>
      <c r="G13329" s="103"/>
    </row>
    <row r="13330" spans="1:12" x14ac:dyDescent="0.2">
      <c r="A13330" s="126">
        <v>4976</v>
      </c>
      <c r="B13330" s="127">
        <v>976076.08400000003</v>
      </c>
      <c r="C13330" s="127">
        <v>6462729.4330000002</v>
      </c>
      <c r="D13330" s="103" t="s">
        <v>167</v>
      </c>
      <c r="E13330" s="125">
        <v>836.20100000000002</v>
      </c>
      <c r="F13330" s="125">
        <v>0.47199999999997999</v>
      </c>
      <c r="G13330" s="103" t="s">
        <v>167</v>
      </c>
      <c r="H13330" s="119">
        <f t="shared" si="3596"/>
        <v>1.00199999999998</v>
      </c>
      <c r="I13330" s="125" t="s">
        <v>8524</v>
      </c>
      <c r="J13330" s="125">
        <v>78311.06</v>
      </c>
      <c r="L13330" s="118">
        <v>0.43</v>
      </c>
    </row>
    <row r="13331" spans="1:12" x14ac:dyDescent="0.2">
      <c r="D13331" s="103"/>
      <c r="G13331" s="103"/>
    </row>
    <row r="13332" spans="1:12" x14ac:dyDescent="0.2">
      <c r="A13332" s="126" t="s">
        <v>8525</v>
      </c>
      <c r="B13332" s="127">
        <v>976065.91399999999</v>
      </c>
      <c r="C13332" s="127">
        <v>6462727.5769999996</v>
      </c>
      <c r="D13332" s="103" t="s">
        <v>167</v>
      </c>
      <c r="E13332" s="125">
        <v>836.71299999999997</v>
      </c>
      <c r="F13332" s="125">
        <v>0.67300000000000182</v>
      </c>
      <c r="G13332" s="103" t="s">
        <v>167</v>
      </c>
      <c r="H13332" s="119">
        <f t="shared" ref="H13332:H13392" si="3597">F13332+L13332+0.1</f>
        <v>1.2030000000000018</v>
      </c>
      <c r="I13332" s="125" t="s">
        <v>8526</v>
      </c>
      <c r="J13332" s="125">
        <v>78321.56</v>
      </c>
      <c r="L13332" s="118">
        <v>0.43</v>
      </c>
    </row>
    <row r="13333" spans="1:12" x14ac:dyDescent="0.2">
      <c r="D13333" s="103"/>
      <c r="G13333" s="103"/>
    </row>
    <row r="13334" spans="1:12" x14ac:dyDescent="0.2">
      <c r="A13334" s="126" t="s">
        <v>8527</v>
      </c>
      <c r="B13334" s="127">
        <v>976063.01699999999</v>
      </c>
      <c r="C13334" s="127">
        <v>6462728.2450000001</v>
      </c>
      <c r="D13334" s="103" t="s">
        <v>167</v>
      </c>
      <c r="E13334" s="125">
        <v>836.95500000000004</v>
      </c>
      <c r="F13334" s="125">
        <v>0.58500000000003638</v>
      </c>
      <c r="G13334" s="103" t="s">
        <v>167</v>
      </c>
      <c r="H13334" s="119">
        <f t="shared" si="3596"/>
        <v>1.1150000000000364</v>
      </c>
      <c r="I13334" s="125" t="s">
        <v>8528</v>
      </c>
      <c r="J13334" s="125">
        <v>78324.56</v>
      </c>
      <c r="L13334" s="118">
        <v>0.43</v>
      </c>
    </row>
    <row r="13335" spans="1:12" x14ac:dyDescent="0.2">
      <c r="D13335" s="103"/>
      <c r="G13335" s="103"/>
    </row>
    <row r="13336" spans="1:12" x14ac:dyDescent="0.2">
      <c r="A13336" s="126">
        <v>4977</v>
      </c>
      <c r="B13336" s="127">
        <v>976059.58299999998</v>
      </c>
      <c r="C13336" s="127">
        <v>6462730.0259999996</v>
      </c>
      <c r="D13336" s="103" t="s">
        <v>167</v>
      </c>
      <c r="E13336" s="125">
        <v>837.22699999999998</v>
      </c>
      <c r="F13336" s="125">
        <v>0.47199999999997999</v>
      </c>
      <c r="G13336" s="103" t="s">
        <v>167</v>
      </c>
      <c r="H13336" s="119">
        <f t="shared" si="3597"/>
        <v>1.27199999999998</v>
      </c>
      <c r="I13336" s="125" t="s">
        <v>8529</v>
      </c>
      <c r="J13336" s="125">
        <v>78328.460000000006</v>
      </c>
      <c r="L13336" s="118">
        <v>0.7</v>
      </c>
    </row>
    <row r="13337" spans="1:12" x14ac:dyDescent="0.2">
      <c r="D13337" s="103"/>
      <c r="G13337" s="103"/>
    </row>
    <row r="13338" spans="1:12" x14ac:dyDescent="0.2">
      <c r="A13338" s="126" t="s">
        <v>8530</v>
      </c>
      <c r="B13338" s="127">
        <v>976052.75899999996</v>
      </c>
      <c r="C13338" s="127">
        <v>6462734.983</v>
      </c>
      <c r="D13338" s="103" t="s">
        <v>167</v>
      </c>
      <c r="E13338" s="125">
        <v>837.98500000000001</v>
      </c>
      <c r="F13338" s="125">
        <v>0.55700000000001637</v>
      </c>
      <c r="G13338" s="103" t="s">
        <v>167</v>
      </c>
      <c r="H13338" s="119">
        <f t="shared" si="3596"/>
        <v>1.3570000000000164</v>
      </c>
      <c r="I13338" s="125" t="s">
        <v>8531</v>
      </c>
      <c r="J13338" s="125">
        <v>78336.92</v>
      </c>
      <c r="L13338" s="118">
        <v>0.7</v>
      </c>
    </row>
    <row r="13339" spans="1:12" x14ac:dyDescent="0.2">
      <c r="D13339" s="103"/>
      <c r="G13339" s="103"/>
    </row>
    <row r="13340" spans="1:12" x14ac:dyDescent="0.2">
      <c r="A13340" s="126" t="s">
        <v>8532</v>
      </c>
      <c r="B13340" s="127">
        <v>976051.16099999996</v>
      </c>
      <c r="C13340" s="127">
        <v>6462736.375</v>
      </c>
      <c r="D13340" s="103" t="s">
        <v>167</v>
      </c>
      <c r="E13340" s="125">
        <v>838.10400000000004</v>
      </c>
      <c r="F13340" s="125">
        <v>0.5160000000000764</v>
      </c>
      <c r="G13340" s="103" t="s">
        <v>167</v>
      </c>
      <c r="H13340" s="119">
        <f t="shared" si="3597"/>
        <v>1.3160000000000764</v>
      </c>
      <c r="I13340" s="125" t="s">
        <v>8533</v>
      </c>
      <c r="J13340" s="125">
        <v>78339.039999999994</v>
      </c>
      <c r="L13340" s="118">
        <v>0.7</v>
      </c>
    </row>
    <row r="13341" spans="1:12" x14ac:dyDescent="0.2">
      <c r="D13341" s="103"/>
      <c r="G13341" s="103"/>
    </row>
    <row r="13342" spans="1:12" x14ac:dyDescent="0.2">
      <c r="A13342" s="126" t="s">
        <v>8534</v>
      </c>
      <c r="B13342" s="127">
        <v>976047.32</v>
      </c>
      <c r="C13342" s="127">
        <v>6462739.5439999998</v>
      </c>
      <c r="D13342" s="103" t="s">
        <v>167</v>
      </c>
      <c r="E13342" s="125">
        <v>838.59</v>
      </c>
      <c r="F13342" s="125">
        <v>0.63400000000001455</v>
      </c>
      <c r="G13342" s="103" t="s">
        <v>167</v>
      </c>
      <c r="H13342" s="119">
        <f t="shared" si="3596"/>
        <v>1.4340000000000146</v>
      </c>
      <c r="I13342" s="125" t="s">
        <v>8535</v>
      </c>
      <c r="J13342" s="125">
        <v>78344.039999999994</v>
      </c>
      <c r="L13342" s="118">
        <v>0.7</v>
      </c>
    </row>
    <row r="13343" spans="1:12" x14ac:dyDescent="0.2">
      <c r="D13343" s="103"/>
      <c r="G13343" s="103"/>
    </row>
    <row r="13344" spans="1:12" x14ac:dyDescent="0.2">
      <c r="A13344" s="126" t="s">
        <v>8536</v>
      </c>
      <c r="B13344" s="127">
        <v>976045.55700000003</v>
      </c>
      <c r="C13344" s="127">
        <v>6462741.1370000001</v>
      </c>
      <c r="D13344" s="103" t="s">
        <v>167</v>
      </c>
      <c r="E13344" s="125">
        <v>838.74</v>
      </c>
      <c r="F13344" s="125">
        <v>0.51499999999998636</v>
      </c>
      <c r="G13344" s="103" t="s">
        <v>167</v>
      </c>
      <c r="H13344" s="119">
        <f t="shared" si="3597"/>
        <v>1.3149999999999864</v>
      </c>
      <c r="I13344" s="125" t="s">
        <v>8537</v>
      </c>
      <c r="J13344" s="125">
        <v>78346.429999999993</v>
      </c>
      <c r="L13344" s="118">
        <v>0.7</v>
      </c>
    </row>
    <row r="13345" spans="1:12" x14ac:dyDescent="0.2">
      <c r="D13345" s="103"/>
      <c r="G13345" s="103"/>
    </row>
    <row r="13346" spans="1:12" x14ac:dyDescent="0.2">
      <c r="A13346" s="126">
        <v>4978</v>
      </c>
      <c r="B13346" s="127">
        <v>976037.505</v>
      </c>
      <c r="C13346" s="127">
        <v>6462748.5480000004</v>
      </c>
      <c r="D13346" s="103" t="s">
        <v>167</v>
      </c>
      <c r="E13346" s="125">
        <v>839.62599999999998</v>
      </c>
      <c r="F13346" s="125">
        <v>0.64699999999993452</v>
      </c>
      <c r="G13346" s="103" t="s">
        <v>167</v>
      </c>
      <c r="H13346" s="119">
        <f t="shared" si="3596"/>
        <v>1.4469999999999346</v>
      </c>
      <c r="I13346" s="125" t="s">
        <v>8538</v>
      </c>
      <c r="J13346" s="125">
        <v>78357.399999999994</v>
      </c>
      <c r="L13346" s="118">
        <v>0.7</v>
      </c>
    </row>
    <row r="13347" spans="1:12" x14ac:dyDescent="0.2">
      <c r="D13347" s="103"/>
      <c r="G13347" s="103"/>
    </row>
    <row r="13348" spans="1:12" x14ac:dyDescent="0.2">
      <c r="A13348" s="126" t="s">
        <v>8539</v>
      </c>
      <c r="B13348" s="127">
        <v>976031.01100000006</v>
      </c>
      <c r="C13348" s="127">
        <v>6462754.108</v>
      </c>
      <c r="D13348" s="103" t="s">
        <v>167</v>
      </c>
      <c r="E13348" s="125">
        <v>840.06100000000004</v>
      </c>
      <c r="F13348" s="125">
        <v>0.53800000000001091</v>
      </c>
      <c r="G13348" s="103" t="s">
        <v>167</v>
      </c>
      <c r="H13348" s="119">
        <f t="shared" si="3597"/>
        <v>1.338000000000011</v>
      </c>
      <c r="I13348" s="125" t="s">
        <v>8540</v>
      </c>
      <c r="J13348" s="125">
        <v>78365.960000000006</v>
      </c>
      <c r="L13348" s="118">
        <v>0.7</v>
      </c>
    </row>
    <row r="13349" spans="1:12" x14ac:dyDescent="0.2">
      <c r="D13349" s="103"/>
      <c r="G13349" s="103"/>
    </row>
    <row r="13350" spans="1:12" x14ac:dyDescent="0.2">
      <c r="A13350" s="126">
        <v>4979</v>
      </c>
      <c r="B13350" s="127">
        <v>976023.13100000005</v>
      </c>
      <c r="C13350" s="127">
        <v>6462760.2369999997</v>
      </c>
      <c r="D13350" s="103" t="s">
        <v>167</v>
      </c>
      <c r="E13350" s="125">
        <v>840.48</v>
      </c>
      <c r="F13350" s="125">
        <v>0.58600000000001273</v>
      </c>
      <c r="G13350" s="103" t="s">
        <v>167</v>
      </c>
      <c r="H13350" s="119">
        <f t="shared" si="3596"/>
        <v>1.3860000000000128</v>
      </c>
      <c r="I13350" s="125" t="s">
        <v>8541</v>
      </c>
      <c r="J13350" s="125">
        <v>78375.95</v>
      </c>
      <c r="L13350" s="118">
        <v>0.7</v>
      </c>
    </row>
    <row r="13351" spans="1:12" x14ac:dyDescent="0.2">
      <c r="D13351" s="103"/>
      <c r="G13351" s="103"/>
    </row>
    <row r="13352" spans="1:12" x14ac:dyDescent="0.2">
      <c r="A13352" s="126" t="s">
        <v>8542</v>
      </c>
      <c r="B13352" s="127">
        <v>976017.20200000005</v>
      </c>
      <c r="C13352" s="127">
        <v>6462764.2350000003</v>
      </c>
      <c r="D13352" s="103" t="s">
        <v>167</v>
      </c>
      <c r="E13352" s="125">
        <v>840.65499999999997</v>
      </c>
      <c r="F13352" s="125">
        <v>0.56899999999995998</v>
      </c>
      <c r="G13352" s="103" t="s">
        <v>167</v>
      </c>
      <c r="H13352" s="119">
        <f t="shared" si="3597"/>
        <v>1.36899999999996</v>
      </c>
      <c r="I13352" s="125" t="s">
        <v>8543</v>
      </c>
      <c r="J13352" s="125">
        <v>78383.11</v>
      </c>
      <c r="L13352" s="118">
        <v>0.7</v>
      </c>
    </row>
    <row r="13353" spans="1:12" x14ac:dyDescent="0.2">
      <c r="D13353" s="103"/>
      <c r="G13353" s="103"/>
    </row>
    <row r="13354" spans="1:12" x14ac:dyDescent="0.2">
      <c r="A13354" s="126" t="s">
        <v>8544</v>
      </c>
      <c r="B13354" s="127">
        <v>976010.43299999996</v>
      </c>
      <c r="C13354" s="127">
        <v>6462768.54</v>
      </c>
      <c r="D13354" s="103" t="s">
        <v>167</v>
      </c>
      <c r="E13354" s="125">
        <v>840.76099999999997</v>
      </c>
      <c r="F13354" s="125">
        <v>0.56899999999995998</v>
      </c>
      <c r="G13354" s="103" t="s">
        <v>167</v>
      </c>
      <c r="H13354" s="119">
        <f t="shared" si="3596"/>
        <v>1.36899999999996</v>
      </c>
      <c r="I13354" s="125" t="s">
        <v>8545</v>
      </c>
      <c r="J13354" s="125">
        <v>78391.14</v>
      </c>
      <c r="L13354" s="118">
        <v>0.7</v>
      </c>
    </row>
    <row r="13355" spans="1:12" x14ac:dyDescent="0.2">
      <c r="D13355" s="103"/>
      <c r="G13355" s="103"/>
    </row>
    <row r="13356" spans="1:12" x14ac:dyDescent="0.2">
      <c r="A13356" s="126" t="s">
        <v>8546</v>
      </c>
      <c r="B13356" s="127">
        <v>975998.84299999999</v>
      </c>
      <c r="C13356" s="127">
        <v>6462774.8250000002</v>
      </c>
      <c r="D13356" s="103" t="s">
        <v>167</v>
      </c>
      <c r="E13356" s="125">
        <v>840.68200000000002</v>
      </c>
      <c r="F13356" s="125">
        <v>0.52800000000002001</v>
      </c>
      <c r="G13356" s="103" t="s">
        <v>167</v>
      </c>
      <c r="H13356" s="119">
        <f t="shared" si="3597"/>
        <v>1.3280000000000201</v>
      </c>
      <c r="I13356" s="125" t="s">
        <v>8547</v>
      </c>
      <c r="J13356" s="125">
        <v>78404.320000000007</v>
      </c>
      <c r="L13356" s="118">
        <v>0.7</v>
      </c>
    </row>
    <row r="13357" spans="1:12" x14ac:dyDescent="0.2">
      <c r="D13357" s="103"/>
      <c r="G13357" s="103"/>
    </row>
    <row r="13358" spans="1:12" x14ac:dyDescent="0.2">
      <c r="A13358" s="126" t="s">
        <v>8548</v>
      </c>
      <c r="B13358" s="127">
        <v>975989.35699999996</v>
      </c>
      <c r="C13358" s="127">
        <v>6462779.8119999999</v>
      </c>
      <c r="D13358" s="103" t="s">
        <v>167</v>
      </c>
      <c r="E13358" s="125">
        <v>840.53599999999994</v>
      </c>
      <c r="F13358" s="125">
        <v>0.58999999999991815</v>
      </c>
      <c r="G13358" s="103" t="s">
        <v>167</v>
      </c>
      <c r="H13358" s="119">
        <f t="shared" si="3596"/>
        <v>1.3899999999999182</v>
      </c>
      <c r="I13358" s="125" t="s">
        <v>8549</v>
      </c>
      <c r="J13358" s="125">
        <v>78415.039999999994</v>
      </c>
      <c r="L13358" s="118">
        <v>0.7</v>
      </c>
    </row>
    <row r="13359" spans="1:12" x14ac:dyDescent="0.2">
      <c r="D13359" s="103"/>
      <c r="G13359" s="103"/>
    </row>
    <row r="13360" spans="1:12" x14ac:dyDescent="0.2">
      <c r="A13360" s="126">
        <v>4980</v>
      </c>
      <c r="B13360" s="127">
        <v>975983.96600000001</v>
      </c>
      <c r="C13360" s="127">
        <v>6462782.5130000003</v>
      </c>
      <c r="D13360" s="103" t="s">
        <v>167</v>
      </c>
      <c r="E13360" s="125">
        <v>840.46799999999996</v>
      </c>
      <c r="F13360" s="125">
        <v>0.57799999999997453</v>
      </c>
      <c r="G13360" s="103" t="s">
        <v>167</v>
      </c>
      <c r="H13360" s="119">
        <f t="shared" si="3597"/>
        <v>1.3779999999999746</v>
      </c>
      <c r="I13360" s="125" t="s">
        <v>8550</v>
      </c>
      <c r="J13360" s="125">
        <v>78421.070000000007</v>
      </c>
      <c r="L13360" s="118">
        <v>0.7</v>
      </c>
    </row>
    <row r="13361" spans="1:12" x14ac:dyDescent="0.2">
      <c r="D13361" s="103"/>
      <c r="G13361" s="103"/>
    </row>
    <row r="13362" spans="1:12" x14ac:dyDescent="0.2">
      <c r="A13362" s="126" t="s">
        <v>8551</v>
      </c>
      <c r="B13362" s="127">
        <v>975975.93599999999</v>
      </c>
      <c r="C13362" s="127">
        <v>6462786.165</v>
      </c>
      <c r="D13362" s="103" t="s">
        <v>167</v>
      </c>
      <c r="E13362" s="125">
        <v>840.31899999999996</v>
      </c>
      <c r="F13362" s="125">
        <v>0.54599999999993543</v>
      </c>
      <c r="G13362" s="103" t="s">
        <v>167</v>
      </c>
      <c r="H13362" s="119">
        <f t="shared" si="3596"/>
        <v>1.3459999999999355</v>
      </c>
      <c r="I13362" s="125" t="s">
        <v>8552</v>
      </c>
      <c r="J13362" s="125">
        <v>78429.89</v>
      </c>
      <c r="L13362" s="118">
        <v>0.7</v>
      </c>
    </row>
    <row r="13363" spans="1:12" x14ac:dyDescent="0.2">
      <c r="D13363" s="103"/>
      <c r="G13363" s="103"/>
    </row>
    <row r="13364" spans="1:12" x14ac:dyDescent="0.2">
      <c r="A13364" s="126" t="s">
        <v>8553</v>
      </c>
      <c r="B13364" s="127">
        <v>975964.696</v>
      </c>
      <c r="C13364" s="127">
        <v>6462791.3310000002</v>
      </c>
      <c r="D13364" s="103" t="s">
        <v>167</v>
      </c>
      <c r="E13364" s="125">
        <v>840.14800000000002</v>
      </c>
      <c r="F13364" s="125">
        <v>0.59900000000004638</v>
      </c>
      <c r="G13364" s="103" t="s">
        <v>167</v>
      </c>
      <c r="H13364" s="119">
        <f t="shared" si="3597"/>
        <v>1.3990000000000464</v>
      </c>
      <c r="I13364" s="125" t="s">
        <v>8554</v>
      </c>
      <c r="J13364" s="125">
        <v>78442.259999999995</v>
      </c>
      <c r="L13364" s="118">
        <v>0.7</v>
      </c>
    </row>
    <row r="13365" spans="1:12" x14ac:dyDescent="0.2">
      <c r="D13365" s="103"/>
      <c r="G13365" s="103"/>
    </row>
    <row r="13366" spans="1:12" x14ac:dyDescent="0.2">
      <c r="A13366" s="126" t="s">
        <v>8555</v>
      </c>
      <c r="B13366" s="127">
        <v>975954.69299999997</v>
      </c>
      <c r="C13366" s="127">
        <v>6462795.6370000001</v>
      </c>
      <c r="D13366" s="103" t="s">
        <v>167</v>
      </c>
      <c r="E13366" s="125">
        <v>840.221</v>
      </c>
      <c r="F13366" s="125">
        <v>0.58400000000006003</v>
      </c>
      <c r="G13366" s="103" t="s">
        <v>167</v>
      </c>
      <c r="H13366" s="119">
        <f t="shared" si="3596"/>
        <v>1.3840000000000601</v>
      </c>
      <c r="I13366" s="125" t="s">
        <v>8556</v>
      </c>
      <c r="J13366" s="125">
        <v>78453.16</v>
      </c>
      <c r="L13366" s="118">
        <v>0.7</v>
      </c>
    </row>
    <row r="13367" spans="1:12" x14ac:dyDescent="0.2">
      <c r="D13367" s="103"/>
      <c r="G13367" s="103"/>
    </row>
    <row r="13368" spans="1:12" x14ac:dyDescent="0.2">
      <c r="A13368" s="126">
        <v>4981</v>
      </c>
      <c r="B13368" s="127">
        <v>975943.61800000002</v>
      </c>
      <c r="C13368" s="127">
        <v>6462800.4450000003</v>
      </c>
      <c r="D13368" s="103" t="s">
        <v>167</v>
      </c>
      <c r="E13368" s="125">
        <v>840.56100000000004</v>
      </c>
      <c r="F13368" s="125">
        <v>0.53600000000005821</v>
      </c>
      <c r="G13368" s="103" t="s">
        <v>167</v>
      </c>
      <c r="H13368" s="119">
        <f t="shared" si="3597"/>
        <v>1.3360000000000583</v>
      </c>
      <c r="I13368" s="125" t="s">
        <v>8557</v>
      </c>
      <c r="J13368" s="125">
        <v>78465.240000000005</v>
      </c>
      <c r="L13368" s="118">
        <v>0.7</v>
      </c>
    </row>
    <row r="13369" spans="1:12" x14ac:dyDescent="0.2">
      <c r="D13369" s="103"/>
      <c r="G13369" s="103"/>
    </row>
    <row r="13370" spans="1:12" x14ac:dyDescent="0.2">
      <c r="A13370" s="126" t="s">
        <v>8558</v>
      </c>
      <c r="B13370" s="127">
        <v>975931.06299999997</v>
      </c>
      <c r="C13370" s="127">
        <v>6462805.0939999996</v>
      </c>
      <c r="D13370" s="103" t="s">
        <v>167</v>
      </c>
      <c r="E13370" s="125">
        <v>841.33399999999995</v>
      </c>
      <c r="F13370" s="125">
        <v>0.63999999999998636</v>
      </c>
      <c r="G13370" s="103" t="s">
        <v>167</v>
      </c>
      <c r="H13370" s="119">
        <f t="shared" si="3596"/>
        <v>1.4399999999999864</v>
      </c>
      <c r="I13370" s="125" t="s">
        <v>8559</v>
      </c>
      <c r="J13370" s="125">
        <v>78478.64</v>
      </c>
      <c r="L13370" s="118">
        <v>0.7</v>
      </c>
    </row>
    <row r="13371" spans="1:12" x14ac:dyDescent="0.2">
      <c r="D13371" s="103"/>
      <c r="G13371" s="103"/>
    </row>
    <row r="13372" spans="1:12" x14ac:dyDescent="0.2">
      <c r="A13372" s="126" t="s">
        <v>8560</v>
      </c>
      <c r="B13372" s="127">
        <v>975920.70200000005</v>
      </c>
      <c r="C13372" s="127">
        <v>6462808.4630000005</v>
      </c>
      <c r="D13372" s="103" t="s">
        <v>167</v>
      </c>
      <c r="E13372" s="125">
        <v>842.08</v>
      </c>
      <c r="F13372" s="125">
        <v>0.48400000000003729</v>
      </c>
      <c r="G13372" s="103" t="s">
        <v>167</v>
      </c>
      <c r="H13372" s="119">
        <f t="shared" si="3597"/>
        <v>1.2840000000000373</v>
      </c>
      <c r="I13372" s="125" t="s">
        <v>8561</v>
      </c>
      <c r="J13372" s="125">
        <v>78489.570000000007</v>
      </c>
      <c r="L13372" s="118">
        <v>0.7</v>
      </c>
    </row>
    <row r="13373" spans="1:12" x14ac:dyDescent="0.2">
      <c r="D13373" s="103"/>
      <c r="G13373" s="103"/>
    </row>
    <row r="13374" spans="1:12" x14ac:dyDescent="0.2">
      <c r="A13374" s="126" t="s">
        <v>8562</v>
      </c>
      <c r="B13374" s="127">
        <v>975911.06</v>
      </c>
      <c r="C13374" s="127">
        <v>6462810.9380000001</v>
      </c>
      <c r="D13374" s="103" t="s">
        <v>167</v>
      </c>
      <c r="E13374" s="125">
        <v>842.86099999999999</v>
      </c>
      <c r="F13374" s="125">
        <v>0.62400000000002365</v>
      </c>
      <c r="G13374" s="103" t="s">
        <v>167</v>
      </c>
      <c r="H13374" s="119">
        <f t="shared" si="3596"/>
        <v>1.4240000000000237</v>
      </c>
      <c r="I13374" s="125" t="s">
        <v>8563</v>
      </c>
      <c r="J13374" s="125">
        <v>78499.55</v>
      </c>
      <c r="L13374" s="118">
        <v>0.7</v>
      </c>
    </row>
    <row r="13375" spans="1:12" x14ac:dyDescent="0.2">
      <c r="D13375" s="103"/>
      <c r="G13375" s="103"/>
    </row>
    <row r="13376" spans="1:12" x14ac:dyDescent="0.2">
      <c r="A13376" s="126" t="s">
        <v>8564</v>
      </c>
      <c r="B13376" s="127">
        <v>975900.34299999999</v>
      </c>
      <c r="C13376" s="127">
        <v>6462813.4550000001</v>
      </c>
      <c r="D13376" s="103" t="s">
        <v>167</v>
      </c>
      <c r="E13376" s="125">
        <v>843.68899999999996</v>
      </c>
      <c r="F13376" s="125">
        <v>0.59299999999996089</v>
      </c>
      <c r="G13376" s="103" t="s">
        <v>167</v>
      </c>
      <c r="H13376" s="119">
        <f t="shared" si="3597"/>
        <v>1.3929999999999609</v>
      </c>
      <c r="I13376" s="125" t="s">
        <v>8565</v>
      </c>
      <c r="J13376" s="125">
        <v>78510.59</v>
      </c>
      <c r="L13376" s="118">
        <v>0.7</v>
      </c>
    </row>
    <row r="13377" spans="1:12" x14ac:dyDescent="0.2">
      <c r="D13377" s="103"/>
      <c r="G13377" s="103"/>
    </row>
    <row r="13378" spans="1:12" x14ac:dyDescent="0.2">
      <c r="A13378" s="126">
        <v>4982</v>
      </c>
      <c r="B13378" s="127">
        <v>975890.74800000002</v>
      </c>
      <c r="C13378" s="127">
        <v>6462815.6830000002</v>
      </c>
      <c r="D13378" s="103" t="s">
        <v>167</v>
      </c>
      <c r="E13378" s="125">
        <v>844.46500000000003</v>
      </c>
      <c r="F13378" s="125">
        <v>0.61800000000005184</v>
      </c>
      <c r="G13378" s="103" t="s">
        <v>167</v>
      </c>
      <c r="H13378" s="119">
        <f t="shared" ref="H13378:H13438" si="3598">F13378+L13378+0.1</f>
        <v>1.4180000000000519</v>
      </c>
      <c r="I13378" s="125" t="s">
        <v>8566</v>
      </c>
      <c r="J13378" s="125">
        <v>78520.47</v>
      </c>
      <c r="L13378" s="118">
        <v>0.7</v>
      </c>
    </row>
    <row r="13379" spans="1:12" x14ac:dyDescent="0.2">
      <c r="D13379" s="103"/>
      <c r="G13379" s="103"/>
    </row>
    <row r="13380" spans="1:12" x14ac:dyDescent="0.2">
      <c r="A13380" s="126" t="s">
        <v>8567</v>
      </c>
      <c r="B13380" s="127">
        <v>975881.96799999999</v>
      </c>
      <c r="C13380" s="127">
        <v>6462817.5700000003</v>
      </c>
      <c r="D13380" s="103" t="s">
        <v>167</v>
      </c>
      <c r="E13380" s="125">
        <v>845.15200000000004</v>
      </c>
      <c r="F13380" s="125">
        <v>0.59600000000000364</v>
      </c>
      <c r="G13380" s="103" t="s">
        <v>167</v>
      </c>
      <c r="H13380" s="119">
        <f t="shared" si="3597"/>
        <v>1.3960000000000037</v>
      </c>
      <c r="I13380" s="125" t="s">
        <v>8568</v>
      </c>
      <c r="J13380" s="125">
        <v>78529.48</v>
      </c>
      <c r="L13380" s="118">
        <v>0.7</v>
      </c>
    </row>
    <row r="13381" spans="1:12" x14ac:dyDescent="0.2">
      <c r="D13381" s="103"/>
      <c r="G13381" s="103"/>
    </row>
    <row r="13382" spans="1:12" x14ac:dyDescent="0.2">
      <c r="A13382" s="126" t="s">
        <v>8569</v>
      </c>
      <c r="B13382" s="127">
        <v>975873.05599999998</v>
      </c>
      <c r="C13382" s="127">
        <v>6462819.6210000003</v>
      </c>
      <c r="D13382" s="103" t="s">
        <v>167</v>
      </c>
      <c r="E13382" s="125">
        <v>845.89599999999996</v>
      </c>
      <c r="F13382" s="125">
        <v>0.56200000000001182</v>
      </c>
      <c r="G13382" s="103" t="s">
        <v>167</v>
      </c>
      <c r="H13382" s="119">
        <f t="shared" si="3598"/>
        <v>1.3620000000000119</v>
      </c>
      <c r="I13382" s="125" t="s">
        <v>8570</v>
      </c>
      <c r="J13382" s="125">
        <v>78538.649999999994</v>
      </c>
      <c r="L13382" s="118">
        <v>0.7</v>
      </c>
    </row>
    <row r="13383" spans="1:12" x14ac:dyDescent="0.2">
      <c r="D13383" s="103"/>
      <c r="G13383" s="103"/>
    </row>
    <row r="13384" spans="1:12" x14ac:dyDescent="0.2">
      <c r="A13384" s="126" t="s">
        <v>8571</v>
      </c>
      <c r="B13384" s="127">
        <v>975863.98899999994</v>
      </c>
      <c r="C13384" s="127">
        <v>6462821.5959999999</v>
      </c>
      <c r="D13384" s="103" t="s">
        <v>167</v>
      </c>
      <c r="E13384" s="125">
        <v>846.64599999999996</v>
      </c>
      <c r="F13384" s="125">
        <v>0.50699999999994816</v>
      </c>
      <c r="G13384" s="103" t="s">
        <v>167</v>
      </c>
      <c r="H13384" s="119">
        <f t="shared" si="3597"/>
        <v>1.3069999999999482</v>
      </c>
      <c r="I13384" s="125" t="s">
        <v>8572</v>
      </c>
      <c r="J13384" s="125">
        <v>78547.97</v>
      </c>
      <c r="L13384" s="118">
        <v>0.7</v>
      </c>
    </row>
    <row r="13385" spans="1:12" x14ac:dyDescent="0.2">
      <c r="D13385" s="103"/>
      <c r="G13385" s="103"/>
    </row>
    <row r="13386" spans="1:12" x14ac:dyDescent="0.2">
      <c r="A13386" s="126" t="s">
        <v>8573</v>
      </c>
      <c r="B13386" s="127">
        <v>975858.78300000005</v>
      </c>
      <c r="C13386" s="127">
        <v>6462822.1880000001</v>
      </c>
      <c r="D13386" s="103" t="s">
        <v>167</v>
      </c>
      <c r="E13386" s="125">
        <v>847.06600000000003</v>
      </c>
      <c r="F13386" s="125">
        <v>0.54899999999997817</v>
      </c>
      <c r="G13386" s="103" t="s">
        <v>167</v>
      </c>
      <c r="H13386" s="119">
        <f t="shared" si="3598"/>
        <v>1.3489999999999782</v>
      </c>
      <c r="I13386" s="125" t="s">
        <v>8574</v>
      </c>
      <c r="J13386" s="125">
        <v>78553.22</v>
      </c>
      <c r="L13386" s="118">
        <v>0.7</v>
      </c>
    </row>
    <row r="13387" spans="1:12" x14ac:dyDescent="0.2">
      <c r="D13387" s="103"/>
      <c r="G13387" s="103"/>
    </row>
    <row r="13388" spans="1:12" x14ac:dyDescent="0.2">
      <c r="A13388" s="126" t="s">
        <v>8575</v>
      </c>
      <c r="B13388" s="127">
        <v>975854.16399999999</v>
      </c>
      <c r="C13388" s="127">
        <v>6462821.9910000004</v>
      </c>
      <c r="D13388" s="103" t="s">
        <v>167</v>
      </c>
      <c r="E13388" s="125">
        <v>847.43799999999999</v>
      </c>
      <c r="F13388" s="125">
        <v>0.51599999999996271</v>
      </c>
      <c r="G13388" s="103" t="s">
        <v>167</v>
      </c>
      <c r="H13388" s="119">
        <f t="shared" si="3597"/>
        <v>1.3159999999999628</v>
      </c>
      <c r="I13388" s="125" t="s">
        <v>8576</v>
      </c>
      <c r="J13388" s="125">
        <v>78557.89</v>
      </c>
      <c r="L13388" s="118">
        <v>0.7</v>
      </c>
    </row>
    <row r="13389" spans="1:12" x14ac:dyDescent="0.2">
      <c r="D13389" s="103"/>
      <c r="G13389" s="103"/>
    </row>
    <row r="13390" spans="1:12" x14ac:dyDescent="0.2">
      <c r="A13390" s="126" t="s">
        <v>8577</v>
      </c>
      <c r="B13390" s="127">
        <v>975849.68900000001</v>
      </c>
      <c r="C13390" s="127">
        <v>6462820.0659999996</v>
      </c>
      <c r="D13390" s="103" t="s">
        <v>167</v>
      </c>
      <c r="E13390" s="125">
        <v>847.72699999999998</v>
      </c>
      <c r="F13390" s="125">
        <v>0.50499999999999545</v>
      </c>
      <c r="G13390" s="103" t="s">
        <v>167</v>
      </c>
      <c r="H13390" s="119">
        <f t="shared" si="3598"/>
        <v>1.3049999999999955</v>
      </c>
      <c r="I13390" s="125" t="s">
        <v>8578</v>
      </c>
      <c r="J13390" s="125">
        <v>78562.8</v>
      </c>
      <c r="L13390" s="118">
        <v>0.7</v>
      </c>
    </row>
    <row r="13391" spans="1:12" x14ac:dyDescent="0.2">
      <c r="D13391" s="103"/>
      <c r="G13391" s="103"/>
    </row>
    <row r="13392" spans="1:12" x14ac:dyDescent="0.2">
      <c r="A13392" s="126" t="s">
        <v>8579</v>
      </c>
      <c r="B13392" s="127">
        <v>975846.62199999997</v>
      </c>
      <c r="C13392" s="127">
        <v>6462814.5120000001</v>
      </c>
      <c r="D13392" s="103" t="s">
        <v>167</v>
      </c>
      <c r="E13392" s="125">
        <v>848.14499999999998</v>
      </c>
      <c r="F13392" s="125">
        <v>0.56499999999994088</v>
      </c>
      <c r="G13392" s="103" t="s">
        <v>167</v>
      </c>
      <c r="H13392" s="119">
        <f t="shared" si="3597"/>
        <v>1.3649999999999409</v>
      </c>
      <c r="I13392" s="125" t="s">
        <v>8580</v>
      </c>
      <c r="J13392" s="125">
        <v>78569.240000000005</v>
      </c>
      <c r="L13392" s="118">
        <v>0.7</v>
      </c>
    </row>
    <row r="13393" spans="1:12" x14ac:dyDescent="0.2">
      <c r="D13393" s="103"/>
      <c r="G13393" s="103"/>
    </row>
    <row r="13394" spans="1:12" x14ac:dyDescent="0.2">
      <c r="A13394" s="126" t="s">
        <v>8581</v>
      </c>
      <c r="B13394" s="127">
        <v>975845.90399999998</v>
      </c>
      <c r="C13394" s="127">
        <v>6462810.2230000002</v>
      </c>
      <c r="D13394" s="103" t="s">
        <v>167</v>
      </c>
      <c r="E13394" s="125">
        <v>848.43700000000001</v>
      </c>
      <c r="F13394" s="125">
        <v>0.55299999999999727</v>
      </c>
      <c r="G13394" s="103" t="s">
        <v>167</v>
      </c>
      <c r="H13394" s="119">
        <f t="shared" si="3598"/>
        <v>1.3529999999999973</v>
      </c>
      <c r="I13394" s="125" t="s">
        <v>8582</v>
      </c>
      <c r="J13394" s="125">
        <v>78573.63</v>
      </c>
      <c r="L13394" s="118">
        <v>0.7</v>
      </c>
    </row>
    <row r="13395" spans="1:12" x14ac:dyDescent="0.2">
      <c r="D13395" s="103"/>
      <c r="G13395" s="103"/>
    </row>
    <row r="13396" spans="1:12" x14ac:dyDescent="0.2">
      <c r="A13396" s="126" t="s">
        <v>8583</v>
      </c>
      <c r="B13396" s="127">
        <v>975847.73100000003</v>
      </c>
      <c r="C13396" s="127">
        <v>6462804.3870000001</v>
      </c>
      <c r="D13396" s="103" t="s">
        <v>167</v>
      </c>
      <c r="E13396" s="125">
        <v>848.65099999999995</v>
      </c>
      <c r="F13396" s="125">
        <v>0.54899999999997817</v>
      </c>
      <c r="G13396" s="103" t="s">
        <v>167</v>
      </c>
      <c r="H13396" s="119">
        <f t="shared" ref="H13396:H13456" si="3599">F13396+L13396+0.1</f>
        <v>1.3489999999999782</v>
      </c>
      <c r="I13396" s="125" t="s">
        <v>8584</v>
      </c>
      <c r="J13396" s="125">
        <v>78579.88</v>
      </c>
      <c r="L13396" s="118">
        <v>0.7</v>
      </c>
    </row>
    <row r="13397" spans="1:12" x14ac:dyDescent="0.2">
      <c r="D13397" s="103"/>
      <c r="G13397" s="103"/>
    </row>
    <row r="13398" spans="1:12" x14ac:dyDescent="0.2">
      <c r="A13398" s="126" t="s">
        <v>8585</v>
      </c>
      <c r="B13398" s="127">
        <v>975851.23899999994</v>
      </c>
      <c r="C13398" s="127">
        <v>6462801.6730000004</v>
      </c>
      <c r="D13398" s="103" t="s">
        <v>167</v>
      </c>
      <c r="E13398" s="125">
        <v>848.61</v>
      </c>
      <c r="F13398" s="125">
        <v>0.53399999999999181</v>
      </c>
      <c r="G13398" s="103" t="s">
        <v>167</v>
      </c>
      <c r="H13398" s="119">
        <f t="shared" si="3598"/>
        <v>1.3339999999999919</v>
      </c>
      <c r="I13398" s="125" t="s">
        <v>8586</v>
      </c>
      <c r="J13398" s="125">
        <v>78584.37</v>
      </c>
      <c r="L13398" s="118">
        <v>0.7</v>
      </c>
    </row>
    <row r="13399" spans="1:12" x14ac:dyDescent="0.2">
      <c r="D13399" s="103"/>
      <c r="G13399" s="103"/>
    </row>
    <row r="13400" spans="1:12" x14ac:dyDescent="0.2">
      <c r="A13400" s="126" t="s">
        <v>8587</v>
      </c>
      <c r="B13400" s="127">
        <v>975855.85800000001</v>
      </c>
      <c r="C13400" s="127">
        <v>6462799.9029999999</v>
      </c>
      <c r="D13400" s="103" t="s">
        <v>167</v>
      </c>
      <c r="E13400" s="125">
        <v>848.50199999999995</v>
      </c>
      <c r="F13400" s="125">
        <v>0.56899999999995998</v>
      </c>
      <c r="G13400" s="103" t="s">
        <v>167</v>
      </c>
      <c r="H13400" s="119">
        <f t="shared" si="3599"/>
        <v>1.36899999999996</v>
      </c>
      <c r="I13400" s="125" t="s">
        <v>8588</v>
      </c>
      <c r="J13400" s="125">
        <v>78589.320000000007</v>
      </c>
      <c r="L13400" s="118">
        <v>0.7</v>
      </c>
    </row>
    <row r="13401" spans="1:12" x14ac:dyDescent="0.2">
      <c r="D13401" s="103"/>
      <c r="G13401" s="103"/>
    </row>
    <row r="13402" spans="1:12" x14ac:dyDescent="0.2">
      <c r="A13402" s="126" t="s">
        <v>8589</v>
      </c>
      <c r="B13402" s="127">
        <v>975863.26699999999</v>
      </c>
      <c r="C13402" s="127">
        <v>6462797.0959999999</v>
      </c>
      <c r="D13402" s="103" t="s">
        <v>167</v>
      </c>
      <c r="E13402" s="125">
        <v>848.71600000000001</v>
      </c>
      <c r="F13402" s="125">
        <v>0.54300000000000637</v>
      </c>
      <c r="G13402" s="103" t="s">
        <v>167</v>
      </c>
      <c r="H13402" s="119">
        <f t="shared" si="3598"/>
        <v>1.3430000000000064</v>
      </c>
      <c r="I13402" s="125" t="s">
        <v>8590</v>
      </c>
      <c r="J13402" s="125">
        <v>78597.240000000005</v>
      </c>
      <c r="L13402" s="118">
        <v>0.7</v>
      </c>
    </row>
    <row r="13403" spans="1:12" x14ac:dyDescent="0.2">
      <c r="D13403" s="103"/>
      <c r="G13403" s="103"/>
    </row>
    <row r="13404" spans="1:12" x14ac:dyDescent="0.2">
      <c r="A13404" s="126" t="s">
        <v>8591</v>
      </c>
      <c r="B13404" s="127">
        <v>975872.03599999996</v>
      </c>
      <c r="C13404" s="127">
        <v>6462794.1409999998</v>
      </c>
      <c r="D13404" s="103" t="s">
        <v>167</v>
      </c>
      <c r="E13404" s="125">
        <v>849.70899999999995</v>
      </c>
      <c r="F13404" s="125">
        <v>0.55399999999997362</v>
      </c>
      <c r="G13404" s="103" t="s">
        <v>167</v>
      </c>
      <c r="H13404" s="119">
        <f t="shared" si="3599"/>
        <v>1.3539999999999737</v>
      </c>
      <c r="I13404" s="125" t="s">
        <v>8592</v>
      </c>
      <c r="J13404" s="125">
        <v>78606.55</v>
      </c>
      <c r="L13404" s="118">
        <v>0.7</v>
      </c>
    </row>
    <row r="13405" spans="1:12" x14ac:dyDescent="0.2">
      <c r="D13405" s="103"/>
      <c r="G13405" s="103"/>
    </row>
    <row r="13406" spans="1:12" x14ac:dyDescent="0.2">
      <c r="A13406" s="126" t="s">
        <v>8593</v>
      </c>
      <c r="B13406" s="127">
        <v>975883.94499999995</v>
      </c>
      <c r="C13406" s="127">
        <v>6462789.9649999999</v>
      </c>
      <c r="D13406" s="103" t="s">
        <v>167</v>
      </c>
      <c r="E13406" s="125">
        <v>851.08900000000006</v>
      </c>
      <c r="F13406" s="125">
        <v>0.46800000000007458</v>
      </c>
      <c r="G13406" s="103" t="s">
        <v>167</v>
      </c>
      <c r="H13406" s="119">
        <f t="shared" si="3598"/>
        <v>1.2680000000000746</v>
      </c>
      <c r="I13406" s="125" t="s">
        <v>8594</v>
      </c>
      <c r="J13406" s="125">
        <v>78619.25</v>
      </c>
      <c r="L13406" s="118">
        <v>0.7</v>
      </c>
    </row>
    <row r="13407" spans="1:12" x14ac:dyDescent="0.2">
      <c r="D13407" s="103"/>
      <c r="G13407" s="103"/>
    </row>
    <row r="13408" spans="1:12" x14ac:dyDescent="0.2">
      <c r="A13408" s="126">
        <v>4983</v>
      </c>
      <c r="B13408" s="127">
        <v>975891.28799999994</v>
      </c>
      <c r="C13408" s="127">
        <v>6462787.4249999998</v>
      </c>
      <c r="D13408" s="103" t="s">
        <v>167</v>
      </c>
      <c r="E13408" s="125">
        <v>851.96199999999999</v>
      </c>
      <c r="F13408" s="125">
        <v>0.4819999999999709</v>
      </c>
      <c r="G13408" s="103" t="s">
        <v>167</v>
      </c>
      <c r="H13408" s="119">
        <f t="shared" si="3599"/>
        <v>1.2819999999999709</v>
      </c>
      <c r="I13408" s="125" t="s">
        <v>8595</v>
      </c>
      <c r="J13408" s="125">
        <v>78627.070000000007</v>
      </c>
      <c r="L13408" s="118">
        <v>0.7</v>
      </c>
    </row>
    <row r="13409" spans="1:12" x14ac:dyDescent="0.2">
      <c r="D13409" s="103"/>
      <c r="G13409" s="103"/>
    </row>
    <row r="13410" spans="1:12" x14ac:dyDescent="0.2">
      <c r="A13410" s="126" t="s">
        <v>8596</v>
      </c>
      <c r="B13410" s="127">
        <v>975902.49</v>
      </c>
      <c r="C13410" s="127">
        <v>6462784.4910000004</v>
      </c>
      <c r="D13410" s="103" t="s">
        <v>167</v>
      </c>
      <c r="E13410" s="125">
        <v>853.36099999999999</v>
      </c>
      <c r="F13410" s="125">
        <v>0.47100000000000364</v>
      </c>
      <c r="G13410" s="103" t="s">
        <v>167</v>
      </c>
      <c r="H13410" s="119">
        <f t="shared" si="3598"/>
        <v>1.2710000000000037</v>
      </c>
      <c r="I13410" s="125" t="s">
        <v>8597</v>
      </c>
      <c r="J13410" s="125">
        <v>78638.740000000005</v>
      </c>
      <c r="L13410" s="118">
        <v>0.7</v>
      </c>
    </row>
    <row r="13411" spans="1:12" x14ac:dyDescent="0.2">
      <c r="D13411" s="103"/>
      <c r="G13411" s="103"/>
    </row>
    <row r="13412" spans="1:12" x14ac:dyDescent="0.2">
      <c r="A13412" s="126" t="s">
        <v>8598</v>
      </c>
      <c r="B13412" s="127">
        <v>975910.75699999998</v>
      </c>
      <c r="C13412" s="127">
        <v>6462783.0870000003</v>
      </c>
      <c r="D13412" s="103" t="s">
        <v>167</v>
      </c>
      <c r="E13412" s="125">
        <v>854.33</v>
      </c>
      <c r="F13412" s="125">
        <v>0.47800000000006548</v>
      </c>
      <c r="G13412" s="103" t="s">
        <v>167</v>
      </c>
      <c r="H13412" s="119">
        <f t="shared" si="3599"/>
        <v>1.2780000000000655</v>
      </c>
      <c r="I13412" s="125" t="s">
        <v>8599</v>
      </c>
      <c r="J13412" s="125">
        <v>78647.179999999993</v>
      </c>
      <c r="L13412" s="118">
        <v>0.7</v>
      </c>
    </row>
    <row r="13413" spans="1:12" x14ac:dyDescent="0.2">
      <c r="D13413" s="103"/>
      <c r="G13413" s="103"/>
    </row>
    <row r="13414" spans="1:12" x14ac:dyDescent="0.2">
      <c r="A13414" s="126" t="s">
        <v>8600</v>
      </c>
      <c r="B13414" s="127">
        <v>975917.74300000002</v>
      </c>
      <c r="C13414" s="127">
        <v>6462781.6809999999</v>
      </c>
      <c r="D13414" s="103" t="s">
        <v>167</v>
      </c>
      <c r="E13414" s="125">
        <v>854.98</v>
      </c>
      <c r="F13414" s="125">
        <v>0.53999999999996362</v>
      </c>
      <c r="G13414" s="103" t="s">
        <v>167</v>
      </c>
      <c r="H13414" s="119">
        <f t="shared" si="3598"/>
        <v>1.3399999999999637</v>
      </c>
      <c r="I13414" s="125" t="s">
        <v>8601</v>
      </c>
      <c r="J13414" s="125">
        <v>78654.33</v>
      </c>
      <c r="L13414" s="118">
        <v>0.7</v>
      </c>
    </row>
    <row r="13415" spans="1:12" x14ac:dyDescent="0.2">
      <c r="D13415" s="103"/>
      <c r="G13415" s="103"/>
    </row>
    <row r="13416" spans="1:12" x14ac:dyDescent="0.2">
      <c r="A13416" s="126" t="s">
        <v>8602</v>
      </c>
      <c r="B13416" s="127">
        <v>975924.35900000005</v>
      </c>
      <c r="C13416" s="127">
        <v>6462779.7939999998</v>
      </c>
      <c r="D13416" s="103" t="s">
        <v>167</v>
      </c>
      <c r="E13416" s="125">
        <v>855.57500000000005</v>
      </c>
      <c r="F13416" s="125">
        <v>0.47000000000002728</v>
      </c>
      <c r="G13416" s="103" t="s">
        <v>167</v>
      </c>
      <c r="H13416" s="119">
        <f t="shared" si="3599"/>
        <v>1.2700000000000273</v>
      </c>
      <c r="I13416" s="125" t="s">
        <v>8603</v>
      </c>
      <c r="J13416" s="125">
        <v>78661.25</v>
      </c>
      <c r="L13416" s="118">
        <v>0.7</v>
      </c>
    </row>
    <row r="13417" spans="1:12" x14ac:dyDescent="0.2">
      <c r="D13417" s="103"/>
      <c r="G13417" s="103"/>
    </row>
    <row r="13418" spans="1:12" x14ac:dyDescent="0.2">
      <c r="A13418" s="126">
        <v>4984</v>
      </c>
      <c r="B13418" s="127">
        <v>975930.70499999996</v>
      </c>
      <c r="C13418" s="127">
        <v>6462778.1229999997</v>
      </c>
      <c r="D13418" s="103" t="s">
        <v>167</v>
      </c>
      <c r="E13418" s="125">
        <v>856.154</v>
      </c>
      <c r="F13418" s="125">
        <v>0.51999999999998181</v>
      </c>
      <c r="G13418" s="103" t="s">
        <v>167</v>
      </c>
      <c r="H13418" s="119">
        <f t="shared" si="3598"/>
        <v>1.3199999999999819</v>
      </c>
      <c r="I13418" s="125" t="s">
        <v>8604</v>
      </c>
      <c r="J13418" s="125">
        <v>78667.83</v>
      </c>
      <c r="L13418" s="118">
        <v>0.7</v>
      </c>
    </row>
    <row r="13419" spans="1:12" x14ac:dyDescent="0.2">
      <c r="D13419" s="103"/>
      <c r="G13419" s="103"/>
    </row>
    <row r="13420" spans="1:12" x14ac:dyDescent="0.2">
      <c r="A13420" s="126" t="s">
        <v>8605</v>
      </c>
      <c r="B13420" s="127">
        <v>975940.75899999996</v>
      </c>
      <c r="C13420" s="127">
        <v>6462774.523</v>
      </c>
      <c r="D13420" s="103" t="s">
        <v>167</v>
      </c>
      <c r="E13420" s="125">
        <v>857.09</v>
      </c>
      <c r="F13420" s="125">
        <v>0.54899999999997817</v>
      </c>
      <c r="G13420" s="103" t="s">
        <v>167</v>
      </c>
      <c r="H13420" s="119">
        <f t="shared" si="3599"/>
        <v>1.3489999999999782</v>
      </c>
      <c r="I13420" s="125" t="s">
        <v>8606</v>
      </c>
      <c r="J13420" s="125">
        <v>78678.559999999998</v>
      </c>
      <c r="L13420" s="118">
        <v>0.7</v>
      </c>
    </row>
    <row r="13421" spans="1:12" x14ac:dyDescent="0.2">
      <c r="D13421" s="103"/>
      <c r="G13421" s="103"/>
    </row>
    <row r="13422" spans="1:12" x14ac:dyDescent="0.2">
      <c r="A13422" s="126">
        <v>4985</v>
      </c>
      <c r="B13422" s="127">
        <v>975947.92</v>
      </c>
      <c r="C13422" s="127">
        <v>6462771.3760000002</v>
      </c>
      <c r="D13422" s="103" t="s">
        <v>167</v>
      </c>
      <c r="E13422" s="125">
        <v>857.74400000000003</v>
      </c>
      <c r="F13422" s="125">
        <v>0.51700000000005275</v>
      </c>
      <c r="G13422" s="103" t="s">
        <v>167</v>
      </c>
      <c r="H13422" s="119">
        <f t="shared" si="3598"/>
        <v>1.3170000000000528</v>
      </c>
      <c r="I13422" s="125" t="s">
        <v>8607</v>
      </c>
      <c r="J13422" s="125">
        <v>78686.41</v>
      </c>
      <c r="L13422" s="118">
        <v>0.7</v>
      </c>
    </row>
    <row r="13423" spans="1:12" x14ac:dyDescent="0.2">
      <c r="D13423" s="103"/>
      <c r="G13423" s="103"/>
    </row>
    <row r="13424" spans="1:12" x14ac:dyDescent="0.2">
      <c r="A13424" s="126" t="s">
        <v>8608</v>
      </c>
      <c r="B13424" s="127">
        <v>975951.97</v>
      </c>
      <c r="C13424" s="127">
        <v>6462769.8080000002</v>
      </c>
      <c r="D13424" s="103" t="s">
        <v>167</v>
      </c>
      <c r="E13424" s="125">
        <v>858.08100000000002</v>
      </c>
      <c r="F13424" s="125">
        <v>0.51499999999998636</v>
      </c>
      <c r="G13424" s="103" t="s">
        <v>167</v>
      </c>
      <c r="H13424" s="119">
        <f t="shared" si="3599"/>
        <v>1.3149999999999864</v>
      </c>
      <c r="I13424" s="125" t="s">
        <v>8609</v>
      </c>
      <c r="J13424" s="125">
        <v>78690.77</v>
      </c>
      <c r="L13424" s="118">
        <v>0.7</v>
      </c>
    </row>
    <row r="13425" spans="1:12" x14ac:dyDescent="0.2">
      <c r="D13425" s="103"/>
      <c r="G13425" s="103"/>
    </row>
    <row r="13426" spans="1:12" x14ac:dyDescent="0.2">
      <c r="A13426" s="126">
        <v>4986</v>
      </c>
      <c r="B13426" s="127">
        <v>975959.15899999999</v>
      </c>
      <c r="C13426" s="127">
        <v>6462767.2740000002</v>
      </c>
      <c r="D13426" s="103" t="s">
        <v>167</v>
      </c>
      <c r="E13426" s="125">
        <v>858.65</v>
      </c>
      <c r="F13426" s="125">
        <v>0.54399999999998272</v>
      </c>
      <c r="G13426" s="103" t="s">
        <v>167</v>
      </c>
      <c r="H13426" s="119">
        <f t="shared" si="3598"/>
        <v>1.3439999999999828</v>
      </c>
      <c r="I13426" s="125" t="s">
        <v>8610</v>
      </c>
      <c r="J13426" s="125">
        <v>78698.41</v>
      </c>
      <c r="L13426" s="118">
        <v>0.7</v>
      </c>
    </row>
    <row r="13427" spans="1:12" x14ac:dyDescent="0.2">
      <c r="D13427" s="103"/>
      <c r="G13427" s="103"/>
    </row>
    <row r="13428" spans="1:12" x14ac:dyDescent="0.2">
      <c r="A13428" s="126">
        <v>4987</v>
      </c>
      <c r="B13428" s="127">
        <v>975971.61</v>
      </c>
      <c r="C13428" s="127">
        <v>6462764.3459999999</v>
      </c>
      <c r="D13428" s="103" t="s">
        <v>167</v>
      </c>
      <c r="E13428" s="125">
        <v>859.66</v>
      </c>
      <c r="F13428" s="125">
        <v>0.54800000000000182</v>
      </c>
      <c r="G13428" s="103" t="s">
        <v>167</v>
      </c>
      <c r="H13428" s="119">
        <f t="shared" si="3599"/>
        <v>1.3480000000000019</v>
      </c>
      <c r="I13428" s="125" t="s">
        <v>8611</v>
      </c>
      <c r="J13428" s="125">
        <v>78711.259999999995</v>
      </c>
      <c r="L13428" s="118">
        <v>0.7</v>
      </c>
    </row>
    <row r="13429" spans="1:12" x14ac:dyDescent="0.2">
      <c r="D13429" s="103"/>
      <c r="G13429" s="103"/>
    </row>
    <row r="13430" spans="1:12" x14ac:dyDescent="0.2">
      <c r="A13430" s="126" t="s">
        <v>8612</v>
      </c>
      <c r="B13430" s="127">
        <v>975977.446</v>
      </c>
      <c r="C13430" s="127">
        <v>6462762.4289999995</v>
      </c>
      <c r="D13430" s="103" t="s">
        <v>167</v>
      </c>
      <c r="E13430" s="125">
        <v>860.10799999999995</v>
      </c>
      <c r="F13430" s="125">
        <v>0.57799999999997453</v>
      </c>
      <c r="G13430" s="103" t="s">
        <v>167</v>
      </c>
      <c r="H13430" s="119">
        <f t="shared" si="3598"/>
        <v>1.3779999999999746</v>
      </c>
      <c r="I13430" s="125" t="s">
        <v>8613</v>
      </c>
      <c r="J13430" s="125">
        <v>78717.460000000006</v>
      </c>
      <c r="L13430" s="118">
        <v>0.7</v>
      </c>
    </row>
    <row r="13431" spans="1:12" x14ac:dyDescent="0.2">
      <c r="D13431" s="103"/>
      <c r="G13431" s="103"/>
    </row>
    <row r="13432" spans="1:12" x14ac:dyDescent="0.2">
      <c r="A13432" s="126">
        <v>4988</v>
      </c>
      <c r="B13432" s="127">
        <v>975979.09100000001</v>
      </c>
      <c r="C13432" s="127">
        <v>6462761.6950000003</v>
      </c>
      <c r="D13432" s="103" t="s">
        <v>167</v>
      </c>
      <c r="E13432" s="125">
        <v>860.23400000000004</v>
      </c>
      <c r="F13432" s="125">
        <v>0.54399999999998272</v>
      </c>
      <c r="G13432" s="103" t="s">
        <v>167</v>
      </c>
      <c r="H13432" s="119">
        <f t="shared" si="3599"/>
        <v>1.3439999999999828</v>
      </c>
      <c r="I13432" s="125" t="s">
        <v>8614</v>
      </c>
      <c r="J13432" s="125">
        <v>78719.25</v>
      </c>
      <c r="L13432" s="118">
        <v>0.7</v>
      </c>
    </row>
    <row r="13433" spans="1:12" x14ac:dyDescent="0.2">
      <c r="D13433" s="103"/>
      <c r="G13433" s="103"/>
    </row>
    <row r="13434" spans="1:12" x14ac:dyDescent="0.2">
      <c r="A13434" s="126" t="s">
        <v>8615</v>
      </c>
      <c r="B13434" s="127">
        <v>975980.31200000003</v>
      </c>
      <c r="C13434" s="127">
        <v>6462760.5310000004</v>
      </c>
      <c r="D13434" s="103" t="s">
        <v>167</v>
      </c>
      <c r="E13434" s="125">
        <v>860.38499999999999</v>
      </c>
      <c r="F13434" s="125">
        <v>0.59900000000004638</v>
      </c>
      <c r="G13434" s="103" t="s">
        <v>167</v>
      </c>
      <c r="H13434" s="119">
        <f t="shared" si="3598"/>
        <v>1.3990000000000464</v>
      </c>
      <c r="I13434" s="125" t="s">
        <v>8616</v>
      </c>
      <c r="J13434" s="125">
        <v>78720.929999999993</v>
      </c>
      <c r="L13434" s="118">
        <v>0.7</v>
      </c>
    </row>
    <row r="13435" spans="1:12" x14ac:dyDescent="0.2">
      <c r="D13435" s="103"/>
      <c r="G13435" s="103"/>
    </row>
    <row r="13436" spans="1:12" x14ac:dyDescent="0.2">
      <c r="A13436" s="126">
        <v>4989</v>
      </c>
      <c r="B13436" s="127">
        <v>975984.07900000003</v>
      </c>
      <c r="C13436" s="127">
        <v>6462757.0640000002</v>
      </c>
      <c r="D13436" s="103" t="s">
        <v>167</v>
      </c>
      <c r="E13436" s="125">
        <v>860.98299999999995</v>
      </c>
      <c r="F13436" s="125">
        <v>0.79899999999997817</v>
      </c>
      <c r="G13436" s="103" t="s">
        <v>167</v>
      </c>
      <c r="H13436" s="119">
        <f t="shared" si="3599"/>
        <v>1.5989999999999782</v>
      </c>
      <c r="I13436" s="125" t="s">
        <v>8617</v>
      </c>
      <c r="J13436" s="125">
        <v>78726.06</v>
      </c>
      <c r="L13436" s="118">
        <v>0.7</v>
      </c>
    </row>
    <row r="13437" spans="1:12" x14ac:dyDescent="0.2">
      <c r="D13437" s="103"/>
      <c r="G13437" s="103"/>
    </row>
    <row r="13438" spans="1:12" x14ac:dyDescent="0.2">
      <c r="A13438" s="126">
        <v>4990</v>
      </c>
      <c r="B13438" s="127">
        <v>975989.22699999996</v>
      </c>
      <c r="C13438" s="127">
        <v>6462752.8990000002</v>
      </c>
      <c r="D13438" s="103" t="s">
        <v>167</v>
      </c>
      <c r="E13438" s="125">
        <v>861.36900000000003</v>
      </c>
      <c r="F13438" s="125">
        <v>1.1479999999999109</v>
      </c>
      <c r="G13438" s="103" t="s">
        <v>167</v>
      </c>
      <c r="H13438" s="119">
        <f t="shared" si="3598"/>
        <v>1.6779999999999109</v>
      </c>
      <c r="I13438" s="125" t="s">
        <v>8618</v>
      </c>
      <c r="J13438" s="125">
        <v>78732.69</v>
      </c>
      <c r="L13438" s="118">
        <v>0.43</v>
      </c>
    </row>
    <row r="13439" spans="1:12" x14ac:dyDescent="0.2">
      <c r="D13439" s="103"/>
      <c r="G13439" s="103"/>
    </row>
    <row r="13440" spans="1:12" ht="15" x14ac:dyDescent="0.25">
      <c r="A13440" s="126" t="s">
        <v>8619</v>
      </c>
      <c r="B13440" s="127">
        <v>975991.5</v>
      </c>
      <c r="C13440" s="127">
        <v>6462751.483</v>
      </c>
      <c r="D13440" s="103" t="s">
        <v>167</v>
      </c>
      <c r="E13440" s="125">
        <v>861.30899999999997</v>
      </c>
      <c r="F13440" s="125">
        <v>0.84400000000005093</v>
      </c>
      <c r="G13440" s="103" t="s">
        <v>167</v>
      </c>
      <c r="H13440" s="119">
        <f t="shared" si="3599"/>
        <v>1.374000000000051</v>
      </c>
      <c r="I13440" s="125" t="s">
        <v>8620</v>
      </c>
      <c r="J13440" s="125">
        <v>78766.37</v>
      </c>
      <c r="K13440" s="129" t="s">
        <v>8623</v>
      </c>
      <c r="L13440" s="118">
        <v>0.43</v>
      </c>
    </row>
    <row r="13441" spans="1:12" x14ac:dyDescent="0.2">
      <c r="D13441" s="103"/>
      <c r="G13441" s="103"/>
    </row>
    <row r="13442" spans="1:12" x14ac:dyDescent="0.2">
      <c r="A13442" s="126">
        <v>4991</v>
      </c>
      <c r="B13442" s="127">
        <v>975993.23199999996</v>
      </c>
      <c r="C13442" s="127">
        <v>6462750.716</v>
      </c>
      <c r="D13442" s="103" t="s">
        <v>167</v>
      </c>
      <c r="E13442" s="125">
        <v>861.21699999999998</v>
      </c>
      <c r="F13442" s="125">
        <v>1.2859999999999445</v>
      </c>
      <c r="G13442" s="103" t="s">
        <v>167</v>
      </c>
      <c r="H13442" s="119">
        <f t="shared" ref="H13442:H13502" si="3600">F13442+L13442+0.1</f>
        <v>1.8159999999999445</v>
      </c>
      <c r="I13442" s="125" t="s">
        <v>8621</v>
      </c>
      <c r="J13442" s="125">
        <v>78768.27</v>
      </c>
      <c r="L13442" s="118">
        <v>0.43</v>
      </c>
    </row>
    <row r="13443" spans="1:12" x14ac:dyDescent="0.2">
      <c r="D13443" s="103"/>
      <c r="G13443" s="103"/>
    </row>
    <row r="13444" spans="1:12" x14ac:dyDescent="0.2">
      <c r="A13444" s="126">
        <v>5000</v>
      </c>
      <c r="B13444" s="127">
        <v>976005.255</v>
      </c>
      <c r="C13444" s="127">
        <v>6462743.7939999998</v>
      </c>
      <c r="D13444" s="103" t="s">
        <v>167</v>
      </c>
      <c r="E13444" s="125">
        <v>860.3</v>
      </c>
      <c r="F13444" s="125">
        <v>0.84800000000007003</v>
      </c>
      <c r="G13444" s="103" t="s">
        <v>167</v>
      </c>
      <c r="H13444" s="119">
        <f t="shared" si="3599"/>
        <v>1.3780000000000701</v>
      </c>
      <c r="I13444" s="125" t="s">
        <v>8622</v>
      </c>
      <c r="J13444" s="125">
        <v>78782.149999999994</v>
      </c>
      <c r="L13444" s="118">
        <v>0.43</v>
      </c>
    </row>
    <row r="13445" spans="1:12" x14ac:dyDescent="0.2">
      <c r="D13445" s="103"/>
      <c r="G13445" s="103"/>
    </row>
    <row r="13446" spans="1:12" x14ac:dyDescent="0.2">
      <c r="A13446" s="126" t="s">
        <v>8624</v>
      </c>
      <c r="B13446" s="127">
        <v>976008.90700000001</v>
      </c>
      <c r="C13446" s="127">
        <v>6462741.5590000004</v>
      </c>
      <c r="D13446" s="103" t="s">
        <v>167</v>
      </c>
      <c r="E13446" s="125">
        <v>860.92399999999998</v>
      </c>
      <c r="F13446" s="125">
        <v>0.95399999999995089</v>
      </c>
      <c r="G13446" s="103" t="s">
        <v>167</v>
      </c>
      <c r="H13446" s="119">
        <f t="shared" si="3600"/>
        <v>1.4839999999999509</v>
      </c>
      <c r="I13446" s="125" t="s">
        <v>8625</v>
      </c>
      <c r="J13446" s="125">
        <v>78786.44</v>
      </c>
      <c r="L13446" s="118">
        <v>0.43</v>
      </c>
    </row>
    <row r="13447" spans="1:12" x14ac:dyDescent="0.2">
      <c r="D13447" s="103"/>
      <c r="G13447" s="103"/>
    </row>
    <row r="13448" spans="1:12" x14ac:dyDescent="0.2">
      <c r="A13448" s="126" t="s">
        <v>8626</v>
      </c>
      <c r="B13448" s="127">
        <v>976015.81099999999</v>
      </c>
      <c r="C13448" s="127">
        <v>6462736.0970000001</v>
      </c>
      <c r="D13448" s="103" t="s">
        <v>167</v>
      </c>
      <c r="E13448" s="125">
        <v>860.04300000000001</v>
      </c>
      <c r="F13448" s="125">
        <v>0.92300000000000182</v>
      </c>
      <c r="G13448" s="103" t="s">
        <v>167</v>
      </c>
      <c r="H13448" s="119">
        <f t="shared" si="3599"/>
        <v>1.7230000000000019</v>
      </c>
      <c r="I13448" s="125" t="s">
        <v>8627</v>
      </c>
      <c r="J13448" s="125">
        <v>78795.28</v>
      </c>
      <c r="L13448" s="118">
        <v>0.7</v>
      </c>
    </row>
    <row r="13449" spans="1:12" x14ac:dyDescent="0.2">
      <c r="D13449" s="103"/>
      <c r="G13449" s="103"/>
    </row>
    <row r="13450" spans="1:12" x14ac:dyDescent="0.2">
      <c r="A13450" s="126">
        <v>5001</v>
      </c>
      <c r="B13450" s="127">
        <v>976022.49800000002</v>
      </c>
      <c r="C13450" s="127">
        <v>6462730.1320000002</v>
      </c>
      <c r="D13450" s="103" t="s">
        <v>167</v>
      </c>
      <c r="E13450" s="125">
        <v>858.69</v>
      </c>
      <c r="F13450" s="125">
        <v>1.0020000000000664</v>
      </c>
      <c r="G13450" s="103" t="s">
        <v>167</v>
      </c>
      <c r="H13450" s="119">
        <f t="shared" si="3600"/>
        <v>1.8020000000000664</v>
      </c>
      <c r="I13450" s="125" t="s">
        <v>8628</v>
      </c>
      <c r="J13450" s="125">
        <v>78804.289999999994</v>
      </c>
      <c r="L13450" s="118">
        <v>0.7</v>
      </c>
    </row>
    <row r="13451" spans="1:12" x14ac:dyDescent="0.2">
      <c r="D13451" s="103"/>
      <c r="G13451" s="103"/>
    </row>
    <row r="13452" spans="1:12" x14ac:dyDescent="0.2">
      <c r="A13452" s="126" t="s">
        <v>8629</v>
      </c>
      <c r="B13452" s="127">
        <v>976027.696</v>
      </c>
      <c r="C13452" s="127">
        <v>6462724.6540000001</v>
      </c>
      <c r="D13452" s="103" t="s">
        <v>167</v>
      </c>
      <c r="E13452" s="125">
        <v>858.09299999999996</v>
      </c>
      <c r="F13452" s="125">
        <v>0.78500000000008185</v>
      </c>
      <c r="G13452" s="103" t="s">
        <v>167</v>
      </c>
      <c r="H13452" s="119">
        <f t="shared" si="3599"/>
        <v>1.5850000000000819</v>
      </c>
      <c r="I13452" s="125" t="s">
        <v>8630</v>
      </c>
      <c r="J13452" s="125">
        <v>78811.86</v>
      </c>
      <c r="L13452" s="118">
        <v>0.7</v>
      </c>
    </row>
    <row r="13453" spans="1:12" x14ac:dyDescent="0.2">
      <c r="D13453" s="103"/>
      <c r="G13453" s="103"/>
    </row>
    <row r="13454" spans="1:12" x14ac:dyDescent="0.2">
      <c r="A13454" s="126">
        <v>5002</v>
      </c>
      <c r="B13454" s="127">
        <v>976034.33799999999</v>
      </c>
      <c r="C13454" s="127">
        <v>6462717.6140000001</v>
      </c>
      <c r="D13454" s="103" t="s">
        <v>167</v>
      </c>
      <c r="E13454" s="125">
        <v>857.40499999999997</v>
      </c>
      <c r="F13454" s="125">
        <v>0.48099999999999454</v>
      </c>
      <c r="G13454" s="103" t="s">
        <v>167</v>
      </c>
      <c r="H13454" s="119">
        <f t="shared" si="3600"/>
        <v>1.2809999999999946</v>
      </c>
      <c r="I13454" s="125" t="s">
        <v>8631</v>
      </c>
      <c r="J13454" s="125">
        <v>78821.570000000007</v>
      </c>
      <c r="L13454" s="118">
        <v>0.7</v>
      </c>
    </row>
    <row r="13455" spans="1:12" x14ac:dyDescent="0.2">
      <c r="D13455" s="103"/>
      <c r="G13455" s="103"/>
    </row>
    <row r="13456" spans="1:12" x14ac:dyDescent="0.2">
      <c r="A13456" s="126" t="s">
        <v>8632</v>
      </c>
      <c r="B13456" s="127">
        <v>976039.30900000001</v>
      </c>
      <c r="C13456" s="127">
        <v>6462711.7259999998</v>
      </c>
      <c r="D13456" s="103" t="s">
        <v>167</v>
      </c>
      <c r="E13456" s="125">
        <v>856.923</v>
      </c>
      <c r="F13456" s="125">
        <v>0.4819999999999709</v>
      </c>
      <c r="G13456" s="103" t="s">
        <v>167</v>
      </c>
      <c r="H13456" s="119">
        <f t="shared" si="3599"/>
        <v>1.2819999999999709</v>
      </c>
      <c r="I13456" s="125" t="s">
        <v>8633</v>
      </c>
      <c r="J13456" s="125">
        <v>78829.3</v>
      </c>
      <c r="L13456" s="118">
        <v>0.7</v>
      </c>
    </row>
    <row r="13457" spans="1:12" x14ac:dyDescent="0.2">
      <c r="D13457" s="103"/>
      <c r="G13457" s="103"/>
    </row>
    <row r="13458" spans="1:12" x14ac:dyDescent="0.2">
      <c r="A13458" s="126" t="s">
        <v>8634</v>
      </c>
      <c r="B13458" s="127">
        <v>976045.05</v>
      </c>
      <c r="C13458" s="127">
        <v>6462704.0769999996</v>
      </c>
      <c r="D13458" s="103" t="s">
        <v>167</v>
      </c>
      <c r="E13458" s="125">
        <v>856.28499999999997</v>
      </c>
      <c r="F13458" s="125">
        <v>0.47199999999997999</v>
      </c>
      <c r="G13458" s="103" t="s">
        <v>167</v>
      </c>
      <c r="H13458" s="119">
        <f t="shared" si="3600"/>
        <v>1.27199999999998</v>
      </c>
      <c r="I13458" s="125" t="s">
        <v>8635</v>
      </c>
      <c r="J13458" s="125">
        <v>78838.880000000005</v>
      </c>
      <c r="L13458" s="118">
        <v>0.7</v>
      </c>
    </row>
    <row r="13459" spans="1:12" x14ac:dyDescent="0.2">
      <c r="D13459" s="103"/>
      <c r="G13459" s="103"/>
    </row>
    <row r="13460" spans="1:12" x14ac:dyDescent="0.2">
      <c r="A13460" s="126">
        <v>5003</v>
      </c>
      <c r="B13460" s="127">
        <v>976048.34600000002</v>
      </c>
      <c r="C13460" s="127">
        <v>6462699.8990000002</v>
      </c>
      <c r="D13460" s="103" t="s">
        <v>167</v>
      </c>
      <c r="E13460" s="125">
        <v>855.94</v>
      </c>
      <c r="F13460" s="125">
        <v>0.75700000000006185</v>
      </c>
      <c r="G13460" s="103" t="s">
        <v>167</v>
      </c>
      <c r="H13460" s="119">
        <f t="shared" ref="H13460:H13504" si="3601">F13460+L13460+0.1</f>
        <v>1.5570000000000619</v>
      </c>
      <c r="I13460" s="125" t="s">
        <v>8636</v>
      </c>
      <c r="J13460" s="125">
        <v>78844.240000000005</v>
      </c>
      <c r="L13460" s="118">
        <v>0.7</v>
      </c>
    </row>
    <row r="13461" spans="1:12" x14ac:dyDescent="0.2">
      <c r="D13461" s="103"/>
      <c r="G13461" s="103"/>
    </row>
    <row r="13462" spans="1:12" x14ac:dyDescent="0.2">
      <c r="A13462" s="126" t="s">
        <v>8637</v>
      </c>
      <c r="B13462" s="127">
        <v>976050.603</v>
      </c>
      <c r="C13462" s="127">
        <v>6462697.1799999997</v>
      </c>
      <c r="D13462" s="103" t="s">
        <v>167</v>
      </c>
      <c r="E13462" s="125">
        <v>855.721</v>
      </c>
      <c r="F13462" s="125">
        <v>0.86599999999998545</v>
      </c>
      <c r="G13462" s="103" t="s">
        <v>167</v>
      </c>
      <c r="H13462" s="119">
        <f t="shared" si="3600"/>
        <v>1.6659999999999855</v>
      </c>
      <c r="I13462" s="125" t="s">
        <v>8638</v>
      </c>
      <c r="J13462" s="125">
        <v>78847.789999999994</v>
      </c>
      <c r="L13462" s="118">
        <v>0.7</v>
      </c>
    </row>
    <row r="13463" spans="1:12" x14ac:dyDescent="0.2">
      <c r="D13463" s="103"/>
      <c r="G13463" s="103"/>
    </row>
    <row r="13464" spans="1:12" x14ac:dyDescent="0.2">
      <c r="A13464" s="126" t="s">
        <v>8639</v>
      </c>
      <c r="B13464" s="127">
        <v>976054.81</v>
      </c>
      <c r="C13464" s="127">
        <v>6462693.7359999996</v>
      </c>
      <c r="D13464" s="103" t="s">
        <v>167</v>
      </c>
      <c r="E13464" s="125">
        <v>855.44500000000005</v>
      </c>
      <c r="F13464" s="125">
        <v>0.67300000000000182</v>
      </c>
      <c r="G13464" s="103" t="s">
        <v>167</v>
      </c>
      <c r="H13464" s="119">
        <f t="shared" si="3601"/>
        <v>1.4730000000000019</v>
      </c>
      <c r="I13464" s="125" t="s">
        <v>8640</v>
      </c>
      <c r="J13464" s="125">
        <v>78853.240000000005</v>
      </c>
      <c r="L13464" s="118">
        <v>0.7</v>
      </c>
    </row>
    <row r="13465" spans="1:12" x14ac:dyDescent="0.2">
      <c r="D13465" s="103"/>
      <c r="G13465" s="103"/>
    </row>
    <row r="13466" spans="1:12" x14ac:dyDescent="0.2">
      <c r="A13466" s="126" t="s">
        <v>8641</v>
      </c>
      <c r="B13466" s="127">
        <v>976057.78</v>
      </c>
      <c r="C13466" s="127">
        <v>6462691.6050000004</v>
      </c>
      <c r="D13466" s="103" t="s">
        <v>167</v>
      </c>
      <c r="E13466" s="125">
        <v>855.35199999999998</v>
      </c>
      <c r="F13466" s="125">
        <v>0.93899999999996453</v>
      </c>
      <c r="G13466" s="103" t="s">
        <v>167</v>
      </c>
      <c r="H13466" s="119">
        <f t="shared" si="3600"/>
        <v>1.7389999999999646</v>
      </c>
      <c r="I13466" s="125" t="s">
        <v>8642</v>
      </c>
      <c r="J13466" s="125">
        <v>78856.91</v>
      </c>
      <c r="L13466" s="118">
        <v>0.7</v>
      </c>
    </row>
    <row r="13467" spans="1:12" x14ac:dyDescent="0.2">
      <c r="D13467" s="103"/>
      <c r="G13467" s="103"/>
    </row>
    <row r="13468" spans="1:12" x14ac:dyDescent="0.2">
      <c r="A13468" s="126" t="s">
        <v>8643</v>
      </c>
      <c r="B13468" s="127">
        <v>976059.26599999995</v>
      </c>
      <c r="C13468" s="127">
        <v>6462690.5300000003</v>
      </c>
      <c r="D13468" s="103" t="s">
        <v>167</v>
      </c>
      <c r="E13468" s="125">
        <v>855.197</v>
      </c>
      <c r="F13468" s="125">
        <v>1.0890000000000555</v>
      </c>
      <c r="G13468" s="103" t="s">
        <v>167</v>
      </c>
      <c r="H13468" s="119">
        <f t="shared" si="3601"/>
        <v>1.8890000000000555</v>
      </c>
      <c r="I13468" s="125" t="s">
        <v>8644</v>
      </c>
      <c r="J13468" s="125">
        <v>78858.77</v>
      </c>
      <c r="L13468" s="118">
        <v>0.7</v>
      </c>
    </row>
    <row r="13469" spans="1:12" x14ac:dyDescent="0.2">
      <c r="D13469" s="103"/>
      <c r="G13469" s="103"/>
    </row>
    <row r="13470" spans="1:12" x14ac:dyDescent="0.2">
      <c r="A13470" s="126">
        <v>5004</v>
      </c>
      <c r="B13470" s="127">
        <v>976061.68</v>
      </c>
      <c r="C13470" s="127">
        <v>6462687.9989999998</v>
      </c>
      <c r="D13470" s="103" t="s">
        <v>167</v>
      </c>
      <c r="E13470" s="125">
        <v>854.702</v>
      </c>
      <c r="F13470" s="125">
        <v>1.3010000000000446</v>
      </c>
      <c r="G13470" s="103" t="s">
        <v>167</v>
      </c>
      <c r="H13470" s="119">
        <f t="shared" si="3600"/>
        <v>2.1010000000000448</v>
      </c>
      <c r="I13470" s="125" t="s">
        <v>8645</v>
      </c>
      <c r="J13470" s="125">
        <v>78862.34</v>
      </c>
      <c r="L13470" s="118">
        <v>0.7</v>
      </c>
    </row>
    <row r="13471" spans="1:12" x14ac:dyDescent="0.2">
      <c r="D13471" s="103"/>
      <c r="G13471" s="103"/>
    </row>
    <row r="13472" spans="1:12" x14ac:dyDescent="0.2">
      <c r="A13472" s="126" t="s">
        <v>8646</v>
      </c>
      <c r="B13472" s="127">
        <v>976063.05</v>
      </c>
      <c r="C13472" s="127">
        <v>6462686.5870000003</v>
      </c>
      <c r="D13472" s="103" t="s">
        <v>167</v>
      </c>
      <c r="E13472" s="125">
        <v>853.84799999999996</v>
      </c>
      <c r="F13472" s="125">
        <v>0.78499999999996817</v>
      </c>
      <c r="G13472" s="103" t="s">
        <v>167</v>
      </c>
      <c r="H13472" s="119">
        <f t="shared" si="3601"/>
        <v>1.5849999999999682</v>
      </c>
      <c r="I13472" s="125" t="s">
        <v>8647</v>
      </c>
      <c r="J13472" s="125">
        <v>78864.33</v>
      </c>
      <c r="L13472" s="118">
        <v>0.7</v>
      </c>
    </row>
    <row r="13473" spans="1:12" x14ac:dyDescent="0.2">
      <c r="D13473" s="103"/>
      <c r="G13473" s="103"/>
    </row>
    <row r="13474" spans="1:12" x14ac:dyDescent="0.2">
      <c r="A13474" s="126" t="s">
        <v>8648</v>
      </c>
      <c r="B13474" s="127">
        <v>976064.272</v>
      </c>
      <c r="C13474" s="127">
        <v>6462685.3679999998</v>
      </c>
      <c r="D13474" s="103" t="s">
        <v>167</v>
      </c>
      <c r="E13474" s="125">
        <v>853.50900000000001</v>
      </c>
      <c r="F13474" s="125">
        <v>0.58500000000003638</v>
      </c>
      <c r="G13474" s="103" t="s">
        <v>167</v>
      </c>
      <c r="H13474" s="119">
        <f t="shared" si="3600"/>
        <v>1.3850000000000364</v>
      </c>
      <c r="I13474" s="125" t="s">
        <v>8649</v>
      </c>
      <c r="J13474" s="125">
        <v>78866.070000000007</v>
      </c>
      <c r="L13474" s="118">
        <v>0.7</v>
      </c>
    </row>
    <row r="13475" spans="1:12" x14ac:dyDescent="0.2">
      <c r="D13475" s="103"/>
      <c r="G13475" s="103"/>
    </row>
    <row r="13476" spans="1:12" x14ac:dyDescent="0.2">
      <c r="A13476" s="126" t="s">
        <v>8650</v>
      </c>
      <c r="B13476" s="127">
        <v>976065.73300000001</v>
      </c>
      <c r="C13476" s="127">
        <v>6462684.1720000003</v>
      </c>
      <c r="D13476" s="103" t="s">
        <v>167</v>
      </c>
      <c r="E13476" s="125">
        <v>853.47699999999998</v>
      </c>
      <c r="F13476" s="125">
        <v>0.58699999999998909</v>
      </c>
      <c r="G13476" s="103" t="s">
        <v>167</v>
      </c>
      <c r="H13476" s="119">
        <f t="shared" si="3601"/>
        <v>1.3869999999999891</v>
      </c>
      <c r="I13476" s="125" t="s">
        <v>8651</v>
      </c>
      <c r="J13476" s="125">
        <v>78867.95</v>
      </c>
      <c r="L13476" s="118">
        <v>0.7</v>
      </c>
    </row>
    <row r="13477" spans="1:12" x14ac:dyDescent="0.2">
      <c r="D13477" s="103"/>
      <c r="G13477" s="103"/>
    </row>
    <row r="13478" spans="1:12" x14ac:dyDescent="0.2">
      <c r="A13478" s="126" t="s">
        <v>8652</v>
      </c>
      <c r="B13478" s="127">
        <v>976068.38699999999</v>
      </c>
      <c r="C13478" s="127">
        <v>6462682.5729999999</v>
      </c>
      <c r="D13478" s="103" t="s">
        <v>167</v>
      </c>
      <c r="E13478" s="125">
        <v>853.46</v>
      </c>
      <c r="F13478" s="125">
        <v>0.69900000000006912</v>
      </c>
      <c r="G13478" s="103" t="s">
        <v>167</v>
      </c>
      <c r="H13478" s="119">
        <f t="shared" si="3600"/>
        <v>1.4990000000000692</v>
      </c>
      <c r="I13478" s="125" t="s">
        <v>8653</v>
      </c>
      <c r="J13478" s="125">
        <v>78871.05</v>
      </c>
      <c r="L13478" s="118">
        <v>0.7</v>
      </c>
    </row>
    <row r="13479" spans="1:12" x14ac:dyDescent="0.2">
      <c r="D13479" s="103"/>
      <c r="G13479" s="103"/>
    </row>
    <row r="13480" spans="1:12" x14ac:dyDescent="0.2">
      <c r="A13480" s="126" t="s">
        <v>8654</v>
      </c>
      <c r="B13480" s="127">
        <v>976071.79299999995</v>
      </c>
      <c r="C13480" s="127">
        <v>6462680.7529999996</v>
      </c>
      <c r="D13480" s="103" t="s">
        <v>167</v>
      </c>
      <c r="E13480" s="125">
        <v>854.26099999999997</v>
      </c>
      <c r="F13480" s="125">
        <v>1.1929999999999836</v>
      </c>
      <c r="G13480" s="103" t="s">
        <v>167</v>
      </c>
      <c r="H13480" s="119">
        <f t="shared" si="3601"/>
        <v>1.9929999999999837</v>
      </c>
      <c r="I13480" s="125" t="s">
        <v>8655</v>
      </c>
      <c r="J13480" s="125">
        <v>78874.929999999993</v>
      </c>
      <c r="L13480" s="118">
        <v>0.7</v>
      </c>
    </row>
    <row r="13481" spans="1:12" x14ac:dyDescent="0.2">
      <c r="D13481" s="103"/>
      <c r="G13481" s="103"/>
    </row>
    <row r="13482" spans="1:12" x14ac:dyDescent="0.2">
      <c r="A13482" s="126">
        <v>5005</v>
      </c>
      <c r="B13482" s="127">
        <v>976075.527</v>
      </c>
      <c r="C13482" s="127">
        <v>6462678.5750000002</v>
      </c>
      <c r="D13482" s="103" t="s">
        <v>167</v>
      </c>
      <c r="E13482" s="125">
        <v>854.81700000000001</v>
      </c>
      <c r="F13482" s="125">
        <v>0.86199999999996635</v>
      </c>
      <c r="G13482" s="103" t="s">
        <v>167</v>
      </c>
      <c r="H13482" s="119">
        <f t="shared" si="3600"/>
        <v>1.6619999999999664</v>
      </c>
      <c r="I13482" s="125" t="s">
        <v>8656</v>
      </c>
      <c r="J13482" s="125">
        <v>78879.34</v>
      </c>
      <c r="L13482" s="118">
        <v>0.7</v>
      </c>
    </row>
    <row r="13483" spans="1:12" x14ac:dyDescent="0.2">
      <c r="D13483" s="103"/>
      <c r="G13483" s="103"/>
    </row>
    <row r="13484" spans="1:12" x14ac:dyDescent="0.2">
      <c r="A13484" s="126" t="s">
        <v>8657</v>
      </c>
      <c r="B13484" s="127">
        <v>976078.12300000002</v>
      </c>
      <c r="C13484" s="127">
        <v>6462676.9740000004</v>
      </c>
      <c r="D13484" s="103" t="s">
        <v>167</v>
      </c>
      <c r="E13484" s="125">
        <v>854.94500000000005</v>
      </c>
      <c r="F13484" s="125">
        <v>0.76500000000010004</v>
      </c>
      <c r="G13484" s="103" t="s">
        <v>167</v>
      </c>
      <c r="H13484" s="119">
        <f t="shared" si="3601"/>
        <v>1.5650000000001001</v>
      </c>
      <c r="I13484" s="125" t="s">
        <v>8658</v>
      </c>
      <c r="J13484" s="125">
        <v>78882.399999999994</v>
      </c>
      <c r="L13484" s="118">
        <v>0.7</v>
      </c>
    </row>
    <row r="13485" spans="1:12" x14ac:dyDescent="0.2">
      <c r="D13485" s="103"/>
      <c r="G13485" s="103"/>
    </row>
    <row r="13486" spans="1:12" x14ac:dyDescent="0.2">
      <c r="A13486" s="126" t="s">
        <v>8659</v>
      </c>
      <c r="B13486" s="127">
        <v>976081.56599999999</v>
      </c>
      <c r="C13486" s="127">
        <v>6462675.267</v>
      </c>
      <c r="D13486" s="103" t="s">
        <v>167</v>
      </c>
      <c r="E13486" s="125">
        <v>854.98900000000003</v>
      </c>
      <c r="F13486" s="125">
        <v>0.81799999999998363</v>
      </c>
      <c r="G13486" s="103" t="s">
        <v>167</v>
      </c>
      <c r="H13486" s="119">
        <f t="shared" si="3600"/>
        <v>1.6179999999999837</v>
      </c>
      <c r="I13486" s="125" t="s">
        <v>8660</v>
      </c>
      <c r="J13486" s="125">
        <v>78886.25</v>
      </c>
      <c r="L13486" s="118">
        <v>0.7</v>
      </c>
    </row>
    <row r="13487" spans="1:12" x14ac:dyDescent="0.2">
      <c r="D13487" s="103"/>
      <c r="G13487" s="103"/>
    </row>
    <row r="13488" spans="1:12" x14ac:dyDescent="0.2">
      <c r="A13488" s="126" t="s">
        <v>8661</v>
      </c>
      <c r="B13488" s="127">
        <v>976085.15399999998</v>
      </c>
      <c r="C13488" s="127">
        <v>6462674.0769999996</v>
      </c>
      <c r="D13488" s="103" t="s">
        <v>167</v>
      </c>
      <c r="E13488" s="125">
        <v>855.03700000000003</v>
      </c>
      <c r="F13488" s="125">
        <v>0.93799999999998818</v>
      </c>
      <c r="G13488" s="103" t="s">
        <v>167</v>
      </c>
      <c r="H13488" s="119">
        <f t="shared" si="3601"/>
        <v>1.7379999999999882</v>
      </c>
      <c r="I13488" s="125" t="s">
        <v>8662</v>
      </c>
      <c r="J13488" s="125">
        <v>78890.03</v>
      </c>
      <c r="L13488" s="118">
        <v>0.7</v>
      </c>
    </row>
    <row r="13489" spans="1:12" x14ac:dyDescent="0.2">
      <c r="D13489" s="103"/>
      <c r="G13489" s="103"/>
    </row>
    <row r="13490" spans="1:12" x14ac:dyDescent="0.2">
      <c r="A13490" s="126">
        <v>5006</v>
      </c>
      <c r="B13490" s="127">
        <v>976096.70499999996</v>
      </c>
      <c r="C13490" s="127">
        <v>6462669.1270000003</v>
      </c>
      <c r="D13490" s="103" t="s">
        <v>167</v>
      </c>
      <c r="E13490" s="125">
        <v>855.17499999999995</v>
      </c>
      <c r="F13490" s="125">
        <v>0.57399999999995543</v>
      </c>
      <c r="G13490" s="103" t="s">
        <v>167</v>
      </c>
      <c r="H13490" s="119">
        <f t="shared" si="3600"/>
        <v>1.3739999999999555</v>
      </c>
      <c r="I13490" s="125" t="s">
        <v>8663</v>
      </c>
      <c r="J13490" s="125">
        <v>78902.600000000006</v>
      </c>
      <c r="L13490" s="118">
        <v>0.7</v>
      </c>
    </row>
    <row r="13491" spans="1:12" x14ac:dyDescent="0.2">
      <c r="D13491" s="103"/>
      <c r="G13491" s="103"/>
    </row>
    <row r="13492" spans="1:12" x14ac:dyDescent="0.2">
      <c r="A13492" s="126" t="s">
        <v>8664</v>
      </c>
      <c r="B13492" s="127">
        <v>976101.34299999999</v>
      </c>
      <c r="C13492" s="127">
        <v>6462666.1220000004</v>
      </c>
      <c r="D13492" s="103" t="s">
        <v>167</v>
      </c>
      <c r="E13492" s="125">
        <v>855.26800000000003</v>
      </c>
      <c r="F13492" s="125">
        <v>0.48500000000001364</v>
      </c>
      <c r="G13492" s="103" t="s">
        <v>167</v>
      </c>
      <c r="H13492" s="119">
        <f t="shared" si="3601"/>
        <v>1.2850000000000137</v>
      </c>
      <c r="I13492" s="125" t="s">
        <v>8665</v>
      </c>
      <c r="J13492" s="125">
        <v>78908.14</v>
      </c>
      <c r="L13492" s="118">
        <v>0.7</v>
      </c>
    </row>
    <row r="13493" spans="1:12" x14ac:dyDescent="0.2">
      <c r="D13493" s="103"/>
      <c r="G13493" s="103"/>
    </row>
    <row r="13494" spans="1:12" x14ac:dyDescent="0.2">
      <c r="A13494" s="126" t="s">
        <v>8666</v>
      </c>
      <c r="B13494" s="127">
        <v>976105.20600000001</v>
      </c>
      <c r="C13494" s="127">
        <v>6462662.8619999997</v>
      </c>
      <c r="D13494" s="103" t="s">
        <v>167</v>
      </c>
      <c r="E13494" s="125">
        <v>855.42700000000002</v>
      </c>
      <c r="F13494" s="125">
        <v>0.5</v>
      </c>
      <c r="G13494" s="103" t="s">
        <v>167</v>
      </c>
      <c r="H13494" s="119">
        <f t="shared" si="3600"/>
        <v>1.3</v>
      </c>
      <c r="I13494" s="125" t="s">
        <v>8667</v>
      </c>
      <c r="J13494" s="125">
        <v>78913.2</v>
      </c>
      <c r="L13494" s="118">
        <v>0.7</v>
      </c>
    </row>
    <row r="13495" spans="1:12" x14ac:dyDescent="0.2">
      <c r="D13495" s="103"/>
      <c r="G13495" s="103"/>
    </row>
    <row r="13496" spans="1:12" x14ac:dyDescent="0.2">
      <c r="A13496" s="126">
        <v>5007</v>
      </c>
      <c r="B13496" s="127">
        <v>976109.53599999996</v>
      </c>
      <c r="C13496" s="127">
        <v>6462659.5460000001</v>
      </c>
      <c r="D13496" s="103" t="s">
        <v>167</v>
      </c>
      <c r="E13496" s="125">
        <v>855.58699999999999</v>
      </c>
      <c r="F13496" s="125">
        <v>0.48599999999999</v>
      </c>
      <c r="G13496" s="103" t="s">
        <v>167</v>
      </c>
      <c r="H13496" s="119">
        <f t="shared" si="3601"/>
        <v>1.28599999999999</v>
      </c>
      <c r="I13496" s="125" t="s">
        <v>8668</v>
      </c>
      <c r="J13496" s="125">
        <v>78918.649999999994</v>
      </c>
      <c r="L13496" s="118">
        <v>0.7</v>
      </c>
    </row>
    <row r="13497" spans="1:12" x14ac:dyDescent="0.2">
      <c r="D13497" s="103"/>
      <c r="G13497" s="103"/>
    </row>
    <row r="13498" spans="1:12" x14ac:dyDescent="0.2">
      <c r="A13498" s="126" t="s">
        <v>8669</v>
      </c>
      <c r="B13498" s="127">
        <v>976114.21699999995</v>
      </c>
      <c r="C13498" s="127">
        <v>6462656.4040000001</v>
      </c>
      <c r="D13498" s="103" t="s">
        <v>167</v>
      </c>
      <c r="E13498" s="125">
        <v>855.68600000000004</v>
      </c>
      <c r="F13498" s="125">
        <v>0.52300000000002456</v>
      </c>
      <c r="G13498" s="103" t="s">
        <v>167</v>
      </c>
      <c r="H13498" s="119">
        <f t="shared" si="3600"/>
        <v>1.3230000000000246</v>
      </c>
      <c r="I13498" s="125" t="s">
        <v>8670</v>
      </c>
      <c r="J13498" s="125">
        <v>78924.289999999994</v>
      </c>
      <c r="L13498" s="118">
        <v>0.7</v>
      </c>
    </row>
    <row r="13499" spans="1:12" x14ac:dyDescent="0.2">
      <c r="D13499" s="103"/>
      <c r="G13499" s="103"/>
    </row>
    <row r="13500" spans="1:12" x14ac:dyDescent="0.2">
      <c r="A13500" s="126" t="s">
        <v>8671</v>
      </c>
      <c r="B13500" s="127">
        <v>976117.04399999999</v>
      </c>
      <c r="C13500" s="127">
        <v>6462655.5360000003</v>
      </c>
      <c r="D13500" s="103" t="s">
        <v>167</v>
      </c>
      <c r="E13500" s="125">
        <v>855.75800000000004</v>
      </c>
      <c r="F13500" s="125">
        <v>0.58100000000001728</v>
      </c>
      <c r="G13500" s="103" t="s">
        <v>167</v>
      </c>
      <c r="H13500" s="119">
        <f t="shared" si="3601"/>
        <v>1.3810000000000173</v>
      </c>
      <c r="I13500" s="125" t="s">
        <v>8672</v>
      </c>
      <c r="J13500" s="125">
        <v>78927.259999999995</v>
      </c>
      <c r="L13500" s="118">
        <v>0.7</v>
      </c>
    </row>
    <row r="13501" spans="1:12" x14ac:dyDescent="0.2">
      <c r="D13501" s="103"/>
      <c r="G13501" s="103"/>
    </row>
    <row r="13502" spans="1:12" x14ac:dyDescent="0.2">
      <c r="A13502" s="126" t="s">
        <v>8673</v>
      </c>
      <c r="B13502" s="127">
        <v>976119.37600000005</v>
      </c>
      <c r="C13502" s="127">
        <v>6462655.7450000001</v>
      </c>
      <c r="D13502" s="103" t="s">
        <v>167</v>
      </c>
      <c r="E13502" s="125">
        <v>855.76700000000005</v>
      </c>
      <c r="F13502" s="125">
        <v>0.57800000000008822</v>
      </c>
      <c r="G13502" s="103" t="s">
        <v>167</v>
      </c>
      <c r="H13502" s="119">
        <f t="shared" si="3600"/>
        <v>1.3780000000000883</v>
      </c>
      <c r="I13502" s="125" t="s">
        <v>8674</v>
      </c>
      <c r="J13502" s="125">
        <v>78929.600000000006</v>
      </c>
      <c r="L13502" s="118">
        <v>0.7</v>
      </c>
    </row>
    <row r="13503" spans="1:12" x14ac:dyDescent="0.2">
      <c r="D13503" s="103"/>
      <c r="G13503" s="103"/>
    </row>
    <row r="13504" spans="1:12" x14ac:dyDescent="0.2">
      <c r="A13504" s="126" t="s">
        <v>8675</v>
      </c>
      <c r="B13504" s="127">
        <v>976121.30099999998</v>
      </c>
      <c r="C13504" s="127">
        <v>6462656.483</v>
      </c>
      <c r="D13504" s="103" t="s">
        <v>167</v>
      </c>
      <c r="E13504" s="125">
        <v>855.74300000000005</v>
      </c>
      <c r="F13504" s="125">
        <v>0.54500000000007276</v>
      </c>
      <c r="G13504" s="103" t="s">
        <v>167</v>
      </c>
      <c r="H13504" s="119">
        <f t="shared" si="3601"/>
        <v>1.3450000000000728</v>
      </c>
      <c r="I13504" s="125" t="s">
        <v>8676</v>
      </c>
      <c r="J13504" s="125">
        <v>78931.67</v>
      </c>
      <c r="L13504" s="118">
        <v>0.7</v>
      </c>
    </row>
    <row r="13505" spans="1:12" x14ac:dyDescent="0.2">
      <c r="D13505" s="103"/>
      <c r="G13505" s="103"/>
    </row>
    <row r="13506" spans="1:12" x14ac:dyDescent="0.2">
      <c r="A13506" s="126" t="s">
        <v>8677</v>
      </c>
      <c r="B13506" s="127">
        <v>976123.90500000003</v>
      </c>
      <c r="C13506" s="127">
        <v>6462658.1610000003</v>
      </c>
      <c r="D13506" s="103" t="s">
        <v>167</v>
      </c>
      <c r="E13506" s="125">
        <v>855.70600000000002</v>
      </c>
      <c r="F13506" s="125">
        <v>0.69600000000002638</v>
      </c>
      <c r="G13506" s="103" t="s">
        <v>167</v>
      </c>
      <c r="H13506" s="119">
        <f t="shared" ref="H13506" si="3602">F13506+L13506+0.1</f>
        <v>1.4960000000000264</v>
      </c>
      <c r="I13506" s="125" t="s">
        <v>8678</v>
      </c>
      <c r="J13506" s="125">
        <v>78934.77</v>
      </c>
      <c r="L13506" s="118">
        <v>0.7</v>
      </c>
    </row>
    <row r="13507" spans="1:12" x14ac:dyDescent="0.2">
      <c r="D13507" s="103"/>
      <c r="G13507" s="103"/>
    </row>
    <row r="13508" spans="1:12" x14ac:dyDescent="0.2">
      <c r="A13508" s="126">
        <v>5008</v>
      </c>
      <c r="B13508" s="127">
        <v>976127.50100000005</v>
      </c>
      <c r="C13508" s="127">
        <v>6462660.4529999997</v>
      </c>
      <c r="D13508" s="103" t="s">
        <v>167</v>
      </c>
      <c r="E13508" s="125" t="s">
        <v>3231</v>
      </c>
      <c r="F13508" s="133"/>
      <c r="G13508" s="103" t="s">
        <v>167</v>
      </c>
      <c r="H13508" s="133"/>
      <c r="I13508" s="125" t="s">
        <v>8679</v>
      </c>
      <c r="J13508" s="125">
        <v>78939.009999999995</v>
      </c>
      <c r="K13508" s="153" t="s">
        <v>8767</v>
      </c>
      <c r="L13508" s="118">
        <v>0.7</v>
      </c>
    </row>
    <row r="13509" spans="1:12" x14ac:dyDescent="0.2">
      <c r="D13509" s="103"/>
      <c r="G13509" s="103"/>
      <c r="K13509" s="154"/>
    </row>
    <row r="13510" spans="1:12" x14ac:dyDescent="0.2">
      <c r="A13510" s="126" t="s">
        <v>8680</v>
      </c>
      <c r="B13510" s="127">
        <v>976132.56</v>
      </c>
      <c r="C13510" s="127">
        <v>6462660.7769999998</v>
      </c>
      <c r="D13510" s="103" t="s">
        <v>167</v>
      </c>
      <c r="E13510" s="125" t="s">
        <v>3231</v>
      </c>
      <c r="F13510" s="133"/>
      <c r="G13510" s="103" t="s">
        <v>167</v>
      </c>
      <c r="H13510" s="133"/>
      <c r="I13510" s="125" t="s">
        <v>8681</v>
      </c>
      <c r="J13510" s="125">
        <v>78944.36</v>
      </c>
      <c r="K13510" s="154"/>
      <c r="L13510" s="118">
        <v>0.7</v>
      </c>
    </row>
    <row r="13511" spans="1:12" x14ac:dyDescent="0.2">
      <c r="D13511" s="103"/>
      <c r="G13511" s="103"/>
      <c r="K13511" s="154"/>
    </row>
    <row r="13512" spans="1:12" x14ac:dyDescent="0.2">
      <c r="A13512" s="126" t="s">
        <v>8682</v>
      </c>
      <c r="B13512" s="127">
        <v>976139.70799999998</v>
      </c>
      <c r="C13512" s="127">
        <v>6462655.4210000001</v>
      </c>
      <c r="D13512" s="103" t="s">
        <v>167</v>
      </c>
      <c r="E13512" s="125" t="s">
        <v>3231</v>
      </c>
      <c r="F13512" s="133"/>
      <c r="G13512" s="103" t="s">
        <v>167</v>
      </c>
      <c r="H13512" s="133"/>
      <c r="I13512" s="125" t="s">
        <v>8683</v>
      </c>
      <c r="J13512" s="125">
        <v>78952.27</v>
      </c>
      <c r="K13512" s="154"/>
      <c r="L13512" s="118">
        <v>0.7</v>
      </c>
    </row>
    <row r="13513" spans="1:12" x14ac:dyDescent="0.2">
      <c r="D13513" s="103"/>
      <c r="G13513" s="103"/>
      <c r="K13513" s="154"/>
    </row>
    <row r="13514" spans="1:12" x14ac:dyDescent="0.2">
      <c r="A13514" s="126">
        <v>5009</v>
      </c>
      <c r="B13514" s="127">
        <v>976142.3</v>
      </c>
      <c r="C13514" s="127">
        <v>6462649.2220000001</v>
      </c>
      <c r="D13514" s="103" t="s">
        <v>167</v>
      </c>
      <c r="E13514" s="125" t="s">
        <v>3231</v>
      </c>
      <c r="F13514" s="133"/>
      <c r="G13514" s="103" t="s">
        <v>167</v>
      </c>
      <c r="H13514" s="133"/>
      <c r="I13514" s="125" t="s">
        <v>8684</v>
      </c>
      <c r="J13514" s="125">
        <v>78960.27</v>
      </c>
      <c r="K13514" s="154"/>
      <c r="L13514" s="118">
        <v>0.7</v>
      </c>
    </row>
    <row r="13515" spans="1:12" x14ac:dyDescent="0.2">
      <c r="D13515" s="103"/>
      <c r="G13515" s="103"/>
      <c r="K13515" s="154"/>
    </row>
    <row r="13516" spans="1:12" x14ac:dyDescent="0.2">
      <c r="A13516" s="126" t="s">
        <v>8685</v>
      </c>
      <c r="B13516" s="127">
        <v>976146.23199999996</v>
      </c>
      <c r="C13516" s="127">
        <v>6462646.7199999997</v>
      </c>
      <c r="D13516" s="103" t="s">
        <v>167</v>
      </c>
      <c r="E13516" s="125" t="s">
        <v>3231</v>
      </c>
      <c r="F13516" s="133"/>
      <c r="G13516" s="103" t="s">
        <v>167</v>
      </c>
      <c r="H13516" s="133"/>
      <c r="I13516" s="125">
        <v>77491.899999999994</v>
      </c>
      <c r="J13516" s="125">
        <v>78964.899999999994</v>
      </c>
      <c r="K13516" s="155"/>
      <c r="L13516" s="118" t="s">
        <v>5856</v>
      </c>
    </row>
    <row r="13517" spans="1:12" x14ac:dyDescent="0.2">
      <c r="D13517" s="103"/>
      <c r="G13517" s="103"/>
    </row>
    <row r="13518" spans="1:12" ht="15" customHeight="1" x14ac:dyDescent="0.2">
      <c r="A13518" s="126" t="s">
        <v>8686</v>
      </c>
      <c r="B13518" s="127">
        <v>976154.70200000005</v>
      </c>
      <c r="C13518" s="127">
        <v>6462649.9040000001</v>
      </c>
      <c r="D13518" s="103" t="s">
        <v>167</v>
      </c>
      <c r="E13518" s="125" t="s">
        <v>8766</v>
      </c>
      <c r="F13518" s="133"/>
      <c r="G13518" s="103" t="s">
        <v>167</v>
      </c>
      <c r="H13518" s="133"/>
      <c r="I13518" s="125" t="s">
        <v>8687</v>
      </c>
      <c r="J13518" s="125">
        <v>78975.88</v>
      </c>
      <c r="K13518" s="153" t="s">
        <v>8765</v>
      </c>
      <c r="L13518" s="118" t="s">
        <v>5856</v>
      </c>
    </row>
    <row r="13519" spans="1:12" ht="11.25" customHeight="1" x14ac:dyDescent="0.2">
      <c r="D13519" s="103"/>
      <c r="G13519" s="103"/>
      <c r="K13519" s="154"/>
    </row>
    <row r="13520" spans="1:12" ht="11.25" customHeight="1" x14ac:dyDescent="0.2">
      <c r="A13520" s="126">
        <v>5010</v>
      </c>
      <c r="B13520" s="127">
        <v>976162.027</v>
      </c>
      <c r="C13520" s="127">
        <v>6462640.9709999999</v>
      </c>
      <c r="D13520" s="103" t="s">
        <v>167</v>
      </c>
      <c r="E13520" s="125" t="s">
        <v>8766</v>
      </c>
      <c r="F13520" s="133"/>
      <c r="G13520" s="103" t="s">
        <v>167</v>
      </c>
      <c r="H13520" s="133"/>
      <c r="I13520" s="125" t="s">
        <v>8688</v>
      </c>
      <c r="J13520" s="125">
        <v>78985.72</v>
      </c>
      <c r="K13520" s="154"/>
      <c r="L13520" s="118">
        <v>0.26</v>
      </c>
    </row>
    <row r="13521" spans="1:12" ht="11.25" customHeight="1" x14ac:dyDescent="0.2">
      <c r="D13521" s="103"/>
      <c r="G13521" s="103"/>
      <c r="K13521" s="154"/>
    </row>
    <row r="13522" spans="1:12" ht="11.25" customHeight="1" x14ac:dyDescent="0.2">
      <c r="A13522" s="126">
        <v>5011</v>
      </c>
      <c r="B13522" s="127">
        <v>976180.06499999994</v>
      </c>
      <c r="C13522" s="127">
        <v>6462617.0029999996</v>
      </c>
      <c r="D13522" s="103" t="s">
        <v>167</v>
      </c>
      <c r="E13522" s="125" t="s">
        <v>8766</v>
      </c>
      <c r="F13522" s="133"/>
      <c r="G13522" s="103" t="s">
        <v>167</v>
      </c>
      <c r="H13522" s="133"/>
      <c r="I13522" s="125" t="s">
        <v>8689</v>
      </c>
      <c r="J13522" s="125">
        <v>79015.73</v>
      </c>
      <c r="K13522" s="154"/>
      <c r="L13522" s="118">
        <v>0.26</v>
      </c>
    </row>
    <row r="13523" spans="1:12" ht="11.25" customHeight="1" x14ac:dyDescent="0.2">
      <c r="D13523" s="103"/>
      <c r="G13523" s="103"/>
      <c r="K13523" s="154"/>
    </row>
    <row r="13524" spans="1:12" ht="11.25" customHeight="1" x14ac:dyDescent="0.2">
      <c r="A13524" s="126">
        <v>5012</v>
      </c>
      <c r="B13524" s="127">
        <v>976198.40500000003</v>
      </c>
      <c r="C13524" s="127">
        <v>6462593.3509999998</v>
      </c>
      <c r="D13524" s="103" t="s">
        <v>167</v>
      </c>
      <c r="E13524" s="125" t="s">
        <v>8766</v>
      </c>
      <c r="F13524" s="133"/>
      <c r="G13524" s="103" t="s">
        <v>167</v>
      </c>
      <c r="H13524" s="133"/>
      <c r="I13524" s="125" t="s">
        <v>8690</v>
      </c>
      <c r="J13524" s="125">
        <v>79045.679999999993</v>
      </c>
      <c r="K13524" s="154"/>
      <c r="L13524" s="118">
        <v>0.26</v>
      </c>
    </row>
    <row r="13525" spans="1:12" ht="11.25" customHeight="1" x14ac:dyDescent="0.2">
      <c r="D13525" s="103"/>
      <c r="G13525" s="103"/>
      <c r="K13525" s="154"/>
    </row>
    <row r="13526" spans="1:12" ht="11.25" customHeight="1" x14ac:dyDescent="0.2">
      <c r="A13526" s="126">
        <v>5013</v>
      </c>
      <c r="B13526" s="127">
        <v>976218.00699999998</v>
      </c>
      <c r="C13526" s="127">
        <v>6462570.6440000003</v>
      </c>
      <c r="D13526" s="103" t="s">
        <v>167</v>
      </c>
      <c r="E13526" s="125" t="s">
        <v>8766</v>
      </c>
      <c r="F13526" s="133"/>
      <c r="G13526" s="103" t="s">
        <v>167</v>
      </c>
      <c r="H13526" s="133"/>
      <c r="I13526" s="125" t="s">
        <v>8691</v>
      </c>
      <c r="J13526" s="125">
        <v>79075.679999999993</v>
      </c>
      <c r="K13526" s="154"/>
      <c r="L13526" s="118">
        <v>0.26</v>
      </c>
    </row>
    <row r="13527" spans="1:12" ht="11.25" customHeight="1" x14ac:dyDescent="0.2">
      <c r="D13527" s="103"/>
      <c r="G13527" s="103"/>
      <c r="K13527" s="154"/>
    </row>
    <row r="13528" spans="1:12" ht="11.25" customHeight="1" x14ac:dyDescent="0.2">
      <c r="A13528" s="126">
        <v>5014</v>
      </c>
      <c r="B13528" s="127">
        <v>976238.71200000006</v>
      </c>
      <c r="C13528" s="127">
        <v>6462548.9390000002</v>
      </c>
      <c r="D13528" s="103" t="s">
        <v>167</v>
      </c>
      <c r="E13528" s="125" t="s">
        <v>8766</v>
      </c>
      <c r="F13528" s="133"/>
      <c r="G13528" s="103" t="s">
        <v>167</v>
      </c>
      <c r="H13528" s="133"/>
      <c r="I13528" s="125" t="s">
        <v>8692</v>
      </c>
      <c r="J13528" s="125">
        <v>79105.69</v>
      </c>
      <c r="K13528" s="154"/>
      <c r="L13528" s="118">
        <v>0.26</v>
      </c>
    </row>
    <row r="13529" spans="1:12" ht="11.25" customHeight="1" x14ac:dyDescent="0.2">
      <c r="D13529" s="103"/>
      <c r="G13529" s="103"/>
      <c r="K13529" s="154"/>
    </row>
    <row r="13530" spans="1:12" ht="11.25" customHeight="1" x14ac:dyDescent="0.2">
      <c r="A13530" s="126">
        <v>5015</v>
      </c>
      <c r="B13530" s="127">
        <v>976260.40700000001</v>
      </c>
      <c r="C13530" s="127">
        <v>6462528.2209999999</v>
      </c>
      <c r="D13530" s="103" t="s">
        <v>167</v>
      </c>
      <c r="E13530" s="125" t="s">
        <v>8766</v>
      </c>
      <c r="F13530" s="133"/>
      <c r="G13530" s="103" t="s">
        <v>167</v>
      </c>
      <c r="H13530" s="133"/>
      <c r="I13530" s="125" t="s">
        <v>8693</v>
      </c>
      <c r="J13530" s="125">
        <v>79135.7</v>
      </c>
      <c r="K13530" s="154"/>
      <c r="L13530" s="118">
        <v>0.26</v>
      </c>
    </row>
    <row r="13531" spans="1:12" ht="11.25" customHeight="1" x14ac:dyDescent="0.2">
      <c r="D13531" s="103"/>
      <c r="G13531" s="103"/>
      <c r="K13531" s="154"/>
    </row>
    <row r="13532" spans="1:12" ht="11.25" customHeight="1" x14ac:dyDescent="0.2">
      <c r="A13532" s="126">
        <v>5016</v>
      </c>
      <c r="B13532" s="127">
        <v>976283.01899999997</v>
      </c>
      <c r="C13532" s="127">
        <v>6462508.5109999999</v>
      </c>
      <c r="D13532" s="103" t="s">
        <v>167</v>
      </c>
      <c r="E13532" s="125" t="s">
        <v>8766</v>
      </c>
      <c r="F13532" s="133"/>
      <c r="G13532" s="103" t="s">
        <v>167</v>
      </c>
      <c r="H13532" s="133"/>
      <c r="I13532" s="125" t="s">
        <v>8694</v>
      </c>
      <c r="J13532" s="125">
        <v>79165.710000000006</v>
      </c>
      <c r="K13532" s="154"/>
      <c r="L13532" s="118">
        <v>0.26</v>
      </c>
    </row>
    <row r="13533" spans="1:12" ht="11.25" customHeight="1" x14ac:dyDescent="0.2">
      <c r="D13533" s="103"/>
      <c r="G13533" s="103"/>
      <c r="K13533" s="154"/>
    </row>
    <row r="13534" spans="1:12" ht="11.25" customHeight="1" x14ac:dyDescent="0.2">
      <c r="A13534" s="126">
        <v>5017</v>
      </c>
      <c r="B13534" s="127">
        <v>976306.51899999997</v>
      </c>
      <c r="C13534" s="127">
        <v>6462489.8660000004</v>
      </c>
      <c r="D13534" s="103" t="s">
        <v>167</v>
      </c>
      <c r="E13534" s="125" t="s">
        <v>8766</v>
      </c>
      <c r="F13534" s="133"/>
      <c r="G13534" s="103" t="s">
        <v>167</v>
      </c>
      <c r="H13534" s="133"/>
      <c r="I13534" s="125" t="s">
        <v>8695</v>
      </c>
      <c r="J13534" s="125">
        <v>79195.72</v>
      </c>
      <c r="K13534" s="154"/>
      <c r="L13534" s="118">
        <v>0.26</v>
      </c>
    </row>
    <row r="13535" spans="1:12" ht="11.25" customHeight="1" x14ac:dyDescent="0.2">
      <c r="D13535" s="103"/>
      <c r="G13535" s="103"/>
      <c r="K13535" s="154"/>
    </row>
    <row r="13536" spans="1:12" ht="11.25" customHeight="1" x14ac:dyDescent="0.2">
      <c r="A13536" s="126">
        <v>5018</v>
      </c>
      <c r="B13536" s="127">
        <v>976330.84600000002</v>
      </c>
      <c r="C13536" s="127">
        <v>6462472.3150000004</v>
      </c>
      <c r="D13536" s="103" t="s">
        <v>167</v>
      </c>
      <c r="E13536" s="125" t="s">
        <v>8766</v>
      </c>
      <c r="F13536" s="133"/>
      <c r="G13536" s="103" t="s">
        <v>167</v>
      </c>
      <c r="H13536" s="133"/>
      <c r="I13536" s="125" t="s">
        <v>8696</v>
      </c>
      <c r="J13536" s="125">
        <v>79225.72</v>
      </c>
      <c r="K13536" s="154"/>
      <c r="L13536" s="118">
        <v>0.26</v>
      </c>
    </row>
    <row r="13537" spans="1:12" ht="11.25" customHeight="1" x14ac:dyDescent="0.2">
      <c r="D13537" s="103"/>
      <c r="G13537" s="103"/>
      <c r="K13537" s="154"/>
    </row>
    <row r="13538" spans="1:12" ht="11.25" customHeight="1" x14ac:dyDescent="0.2">
      <c r="A13538" s="126">
        <v>5019</v>
      </c>
      <c r="B13538" s="127">
        <v>976355.98300000001</v>
      </c>
      <c r="C13538" s="127">
        <v>6462455.9460000005</v>
      </c>
      <c r="D13538" s="103" t="s">
        <v>167</v>
      </c>
      <c r="E13538" s="125" t="s">
        <v>8766</v>
      </c>
      <c r="F13538" s="133"/>
      <c r="G13538" s="103" t="s">
        <v>167</v>
      </c>
      <c r="H13538" s="133"/>
      <c r="I13538" s="125" t="s">
        <v>8697</v>
      </c>
      <c r="J13538" s="125">
        <v>79255.73</v>
      </c>
      <c r="K13538" s="154"/>
      <c r="L13538" s="118">
        <v>0.26</v>
      </c>
    </row>
    <row r="13539" spans="1:12" ht="11.25" customHeight="1" x14ac:dyDescent="0.2">
      <c r="D13539" s="103"/>
      <c r="G13539" s="103"/>
      <c r="K13539" s="154"/>
    </row>
    <row r="13540" spans="1:12" ht="11.25" customHeight="1" x14ac:dyDescent="0.2">
      <c r="A13540" s="126">
        <v>5020</v>
      </c>
      <c r="B13540" s="127">
        <v>976381.82</v>
      </c>
      <c r="C13540" s="127">
        <v>6462440.7039999999</v>
      </c>
      <c r="D13540" s="103" t="s">
        <v>167</v>
      </c>
      <c r="E13540" s="125" t="s">
        <v>8766</v>
      </c>
      <c r="F13540" s="133"/>
      <c r="G13540" s="103" t="s">
        <v>167</v>
      </c>
      <c r="H13540" s="133"/>
      <c r="I13540" s="125" t="s">
        <v>8698</v>
      </c>
      <c r="J13540" s="125">
        <v>79285.740000000005</v>
      </c>
      <c r="K13540" s="154"/>
      <c r="L13540" s="118">
        <v>0.26</v>
      </c>
    </row>
    <row r="13541" spans="1:12" ht="11.25" customHeight="1" x14ac:dyDescent="0.2">
      <c r="D13541" s="103"/>
      <c r="G13541" s="103"/>
      <c r="K13541" s="154"/>
    </row>
    <row r="13542" spans="1:12" ht="11.25" customHeight="1" x14ac:dyDescent="0.2">
      <c r="A13542" s="126">
        <v>5021</v>
      </c>
      <c r="B13542" s="127">
        <v>976408.32799999998</v>
      </c>
      <c r="C13542" s="127">
        <v>6462426.6629999997</v>
      </c>
      <c r="D13542" s="103" t="s">
        <v>167</v>
      </c>
      <c r="E13542" s="125" t="s">
        <v>8766</v>
      </c>
      <c r="F13542" s="133"/>
      <c r="G13542" s="103" t="s">
        <v>167</v>
      </c>
      <c r="H13542" s="133"/>
      <c r="I13542" s="125" t="s">
        <v>8699</v>
      </c>
      <c r="J13542" s="125">
        <v>79315.75</v>
      </c>
      <c r="K13542" s="154"/>
      <c r="L13542" s="118">
        <v>0.26</v>
      </c>
    </row>
    <row r="13543" spans="1:12" ht="11.25" customHeight="1" x14ac:dyDescent="0.2">
      <c r="D13543" s="103"/>
      <c r="G13543" s="103"/>
      <c r="K13543" s="154"/>
    </row>
    <row r="13544" spans="1:12" ht="11.25" customHeight="1" x14ac:dyDescent="0.2">
      <c r="A13544" s="126">
        <v>5022</v>
      </c>
      <c r="B13544" s="127">
        <v>976435.45700000005</v>
      </c>
      <c r="C13544" s="127">
        <v>6462413.8629999999</v>
      </c>
      <c r="D13544" s="103" t="s">
        <v>167</v>
      </c>
      <c r="E13544" s="125" t="s">
        <v>8766</v>
      </c>
      <c r="F13544" s="133"/>
      <c r="G13544" s="103" t="s">
        <v>167</v>
      </c>
      <c r="H13544" s="133"/>
      <c r="I13544" s="125" t="s">
        <v>8700</v>
      </c>
      <c r="J13544" s="125">
        <v>79345.75</v>
      </c>
      <c r="K13544" s="154"/>
      <c r="L13544" s="118">
        <v>0.26</v>
      </c>
    </row>
    <row r="13545" spans="1:12" ht="11.25" customHeight="1" x14ac:dyDescent="0.2">
      <c r="D13545" s="103"/>
      <c r="G13545" s="103"/>
      <c r="K13545" s="154"/>
    </row>
    <row r="13546" spans="1:12" ht="11.25" customHeight="1" x14ac:dyDescent="0.2">
      <c r="A13546" s="126">
        <v>5023</v>
      </c>
      <c r="B13546" s="127">
        <v>976463.15099999995</v>
      </c>
      <c r="C13546" s="127">
        <v>6462402.335</v>
      </c>
      <c r="D13546" s="103" t="s">
        <v>167</v>
      </c>
      <c r="E13546" s="125" t="s">
        <v>8766</v>
      </c>
      <c r="F13546" s="133"/>
      <c r="G13546" s="103" t="s">
        <v>167</v>
      </c>
      <c r="H13546" s="133"/>
      <c r="I13546" s="125" t="s">
        <v>8701</v>
      </c>
      <c r="J13546" s="125">
        <v>79375.759999999995</v>
      </c>
      <c r="K13546" s="154"/>
      <c r="L13546" s="118">
        <v>0.26</v>
      </c>
    </row>
    <row r="13547" spans="1:12" ht="11.25" customHeight="1" x14ac:dyDescent="0.2">
      <c r="D13547" s="103"/>
      <c r="G13547" s="103"/>
      <c r="K13547" s="154"/>
    </row>
    <row r="13548" spans="1:12" ht="11.25" customHeight="1" x14ac:dyDescent="0.2">
      <c r="A13548" s="126">
        <v>5024</v>
      </c>
      <c r="B13548" s="127">
        <v>976491.34600000002</v>
      </c>
      <c r="C13548" s="127">
        <v>6462392.0939999996</v>
      </c>
      <c r="D13548" s="103" t="s">
        <v>167</v>
      </c>
      <c r="E13548" s="125" t="s">
        <v>8766</v>
      </c>
      <c r="F13548" s="133"/>
      <c r="G13548" s="103" t="s">
        <v>167</v>
      </c>
      <c r="H13548" s="133"/>
      <c r="I13548" s="125" t="s">
        <v>8702</v>
      </c>
      <c r="J13548" s="125">
        <v>79405.77</v>
      </c>
      <c r="K13548" s="154"/>
      <c r="L13548" s="118">
        <v>0.26</v>
      </c>
    </row>
    <row r="13549" spans="1:12" ht="11.25" customHeight="1" x14ac:dyDescent="0.2">
      <c r="D13549" s="103"/>
      <c r="G13549" s="103"/>
      <c r="K13549" s="154"/>
    </row>
    <row r="13550" spans="1:12" ht="11.25" customHeight="1" x14ac:dyDescent="0.2">
      <c r="A13550" s="126">
        <v>5025</v>
      </c>
      <c r="B13550" s="127">
        <v>976519.98600000003</v>
      </c>
      <c r="C13550" s="127">
        <v>6462383.1730000004</v>
      </c>
      <c r="D13550" s="103" t="s">
        <v>167</v>
      </c>
      <c r="E13550" s="125" t="s">
        <v>8766</v>
      </c>
      <c r="F13550" s="133"/>
      <c r="G13550" s="103" t="s">
        <v>167</v>
      </c>
      <c r="H13550" s="133"/>
      <c r="I13550" s="125" t="s">
        <v>8703</v>
      </c>
      <c r="J13550" s="125">
        <v>79435.78</v>
      </c>
      <c r="K13550" s="154"/>
      <c r="L13550" s="118">
        <v>0.26</v>
      </c>
    </row>
    <row r="13551" spans="1:12" ht="11.25" customHeight="1" x14ac:dyDescent="0.2">
      <c r="D13551" s="103"/>
      <c r="G13551" s="103"/>
      <c r="K13551" s="154"/>
    </row>
    <row r="13552" spans="1:12" ht="11.25" customHeight="1" x14ac:dyDescent="0.2">
      <c r="A13552" s="126">
        <v>5026</v>
      </c>
      <c r="B13552" s="127">
        <v>976549</v>
      </c>
      <c r="C13552" s="127">
        <v>6462375.5520000001</v>
      </c>
      <c r="D13552" s="103" t="s">
        <v>167</v>
      </c>
      <c r="E13552" s="125" t="s">
        <v>8766</v>
      </c>
      <c r="F13552" s="133"/>
      <c r="G13552" s="103" t="s">
        <v>167</v>
      </c>
      <c r="H13552" s="133"/>
      <c r="I13552" s="125" t="s">
        <v>8704</v>
      </c>
      <c r="J13552" s="125">
        <v>79465.78</v>
      </c>
      <c r="K13552" s="154"/>
      <c r="L13552" s="118">
        <v>0.26</v>
      </c>
    </row>
    <row r="13553" spans="1:12" ht="11.25" customHeight="1" x14ac:dyDescent="0.2">
      <c r="D13553" s="103"/>
      <c r="G13553" s="103"/>
      <c r="K13553" s="154"/>
    </row>
    <row r="13554" spans="1:12" ht="11.25" customHeight="1" x14ac:dyDescent="0.2">
      <c r="A13554" s="126">
        <v>5027</v>
      </c>
      <c r="B13554" s="127">
        <v>976578.32700000005</v>
      </c>
      <c r="C13554" s="127">
        <v>6462369.2470000004</v>
      </c>
      <c r="D13554" s="103" t="s">
        <v>167</v>
      </c>
      <c r="E13554" s="125" t="s">
        <v>8766</v>
      </c>
      <c r="F13554" s="133"/>
      <c r="G13554" s="103" t="s">
        <v>167</v>
      </c>
      <c r="H13554" s="133"/>
      <c r="I13554" s="125" t="s">
        <v>8705</v>
      </c>
      <c r="J13554" s="125">
        <v>79495.789999999994</v>
      </c>
      <c r="K13554" s="154"/>
      <c r="L13554" s="118">
        <v>0.26</v>
      </c>
    </row>
    <row r="13555" spans="1:12" ht="11.25" customHeight="1" x14ac:dyDescent="0.2">
      <c r="D13555" s="103"/>
      <c r="G13555" s="103"/>
      <c r="K13555" s="154"/>
    </row>
    <row r="13556" spans="1:12" ht="11.25" customHeight="1" x14ac:dyDescent="0.2">
      <c r="A13556" s="126">
        <v>5028</v>
      </c>
      <c r="B13556" s="127">
        <v>976607.91</v>
      </c>
      <c r="C13556" s="127">
        <v>6462364.2800000003</v>
      </c>
      <c r="D13556" s="103" t="s">
        <v>167</v>
      </c>
      <c r="E13556" s="125" t="s">
        <v>8766</v>
      </c>
      <c r="F13556" s="133"/>
      <c r="G13556" s="103" t="s">
        <v>167</v>
      </c>
      <c r="H13556" s="133"/>
      <c r="I13556" s="125" t="s">
        <v>8706</v>
      </c>
      <c r="J13556" s="125">
        <v>79525.8</v>
      </c>
      <c r="K13556" s="154"/>
      <c r="L13556" s="118">
        <v>0.26</v>
      </c>
    </row>
    <row r="13557" spans="1:12" ht="11.25" customHeight="1" x14ac:dyDescent="0.2">
      <c r="D13557" s="103"/>
      <c r="G13557" s="103"/>
      <c r="K13557" s="154"/>
    </row>
    <row r="13558" spans="1:12" ht="11.25" customHeight="1" x14ac:dyDescent="0.2">
      <c r="A13558" s="126">
        <v>5029</v>
      </c>
      <c r="B13558" s="127">
        <v>976637.69</v>
      </c>
      <c r="C13558" s="127">
        <v>6462360.6739999996</v>
      </c>
      <c r="D13558" s="103" t="s">
        <v>167</v>
      </c>
      <c r="E13558" s="125" t="s">
        <v>8766</v>
      </c>
      <c r="F13558" s="133"/>
      <c r="G13558" s="103" t="s">
        <v>167</v>
      </c>
      <c r="H13558" s="133"/>
      <c r="I13558" s="125" t="s">
        <v>8707</v>
      </c>
      <c r="J13558" s="125">
        <v>79555.81</v>
      </c>
      <c r="K13558" s="154"/>
      <c r="L13558" s="118">
        <v>0.26</v>
      </c>
    </row>
    <row r="13559" spans="1:12" ht="11.25" customHeight="1" x14ac:dyDescent="0.2">
      <c r="D13559" s="103"/>
      <c r="G13559" s="103"/>
      <c r="K13559" s="154"/>
    </row>
    <row r="13560" spans="1:12" ht="11.25" customHeight="1" x14ac:dyDescent="0.2">
      <c r="A13560" s="126">
        <v>5030</v>
      </c>
      <c r="B13560" s="127">
        <v>976667.603</v>
      </c>
      <c r="C13560" s="127">
        <v>6462358.4239999996</v>
      </c>
      <c r="D13560" s="103" t="s">
        <v>167</v>
      </c>
      <c r="E13560" s="125" t="s">
        <v>8766</v>
      </c>
      <c r="F13560" s="133"/>
      <c r="G13560" s="103" t="s">
        <v>167</v>
      </c>
      <c r="H13560" s="133"/>
      <c r="I13560" s="125" t="s">
        <v>8708</v>
      </c>
      <c r="J13560" s="125">
        <v>79585.81</v>
      </c>
      <c r="K13560" s="154"/>
      <c r="L13560" s="118">
        <v>0.26</v>
      </c>
    </row>
    <row r="13561" spans="1:12" ht="11.25" customHeight="1" x14ac:dyDescent="0.2">
      <c r="D13561" s="103"/>
      <c r="G13561" s="103"/>
      <c r="K13561" s="154"/>
    </row>
    <row r="13562" spans="1:12" ht="11.25" customHeight="1" x14ac:dyDescent="0.2">
      <c r="A13562" s="126">
        <v>5031</v>
      </c>
      <c r="B13562" s="127">
        <v>976697.56</v>
      </c>
      <c r="C13562" s="127">
        <v>6462356.8150000004</v>
      </c>
      <c r="D13562" s="103" t="s">
        <v>167</v>
      </c>
      <c r="E13562" s="125" t="s">
        <v>8766</v>
      </c>
      <c r="F13562" s="133"/>
      <c r="G13562" s="103" t="s">
        <v>167</v>
      </c>
      <c r="H13562" s="133"/>
      <c r="I13562" s="125" t="s">
        <v>8709</v>
      </c>
      <c r="J13562" s="125">
        <v>79615.820000000007</v>
      </c>
      <c r="K13562" s="154"/>
      <c r="L13562" s="118">
        <v>0.26</v>
      </c>
    </row>
    <row r="13563" spans="1:12" ht="11.25" customHeight="1" x14ac:dyDescent="0.2">
      <c r="D13563" s="103"/>
      <c r="G13563" s="103"/>
      <c r="K13563" s="154"/>
    </row>
    <row r="13564" spans="1:12" ht="11.25" customHeight="1" x14ac:dyDescent="0.2">
      <c r="A13564" s="126">
        <v>5032</v>
      </c>
      <c r="B13564" s="127">
        <v>976727.52800000005</v>
      </c>
      <c r="C13564" s="127">
        <v>6462355.4280000003</v>
      </c>
      <c r="D13564" s="103" t="s">
        <v>167</v>
      </c>
      <c r="E13564" s="125" t="s">
        <v>8766</v>
      </c>
      <c r="F13564" s="133"/>
      <c r="G13564" s="103" t="s">
        <v>167</v>
      </c>
      <c r="H13564" s="133"/>
      <c r="I13564" s="125" t="s">
        <v>8710</v>
      </c>
      <c r="J13564" s="125">
        <v>79645.83</v>
      </c>
      <c r="K13564" s="154"/>
      <c r="L13564" s="118">
        <v>0.26</v>
      </c>
    </row>
    <row r="13565" spans="1:12" ht="11.25" customHeight="1" x14ac:dyDescent="0.2">
      <c r="D13565" s="103"/>
      <c r="G13565" s="103"/>
      <c r="K13565" s="154"/>
    </row>
    <row r="13566" spans="1:12" ht="11.25" customHeight="1" x14ac:dyDescent="0.2">
      <c r="A13566" s="126">
        <v>5033</v>
      </c>
      <c r="B13566" s="127">
        <v>976757.50399999996</v>
      </c>
      <c r="C13566" s="127">
        <v>6462354.2209999999</v>
      </c>
      <c r="D13566" s="103" t="s">
        <v>167</v>
      </c>
      <c r="E13566" s="125" t="s">
        <v>8766</v>
      </c>
      <c r="F13566" s="133"/>
      <c r="G13566" s="103" t="s">
        <v>167</v>
      </c>
      <c r="H13566" s="133"/>
      <c r="I13566" s="125" t="s">
        <v>8711</v>
      </c>
      <c r="J13566" s="125">
        <v>79675.839999999997</v>
      </c>
      <c r="K13566" s="154"/>
      <c r="L13566" s="118">
        <v>0.26</v>
      </c>
    </row>
    <row r="13567" spans="1:12" ht="11.25" customHeight="1" x14ac:dyDescent="0.2">
      <c r="D13567" s="103"/>
      <c r="G13567" s="103"/>
      <c r="K13567" s="154"/>
    </row>
    <row r="13568" spans="1:12" ht="11.25" customHeight="1" x14ac:dyDescent="0.2">
      <c r="A13568" s="126">
        <v>5034</v>
      </c>
      <c r="B13568" s="127">
        <v>976787.47699999996</v>
      </c>
      <c r="C13568" s="127">
        <v>6462352.9689999996</v>
      </c>
      <c r="D13568" s="103" t="s">
        <v>167</v>
      </c>
      <c r="E13568" s="125" t="s">
        <v>8766</v>
      </c>
      <c r="F13568" s="133"/>
      <c r="G13568" s="103" t="s">
        <v>167</v>
      </c>
      <c r="H13568" s="133"/>
      <c r="I13568" s="125" t="s">
        <v>8712</v>
      </c>
      <c r="J13568" s="125">
        <v>79705.84</v>
      </c>
      <c r="K13568" s="154"/>
      <c r="L13568" s="118">
        <v>0.26</v>
      </c>
    </row>
    <row r="13569" spans="1:12" ht="11.25" customHeight="1" x14ac:dyDescent="0.2">
      <c r="D13569" s="103"/>
      <c r="G13569" s="103"/>
      <c r="K13569" s="154"/>
    </row>
    <row r="13570" spans="1:12" ht="11.25" customHeight="1" x14ac:dyDescent="0.2">
      <c r="A13570" s="126">
        <v>5035</v>
      </c>
      <c r="B13570" s="127">
        <v>976817.451</v>
      </c>
      <c r="C13570" s="127">
        <v>6462351.7170000002</v>
      </c>
      <c r="D13570" s="103" t="s">
        <v>167</v>
      </c>
      <c r="E13570" s="125" t="s">
        <v>8766</v>
      </c>
      <c r="F13570" s="133"/>
      <c r="G13570" s="103" t="s">
        <v>167</v>
      </c>
      <c r="H13570" s="133"/>
      <c r="I13570" s="125" t="s">
        <v>8713</v>
      </c>
      <c r="J13570" s="125">
        <v>79735.850000000006</v>
      </c>
      <c r="K13570" s="154"/>
      <c r="L13570" s="118">
        <v>0.26</v>
      </c>
    </row>
    <row r="13571" spans="1:12" ht="11.25" customHeight="1" x14ac:dyDescent="0.2">
      <c r="D13571" s="103"/>
      <c r="G13571" s="103"/>
      <c r="K13571" s="154"/>
    </row>
    <row r="13572" spans="1:12" ht="11.25" customHeight="1" x14ac:dyDescent="0.2">
      <c r="A13572" s="126">
        <v>5036</v>
      </c>
      <c r="B13572" s="127">
        <v>976847.42500000005</v>
      </c>
      <c r="C13572" s="127">
        <v>6462350.4649999999</v>
      </c>
      <c r="D13572" s="103" t="s">
        <v>167</v>
      </c>
      <c r="E13572" s="125" t="s">
        <v>8766</v>
      </c>
      <c r="F13572" s="133"/>
      <c r="G13572" s="103" t="s">
        <v>167</v>
      </c>
      <c r="H13572" s="133"/>
      <c r="I13572" s="125" t="s">
        <v>8714</v>
      </c>
      <c r="J13572" s="125">
        <v>79765.86</v>
      </c>
      <c r="K13572" s="154"/>
      <c r="L13572" s="118">
        <v>0.26</v>
      </c>
    </row>
    <row r="13573" spans="1:12" ht="11.25" customHeight="1" x14ac:dyDescent="0.2">
      <c r="D13573" s="103"/>
      <c r="G13573" s="103"/>
      <c r="K13573" s="154"/>
    </row>
    <row r="13574" spans="1:12" ht="11.25" customHeight="1" x14ac:dyDescent="0.2">
      <c r="A13574" s="126">
        <v>5037</v>
      </c>
      <c r="B13574" s="127">
        <v>976877.39899999998</v>
      </c>
      <c r="C13574" s="127">
        <v>6462349.216</v>
      </c>
      <c r="D13574" s="103" t="s">
        <v>167</v>
      </c>
      <c r="E13574" s="125" t="s">
        <v>8766</v>
      </c>
      <c r="F13574" s="133"/>
      <c r="G13574" s="103" t="s">
        <v>167</v>
      </c>
      <c r="H13574" s="133"/>
      <c r="I13574" s="125" t="s">
        <v>8715</v>
      </c>
      <c r="J13574" s="125">
        <v>79795.87</v>
      </c>
      <c r="K13574" s="154"/>
      <c r="L13574" s="118">
        <v>0.26</v>
      </c>
    </row>
    <row r="13575" spans="1:12" ht="11.25" customHeight="1" x14ac:dyDescent="0.2">
      <c r="D13575" s="103"/>
      <c r="G13575" s="103"/>
      <c r="K13575" s="154"/>
    </row>
    <row r="13576" spans="1:12" ht="11.25" customHeight="1" x14ac:dyDescent="0.2">
      <c r="A13576" s="126">
        <v>5038</v>
      </c>
      <c r="B13576" s="127">
        <v>976907.37300000002</v>
      </c>
      <c r="C13576" s="127">
        <v>6462347.9720000001</v>
      </c>
      <c r="D13576" s="103" t="s">
        <v>167</v>
      </c>
      <c r="E13576" s="125" t="s">
        <v>8766</v>
      </c>
      <c r="F13576" s="133"/>
      <c r="G13576" s="103" t="s">
        <v>167</v>
      </c>
      <c r="H13576" s="133"/>
      <c r="I13576" s="125" t="s">
        <v>8716</v>
      </c>
      <c r="J13576" s="125">
        <v>79825.87</v>
      </c>
      <c r="K13576" s="154"/>
      <c r="L13576" s="118">
        <v>0.26</v>
      </c>
    </row>
    <row r="13577" spans="1:12" ht="11.25" customHeight="1" x14ac:dyDescent="0.2">
      <c r="D13577" s="103"/>
      <c r="G13577" s="103"/>
      <c r="K13577" s="154"/>
    </row>
    <row r="13578" spans="1:12" ht="11.25" customHeight="1" x14ac:dyDescent="0.2">
      <c r="A13578" s="126">
        <v>5039</v>
      </c>
      <c r="B13578" s="127">
        <v>976937.348</v>
      </c>
      <c r="C13578" s="127">
        <v>6462346.727</v>
      </c>
      <c r="D13578" s="103" t="s">
        <v>167</v>
      </c>
      <c r="E13578" s="125" t="s">
        <v>8766</v>
      </c>
      <c r="F13578" s="133"/>
      <c r="G13578" s="103" t="s">
        <v>167</v>
      </c>
      <c r="H13578" s="133"/>
      <c r="I13578" s="125" t="s">
        <v>8717</v>
      </c>
      <c r="J13578" s="125">
        <v>79855.88</v>
      </c>
      <c r="K13578" s="154"/>
      <c r="L13578" s="118">
        <v>0.26</v>
      </c>
    </row>
    <row r="13579" spans="1:12" ht="11.25" customHeight="1" x14ac:dyDescent="0.2">
      <c r="D13579" s="103"/>
      <c r="G13579" s="103"/>
      <c r="K13579" s="154"/>
    </row>
    <row r="13580" spans="1:12" ht="11.25" customHeight="1" x14ac:dyDescent="0.2">
      <c r="A13580" s="126">
        <v>5040</v>
      </c>
      <c r="B13580" s="127">
        <v>976967.32200000004</v>
      </c>
      <c r="C13580" s="127">
        <v>6462345.4859999996</v>
      </c>
      <c r="D13580" s="103" t="s">
        <v>167</v>
      </c>
      <c r="E13580" s="125" t="s">
        <v>8766</v>
      </c>
      <c r="F13580" s="133"/>
      <c r="G13580" s="103" t="s">
        <v>167</v>
      </c>
      <c r="H13580" s="133"/>
      <c r="I13580" s="125" t="s">
        <v>8718</v>
      </c>
      <c r="J13580" s="125">
        <v>79885.89</v>
      </c>
      <c r="K13580" s="154"/>
      <c r="L13580" s="118">
        <v>0.26</v>
      </c>
    </row>
    <row r="13581" spans="1:12" ht="11.25" customHeight="1" x14ac:dyDescent="0.2">
      <c r="D13581" s="103"/>
      <c r="G13581" s="103"/>
      <c r="K13581" s="154"/>
    </row>
    <row r="13582" spans="1:12" ht="11.25" customHeight="1" x14ac:dyDescent="0.2">
      <c r="A13582" s="126">
        <v>5041</v>
      </c>
      <c r="B13582" s="127">
        <v>976997.29599999997</v>
      </c>
      <c r="C13582" s="127">
        <v>6462344.2460000003</v>
      </c>
      <c r="D13582" s="103" t="s">
        <v>167</v>
      </c>
      <c r="E13582" s="125" t="s">
        <v>8766</v>
      </c>
      <c r="F13582" s="133"/>
      <c r="G13582" s="103" t="s">
        <v>167</v>
      </c>
      <c r="H13582" s="133"/>
      <c r="I13582" s="125" t="s">
        <v>8719</v>
      </c>
      <c r="J13582" s="125">
        <v>79915.899999999994</v>
      </c>
      <c r="K13582" s="154"/>
      <c r="L13582" s="118">
        <v>0.26</v>
      </c>
    </row>
    <row r="13583" spans="1:12" ht="11.25" customHeight="1" x14ac:dyDescent="0.2">
      <c r="D13583" s="103"/>
      <c r="G13583" s="103"/>
      <c r="K13583" s="154"/>
    </row>
    <row r="13584" spans="1:12" ht="11.25" customHeight="1" x14ac:dyDescent="0.2">
      <c r="A13584" s="126">
        <v>5042</v>
      </c>
      <c r="B13584" s="127">
        <v>977027.27099999995</v>
      </c>
      <c r="C13584" s="127">
        <v>6462343.0070000002</v>
      </c>
      <c r="D13584" s="103" t="s">
        <v>167</v>
      </c>
      <c r="E13584" s="125" t="s">
        <v>8766</v>
      </c>
      <c r="F13584" s="133"/>
      <c r="G13584" s="103" t="s">
        <v>167</v>
      </c>
      <c r="H13584" s="133"/>
      <c r="I13584" s="125" t="s">
        <v>8720</v>
      </c>
      <c r="J13584" s="125">
        <v>79945.899999999994</v>
      </c>
      <c r="K13584" s="154"/>
      <c r="L13584" s="118">
        <v>0.26</v>
      </c>
    </row>
    <row r="13585" spans="1:12" ht="11.25" customHeight="1" x14ac:dyDescent="0.2">
      <c r="D13585" s="103"/>
      <c r="G13585" s="103"/>
      <c r="K13585" s="154"/>
    </row>
    <row r="13586" spans="1:12" ht="11.25" customHeight="1" x14ac:dyDescent="0.2">
      <c r="A13586" s="126">
        <v>5043</v>
      </c>
      <c r="B13586" s="127">
        <v>977057.245</v>
      </c>
      <c r="C13586" s="127">
        <v>6462341.7630000003</v>
      </c>
      <c r="D13586" s="103" t="s">
        <v>167</v>
      </c>
      <c r="E13586" s="125" t="s">
        <v>8766</v>
      </c>
      <c r="F13586" s="133"/>
      <c r="G13586" s="103" t="s">
        <v>167</v>
      </c>
      <c r="H13586" s="133"/>
      <c r="I13586" s="125" t="s">
        <v>8721</v>
      </c>
      <c r="J13586" s="125">
        <v>79975.91</v>
      </c>
      <c r="K13586" s="154"/>
      <c r="L13586" s="118">
        <v>0.26</v>
      </c>
    </row>
    <row r="13587" spans="1:12" ht="11.25" customHeight="1" x14ac:dyDescent="0.2">
      <c r="D13587" s="103"/>
      <c r="G13587" s="103"/>
      <c r="K13587" s="154"/>
    </row>
    <row r="13588" spans="1:12" ht="11.25" customHeight="1" x14ac:dyDescent="0.2">
      <c r="A13588" s="126">
        <v>5044</v>
      </c>
      <c r="B13588" s="127">
        <v>977087.21799999999</v>
      </c>
      <c r="C13588" s="127">
        <v>6462340.4869999997</v>
      </c>
      <c r="D13588" s="103" t="s">
        <v>167</v>
      </c>
      <c r="E13588" s="125" t="s">
        <v>8766</v>
      </c>
      <c r="F13588" s="133"/>
      <c r="G13588" s="103" t="s">
        <v>167</v>
      </c>
      <c r="H13588" s="133"/>
      <c r="I13588" s="125" t="s">
        <v>8722</v>
      </c>
      <c r="J13588" s="125">
        <v>80005.919999999998</v>
      </c>
      <c r="K13588" s="154"/>
      <c r="L13588" s="118">
        <v>0.26</v>
      </c>
    </row>
    <row r="13589" spans="1:12" ht="11.25" customHeight="1" x14ac:dyDescent="0.2">
      <c r="D13589" s="103"/>
      <c r="G13589" s="103"/>
      <c r="K13589" s="154"/>
    </row>
    <row r="13590" spans="1:12" ht="11.25" customHeight="1" x14ac:dyDescent="0.2">
      <c r="A13590" s="126">
        <v>5045</v>
      </c>
      <c r="B13590" s="127">
        <v>977117.19</v>
      </c>
      <c r="C13590" s="127">
        <v>6462339.2110000001</v>
      </c>
      <c r="D13590" s="103" t="s">
        <v>167</v>
      </c>
      <c r="E13590" s="125" t="s">
        <v>8766</v>
      </c>
      <c r="F13590" s="133"/>
      <c r="G13590" s="103" t="s">
        <v>167</v>
      </c>
      <c r="H13590" s="133"/>
      <c r="I13590" s="125" t="s">
        <v>8723</v>
      </c>
      <c r="J13590" s="125">
        <v>80035.929999999993</v>
      </c>
      <c r="K13590" s="154"/>
      <c r="L13590" s="118">
        <v>0.26</v>
      </c>
    </row>
    <row r="13591" spans="1:12" ht="11.25" customHeight="1" x14ac:dyDescent="0.2">
      <c r="D13591" s="103"/>
      <c r="G13591" s="103"/>
      <c r="K13591" s="154"/>
    </row>
    <row r="13592" spans="1:12" ht="11.25" customHeight="1" x14ac:dyDescent="0.2">
      <c r="A13592" s="126">
        <v>5046</v>
      </c>
      <c r="B13592" s="127">
        <v>977147.16500000004</v>
      </c>
      <c r="C13592" s="127">
        <v>6462337.9699999997</v>
      </c>
      <c r="D13592" s="103" t="s">
        <v>167</v>
      </c>
      <c r="E13592" s="125" t="s">
        <v>8766</v>
      </c>
      <c r="F13592" s="133"/>
      <c r="G13592" s="103" t="s">
        <v>167</v>
      </c>
      <c r="H13592" s="133"/>
      <c r="I13592" s="125" t="s">
        <v>8724</v>
      </c>
      <c r="J13592" s="125">
        <v>80065.94</v>
      </c>
      <c r="K13592" s="154"/>
      <c r="L13592" s="118">
        <v>0.26</v>
      </c>
    </row>
    <row r="13593" spans="1:12" ht="11.25" customHeight="1" x14ac:dyDescent="0.2">
      <c r="D13593" s="103"/>
      <c r="G13593" s="103"/>
      <c r="K13593" s="154"/>
    </row>
    <row r="13594" spans="1:12" ht="11.25" customHeight="1" x14ac:dyDescent="0.2">
      <c r="A13594" s="126">
        <v>5047</v>
      </c>
      <c r="B13594" s="127">
        <v>977177.14099999995</v>
      </c>
      <c r="C13594" s="127">
        <v>6462336.7810000004</v>
      </c>
      <c r="D13594" s="103" t="s">
        <v>167</v>
      </c>
      <c r="E13594" s="125" t="s">
        <v>8766</v>
      </c>
      <c r="F13594" s="133"/>
      <c r="G13594" s="103" t="s">
        <v>167</v>
      </c>
      <c r="H13594" s="133"/>
      <c r="I13594" s="125" t="s">
        <v>8725</v>
      </c>
      <c r="J13594" s="125">
        <v>80095.94</v>
      </c>
      <c r="K13594" s="154"/>
      <c r="L13594" s="118">
        <v>0.26</v>
      </c>
    </row>
    <row r="13595" spans="1:12" ht="11.25" customHeight="1" x14ac:dyDescent="0.2">
      <c r="D13595" s="103"/>
      <c r="G13595" s="103"/>
      <c r="K13595" s="154"/>
    </row>
    <row r="13596" spans="1:12" ht="11.25" customHeight="1" x14ac:dyDescent="0.2">
      <c r="A13596" s="126">
        <v>5048</v>
      </c>
      <c r="B13596" s="127">
        <v>977207.11800000002</v>
      </c>
      <c r="C13596" s="127">
        <v>6462335.5930000003</v>
      </c>
      <c r="D13596" s="103" t="s">
        <v>167</v>
      </c>
      <c r="E13596" s="125" t="s">
        <v>8766</v>
      </c>
      <c r="F13596" s="133"/>
      <c r="G13596" s="103" t="s">
        <v>167</v>
      </c>
      <c r="H13596" s="133"/>
      <c r="I13596" s="125" t="s">
        <v>8726</v>
      </c>
      <c r="J13596" s="125">
        <v>80125.95</v>
      </c>
      <c r="K13596" s="154"/>
      <c r="L13596" s="118">
        <v>0.26</v>
      </c>
    </row>
    <row r="13597" spans="1:12" ht="11.25" customHeight="1" x14ac:dyDescent="0.2">
      <c r="D13597" s="103"/>
      <c r="G13597" s="103"/>
      <c r="K13597" s="154"/>
    </row>
    <row r="13598" spans="1:12" ht="11.25" customHeight="1" x14ac:dyDescent="0.2">
      <c r="A13598" s="126">
        <v>5049</v>
      </c>
      <c r="B13598" s="127">
        <v>977237.09299999999</v>
      </c>
      <c r="C13598" s="127">
        <v>6462334.3689999999</v>
      </c>
      <c r="D13598" s="103" t="s">
        <v>167</v>
      </c>
      <c r="E13598" s="125" t="s">
        <v>8766</v>
      </c>
      <c r="F13598" s="133"/>
      <c r="G13598" s="103" t="s">
        <v>167</v>
      </c>
      <c r="H13598" s="133"/>
      <c r="I13598" s="125" t="s">
        <v>8727</v>
      </c>
      <c r="J13598" s="125">
        <v>80155.960000000006</v>
      </c>
      <c r="K13598" s="154"/>
      <c r="L13598" s="118">
        <v>0.26</v>
      </c>
    </row>
    <row r="13599" spans="1:12" ht="11.25" customHeight="1" x14ac:dyDescent="0.2">
      <c r="D13599" s="103"/>
      <c r="G13599" s="103"/>
      <c r="K13599" s="154"/>
    </row>
    <row r="13600" spans="1:12" ht="11.25" customHeight="1" x14ac:dyDescent="0.2">
      <c r="A13600" s="126">
        <v>5050</v>
      </c>
      <c r="B13600" s="127">
        <v>977267.06700000004</v>
      </c>
      <c r="C13600" s="127">
        <v>6462333.1220000004</v>
      </c>
      <c r="D13600" s="103" t="s">
        <v>167</v>
      </c>
      <c r="E13600" s="125" t="s">
        <v>8766</v>
      </c>
      <c r="F13600" s="133"/>
      <c r="G13600" s="103" t="s">
        <v>167</v>
      </c>
      <c r="H13600" s="133"/>
      <c r="I13600" s="125" t="s">
        <v>8728</v>
      </c>
      <c r="J13600" s="125">
        <v>80185.97</v>
      </c>
      <c r="K13600" s="154"/>
      <c r="L13600" s="118">
        <v>0.26</v>
      </c>
    </row>
    <row r="13601" spans="1:12" ht="11.25" customHeight="1" x14ac:dyDescent="0.2">
      <c r="D13601" s="103"/>
      <c r="G13601" s="103"/>
      <c r="K13601" s="154"/>
    </row>
    <row r="13602" spans="1:12" ht="11.25" customHeight="1" x14ac:dyDescent="0.2">
      <c r="A13602" s="126">
        <v>5051</v>
      </c>
      <c r="B13602" s="127">
        <v>977297.04099999997</v>
      </c>
      <c r="C13602" s="127">
        <v>6462331.8739999998</v>
      </c>
      <c r="D13602" s="103" t="s">
        <v>167</v>
      </c>
      <c r="E13602" s="125" t="s">
        <v>8766</v>
      </c>
      <c r="F13602" s="133"/>
      <c r="G13602" s="103" t="s">
        <v>167</v>
      </c>
      <c r="H13602" s="133"/>
      <c r="I13602" s="125" t="s">
        <v>8729</v>
      </c>
      <c r="J13602" s="125">
        <v>80215.97</v>
      </c>
      <c r="K13602" s="154"/>
      <c r="L13602" s="118">
        <v>0.26</v>
      </c>
    </row>
    <row r="13603" spans="1:12" ht="11.25" customHeight="1" x14ac:dyDescent="0.2">
      <c r="D13603" s="103"/>
      <c r="G13603" s="103"/>
      <c r="K13603" s="154"/>
    </row>
    <row r="13604" spans="1:12" ht="11.25" customHeight="1" x14ac:dyDescent="0.2">
      <c r="A13604" s="126">
        <v>5052</v>
      </c>
      <c r="B13604" s="127">
        <v>977327.01500000001</v>
      </c>
      <c r="C13604" s="127">
        <v>6462330.6260000002</v>
      </c>
      <c r="D13604" s="103" t="s">
        <v>167</v>
      </c>
      <c r="E13604" s="125" t="s">
        <v>8766</v>
      </c>
      <c r="F13604" s="133"/>
      <c r="G13604" s="103" t="s">
        <v>167</v>
      </c>
      <c r="H13604" s="133"/>
      <c r="I13604" s="125" t="s">
        <v>8730</v>
      </c>
      <c r="J13604" s="125">
        <v>80245.98</v>
      </c>
      <c r="K13604" s="154"/>
      <c r="L13604" s="118">
        <v>0.26</v>
      </c>
    </row>
    <row r="13605" spans="1:12" ht="11.25" customHeight="1" x14ac:dyDescent="0.2">
      <c r="D13605" s="103"/>
      <c r="G13605" s="103"/>
      <c r="K13605" s="154"/>
    </row>
    <row r="13606" spans="1:12" ht="11.25" customHeight="1" x14ac:dyDescent="0.2">
      <c r="A13606" s="126">
        <v>5053</v>
      </c>
      <c r="B13606" s="127">
        <v>977356.98899999994</v>
      </c>
      <c r="C13606" s="127">
        <v>6462329.375</v>
      </c>
      <c r="D13606" s="103" t="s">
        <v>167</v>
      </c>
      <c r="E13606" s="125" t="s">
        <v>8766</v>
      </c>
      <c r="F13606" s="133"/>
      <c r="G13606" s="103" t="s">
        <v>167</v>
      </c>
      <c r="H13606" s="133"/>
      <c r="I13606" s="125" t="s">
        <v>8731</v>
      </c>
      <c r="J13606" s="125">
        <v>80275.990000000005</v>
      </c>
      <c r="K13606" s="154"/>
      <c r="L13606" s="118">
        <v>0.26</v>
      </c>
    </row>
    <row r="13607" spans="1:12" ht="11.25" customHeight="1" x14ac:dyDescent="0.2">
      <c r="D13607" s="103"/>
      <c r="G13607" s="103"/>
      <c r="K13607" s="154"/>
    </row>
    <row r="13608" spans="1:12" ht="11.25" customHeight="1" x14ac:dyDescent="0.2">
      <c r="A13608" s="126">
        <v>5054</v>
      </c>
      <c r="B13608" s="127">
        <v>977386.96299999999</v>
      </c>
      <c r="C13608" s="127">
        <v>6462328.1239999998</v>
      </c>
      <c r="D13608" s="103" t="s">
        <v>167</v>
      </c>
      <c r="E13608" s="125" t="s">
        <v>8766</v>
      </c>
      <c r="F13608" s="133"/>
      <c r="G13608" s="103" t="s">
        <v>167</v>
      </c>
      <c r="H13608" s="133"/>
      <c r="I13608" s="125" t="s">
        <v>8732</v>
      </c>
      <c r="J13608" s="125">
        <v>80306</v>
      </c>
      <c r="K13608" s="154"/>
      <c r="L13608" s="118">
        <v>0.26</v>
      </c>
    </row>
    <row r="13609" spans="1:12" ht="11.25" customHeight="1" x14ac:dyDescent="0.2">
      <c r="D13609" s="103"/>
      <c r="G13609" s="103"/>
      <c r="K13609" s="154"/>
    </row>
    <row r="13610" spans="1:12" ht="11.25" customHeight="1" x14ac:dyDescent="0.2">
      <c r="A13610" s="126">
        <v>5055</v>
      </c>
      <c r="B13610" s="127">
        <v>977416.93700000003</v>
      </c>
      <c r="C13610" s="127">
        <v>6462326.8739999998</v>
      </c>
      <c r="D13610" s="103" t="s">
        <v>167</v>
      </c>
      <c r="E13610" s="125" t="s">
        <v>8766</v>
      </c>
      <c r="F13610" s="133"/>
      <c r="G13610" s="103" t="s">
        <v>167</v>
      </c>
      <c r="H13610" s="133"/>
      <c r="I13610" s="125" t="s">
        <v>8733</v>
      </c>
      <c r="J13610" s="125">
        <v>80336</v>
      </c>
      <c r="K13610" s="154"/>
      <c r="L13610" s="118">
        <v>0.26</v>
      </c>
    </row>
    <row r="13611" spans="1:12" ht="11.25" customHeight="1" x14ac:dyDescent="0.2">
      <c r="D13611" s="103"/>
      <c r="G13611" s="103"/>
      <c r="K13611" s="154"/>
    </row>
    <row r="13612" spans="1:12" ht="11.25" customHeight="1" x14ac:dyDescent="0.2">
      <c r="A13612" s="126">
        <v>5056</v>
      </c>
      <c r="B13612" s="127">
        <v>977446.91099999996</v>
      </c>
      <c r="C13612" s="127">
        <v>6462325.642</v>
      </c>
      <c r="D13612" s="103" t="s">
        <v>167</v>
      </c>
      <c r="E13612" s="125" t="s">
        <v>8766</v>
      </c>
      <c r="F13612" s="133"/>
      <c r="G13612" s="103" t="s">
        <v>167</v>
      </c>
      <c r="H13612" s="133"/>
      <c r="I13612" s="125" t="s">
        <v>8734</v>
      </c>
      <c r="J13612" s="125">
        <v>80366.009999999995</v>
      </c>
      <c r="K13612" s="154"/>
      <c r="L13612" s="118">
        <v>0.26</v>
      </c>
    </row>
    <row r="13613" spans="1:12" ht="11.25" customHeight="1" x14ac:dyDescent="0.2">
      <c r="D13613" s="103"/>
      <c r="G13613" s="103"/>
      <c r="K13613" s="154"/>
    </row>
    <row r="13614" spans="1:12" ht="11.25" customHeight="1" x14ac:dyDescent="0.2">
      <c r="A13614" s="126">
        <v>5057</v>
      </c>
      <c r="B13614" s="127">
        <v>977476.88600000006</v>
      </c>
      <c r="C13614" s="127">
        <v>6462324.4100000001</v>
      </c>
      <c r="D13614" s="103" t="s">
        <v>167</v>
      </c>
      <c r="E13614" s="125" t="s">
        <v>8766</v>
      </c>
      <c r="F13614" s="133"/>
      <c r="G13614" s="103" t="s">
        <v>167</v>
      </c>
      <c r="H13614" s="133"/>
      <c r="I13614" s="125" t="s">
        <v>8735</v>
      </c>
      <c r="J13614" s="125">
        <v>80396.02</v>
      </c>
      <c r="K13614" s="154"/>
      <c r="L13614" s="118">
        <v>0.26</v>
      </c>
    </row>
    <row r="13615" spans="1:12" ht="11.25" customHeight="1" x14ac:dyDescent="0.2">
      <c r="D13615" s="103"/>
      <c r="G13615" s="103"/>
      <c r="K13615" s="154"/>
    </row>
    <row r="13616" spans="1:12" ht="11.25" customHeight="1" x14ac:dyDescent="0.2">
      <c r="A13616" s="126">
        <v>5058</v>
      </c>
      <c r="B13616" s="127">
        <v>977506.86100000003</v>
      </c>
      <c r="C13616" s="127">
        <v>6462323.1770000001</v>
      </c>
      <c r="D13616" s="103" t="s">
        <v>167</v>
      </c>
      <c r="E13616" s="125" t="s">
        <v>8766</v>
      </c>
      <c r="F13616" s="133"/>
      <c r="G13616" s="103" t="s">
        <v>167</v>
      </c>
      <c r="H13616" s="133"/>
      <c r="I13616" s="125" t="s">
        <v>8736</v>
      </c>
      <c r="J13616" s="125">
        <v>80426.03</v>
      </c>
      <c r="K13616" s="154"/>
      <c r="L13616" s="118">
        <v>0.26</v>
      </c>
    </row>
    <row r="13617" spans="1:12" ht="11.25" customHeight="1" x14ac:dyDescent="0.2">
      <c r="D13617" s="103"/>
      <c r="G13617" s="103"/>
      <c r="K13617" s="154"/>
    </row>
    <row r="13618" spans="1:12" ht="11.25" customHeight="1" x14ac:dyDescent="0.2">
      <c r="A13618" s="126">
        <v>5059</v>
      </c>
      <c r="B13618" s="127">
        <v>977536.83499999996</v>
      </c>
      <c r="C13618" s="127">
        <v>6462321.9349999996</v>
      </c>
      <c r="D13618" s="103" t="s">
        <v>167</v>
      </c>
      <c r="E13618" s="125" t="s">
        <v>8766</v>
      </c>
      <c r="F13618" s="133"/>
      <c r="G13618" s="103" t="s">
        <v>167</v>
      </c>
      <c r="H13618" s="133"/>
      <c r="I13618" s="125" t="s">
        <v>8737</v>
      </c>
      <c r="J13618" s="125">
        <v>80456.03</v>
      </c>
      <c r="K13618" s="154"/>
      <c r="L13618" s="118">
        <v>0.26</v>
      </c>
    </row>
    <row r="13619" spans="1:12" ht="11.25" customHeight="1" x14ac:dyDescent="0.2">
      <c r="D13619" s="103"/>
      <c r="G13619" s="103"/>
      <c r="K13619" s="154"/>
    </row>
    <row r="13620" spans="1:12" ht="11.25" customHeight="1" x14ac:dyDescent="0.2">
      <c r="A13620" s="126">
        <v>5060</v>
      </c>
      <c r="B13620" s="127">
        <v>977566.80900000001</v>
      </c>
      <c r="C13620" s="127">
        <v>6462320.6890000002</v>
      </c>
      <c r="D13620" s="103" t="s">
        <v>167</v>
      </c>
      <c r="E13620" s="125" t="s">
        <v>8766</v>
      </c>
      <c r="F13620" s="133"/>
      <c r="G13620" s="103" t="s">
        <v>167</v>
      </c>
      <c r="H13620" s="133"/>
      <c r="I13620" s="125" t="s">
        <v>8738</v>
      </c>
      <c r="J13620" s="125">
        <v>80486.039999999994</v>
      </c>
      <c r="K13620" s="154"/>
      <c r="L13620" s="118">
        <v>0.26</v>
      </c>
    </row>
    <row r="13621" spans="1:12" ht="11.25" customHeight="1" x14ac:dyDescent="0.2">
      <c r="D13621" s="103"/>
      <c r="G13621" s="103"/>
      <c r="K13621" s="154"/>
    </row>
    <row r="13622" spans="1:12" ht="11.25" customHeight="1" x14ac:dyDescent="0.2">
      <c r="A13622" s="126">
        <v>5061</v>
      </c>
      <c r="B13622" s="127">
        <v>977596.78300000005</v>
      </c>
      <c r="C13622" s="127">
        <v>6462319.4450000003</v>
      </c>
      <c r="D13622" s="103" t="s">
        <v>167</v>
      </c>
      <c r="E13622" s="125" t="s">
        <v>8766</v>
      </c>
      <c r="F13622" s="133"/>
      <c r="G13622" s="103" t="s">
        <v>167</v>
      </c>
      <c r="H13622" s="133"/>
      <c r="I13622" s="125" t="s">
        <v>8739</v>
      </c>
      <c r="J13622" s="125">
        <v>80516.05</v>
      </c>
      <c r="K13622" s="154"/>
      <c r="L13622" s="118">
        <v>0.26</v>
      </c>
    </row>
    <row r="13623" spans="1:12" ht="11.25" customHeight="1" x14ac:dyDescent="0.2">
      <c r="D13623" s="103"/>
      <c r="G13623" s="103"/>
      <c r="K13623" s="154"/>
    </row>
    <row r="13624" spans="1:12" ht="11.25" customHeight="1" x14ac:dyDescent="0.2">
      <c r="A13624" s="126">
        <v>5062</v>
      </c>
      <c r="B13624" s="127">
        <v>977626.75800000003</v>
      </c>
      <c r="C13624" s="127">
        <v>6462318.2149999999</v>
      </c>
      <c r="D13624" s="103" t="s">
        <v>167</v>
      </c>
      <c r="E13624" s="125" t="s">
        <v>8766</v>
      </c>
      <c r="F13624" s="133"/>
      <c r="G13624" s="103" t="s">
        <v>167</v>
      </c>
      <c r="H13624" s="133"/>
      <c r="I13624" s="125" t="s">
        <v>8740</v>
      </c>
      <c r="J13624" s="125">
        <v>80546.06</v>
      </c>
      <c r="K13624" s="154"/>
      <c r="L13624" s="118">
        <v>0.26</v>
      </c>
    </row>
    <row r="13625" spans="1:12" ht="11.25" customHeight="1" x14ac:dyDescent="0.2">
      <c r="D13625" s="103"/>
      <c r="G13625" s="103"/>
      <c r="K13625" s="154"/>
    </row>
    <row r="13626" spans="1:12" ht="11.25" customHeight="1" x14ac:dyDescent="0.2">
      <c r="A13626" s="126">
        <v>5063</v>
      </c>
      <c r="B13626" s="127">
        <v>977656.73300000001</v>
      </c>
      <c r="C13626" s="127">
        <v>6462316.9850000003</v>
      </c>
      <c r="D13626" s="103" t="s">
        <v>167</v>
      </c>
      <c r="E13626" s="125" t="s">
        <v>8766</v>
      </c>
      <c r="F13626" s="133"/>
      <c r="G13626" s="103" t="s">
        <v>167</v>
      </c>
      <c r="H13626" s="133"/>
      <c r="I13626" s="125" t="s">
        <v>8741</v>
      </c>
      <c r="J13626" s="125">
        <v>80576.06</v>
      </c>
      <c r="K13626" s="154"/>
      <c r="L13626" s="118">
        <v>0.26</v>
      </c>
    </row>
    <row r="13627" spans="1:12" ht="11.25" customHeight="1" x14ac:dyDescent="0.2">
      <c r="D13627" s="103"/>
      <c r="G13627" s="103"/>
      <c r="K13627" s="154"/>
    </row>
    <row r="13628" spans="1:12" ht="11.25" customHeight="1" x14ac:dyDescent="0.2">
      <c r="A13628" s="126">
        <v>5064</v>
      </c>
      <c r="B13628" s="127">
        <v>977686.70799999998</v>
      </c>
      <c r="C13628" s="127">
        <v>6462315.7549999999</v>
      </c>
      <c r="D13628" s="103" t="s">
        <v>167</v>
      </c>
      <c r="E13628" s="125" t="s">
        <v>8766</v>
      </c>
      <c r="F13628" s="133"/>
      <c r="G13628" s="103" t="s">
        <v>167</v>
      </c>
      <c r="H13628" s="133"/>
      <c r="I13628" s="125" t="s">
        <v>8742</v>
      </c>
      <c r="J13628" s="125">
        <v>80606.070000000007</v>
      </c>
      <c r="K13628" s="154"/>
      <c r="L13628" s="118">
        <v>0.26</v>
      </c>
    </row>
    <row r="13629" spans="1:12" ht="11.25" customHeight="1" x14ac:dyDescent="0.2">
      <c r="D13629" s="103"/>
      <c r="G13629" s="103"/>
      <c r="K13629" s="154"/>
    </row>
    <row r="13630" spans="1:12" ht="11.25" customHeight="1" x14ac:dyDescent="0.2">
      <c r="A13630" s="126">
        <v>5065</v>
      </c>
      <c r="B13630" s="127">
        <v>977716.68200000003</v>
      </c>
      <c r="C13630" s="127">
        <v>6462314.5140000004</v>
      </c>
      <c r="D13630" s="103" t="s">
        <v>167</v>
      </c>
      <c r="E13630" s="125" t="s">
        <v>8766</v>
      </c>
      <c r="F13630" s="133"/>
      <c r="G13630" s="103" t="s">
        <v>167</v>
      </c>
      <c r="H13630" s="133"/>
      <c r="I13630" s="125" t="s">
        <v>8743</v>
      </c>
      <c r="J13630" s="125">
        <v>80636.08</v>
      </c>
      <c r="K13630" s="154"/>
      <c r="L13630" s="118">
        <v>0.26</v>
      </c>
    </row>
    <row r="13631" spans="1:12" ht="11.25" customHeight="1" x14ac:dyDescent="0.2">
      <c r="D13631" s="103"/>
      <c r="G13631" s="103"/>
      <c r="K13631" s="154"/>
    </row>
    <row r="13632" spans="1:12" ht="11.25" customHeight="1" x14ac:dyDescent="0.2">
      <c r="A13632" s="126">
        <v>5066</v>
      </c>
      <c r="B13632" s="127">
        <v>977746.65500000003</v>
      </c>
      <c r="C13632" s="127">
        <v>6462313.2429999998</v>
      </c>
      <c r="D13632" s="103" t="s">
        <v>167</v>
      </c>
      <c r="E13632" s="125" t="s">
        <v>8766</v>
      </c>
      <c r="F13632" s="133"/>
      <c r="G13632" s="103" t="s">
        <v>167</v>
      </c>
      <c r="H13632" s="133"/>
      <c r="I13632" s="125" t="s">
        <v>8744</v>
      </c>
      <c r="J13632" s="125">
        <v>80666.09</v>
      </c>
      <c r="K13632" s="154"/>
      <c r="L13632" s="118">
        <v>0.26</v>
      </c>
    </row>
    <row r="13633" spans="1:12" ht="11.25" customHeight="1" x14ac:dyDescent="0.2">
      <c r="D13633" s="103"/>
      <c r="G13633" s="103"/>
      <c r="K13633" s="154"/>
    </row>
    <row r="13634" spans="1:12" ht="11.25" customHeight="1" x14ac:dyDescent="0.2">
      <c r="A13634" s="126">
        <v>5067</v>
      </c>
      <c r="B13634" s="127">
        <v>977776.62800000003</v>
      </c>
      <c r="C13634" s="127">
        <v>6462311.9709999999</v>
      </c>
      <c r="D13634" s="103" t="s">
        <v>167</v>
      </c>
      <c r="E13634" s="125" t="s">
        <v>8766</v>
      </c>
      <c r="F13634" s="133"/>
      <c r="G13634" s="103" t="s">
        <v>167</v>
      </c>
      <c r="H13634" s="133"/>
      <c r="I13634" s="125" t="s">
        <v>8745</v>
      </c>
      <c r="J13634" s="125">
        <v>80696.09</v>
      </c>
      <c r="K13634" s="154"/>
      <c r="L13634" s="118">
        <v>0.26</v>
      </c>
    </row>
    <row r="13635" spans="1:12" ht="11.25" customHeight="1" x14ac:dyDescent="0.2">
      <c r="D13635" s="103"/>
      <c r="G13635" s="103"/>
      <c r="K13635" s="154"/>
    </row>
    <row r="13636" spans="1:12" ht="11.25" customHeight="1" x14ac:dyDescent="0.2">
      <c r="A13636" s="126">
        <v>5068</v>
      </c>
      <c r="B13636" s="127">
        <v>977806.60100000002</v>
      </c>
      <c r="C13636" s="127">
        <v>6462310.7010000004</v>
      </c>
      <c r="D13636" s="103" t="s">
        <v>167</v>
      </c>
      <c r="E13636" s="125" t="s">
        <v>8766</v>
      </c>
      <c r="F13636" s="133"/>
      <c r="G13636" s="103" t="s">
        <v>167</v>
      </c>
      <c r="H13636" s="133"/>
      <c r="I13636" s="125" t="s">
        <v>8746</v>
      </c>
      <c r="J13636" s="125">
        <v>80726.100000000006</v>
      </c>
      <c r="K13636" s="154"/>
      <c r="L13636" s="118">
        <v>0.26</v>
      </c>
    </row>
    <row r="13637" spans="1:12" ht="11.25" customHeight="1" x14ac:dyDescent="0.2">
      <c r="D13637" s="103"/>
      <c r="G13637" s="103"/>
      <c r="K13637" s="154"/>
    </row>
    <row r="13638" spans="1:12" ht="11.25" customHeight="1" x14ac:dyDescent="0.2">
      <c r="A13638" s="126">
        <v>5069</v>
      </c>
      <c r="B13638" s="127">
        <v>977836.57400000002</v>
      </c>
      <c r="C13638" s="127">
        <v>6462309.4369999999</v>
      </c>
      <c r="D13638" s="103" t="s">
        <v>167</v>
      </c>
      <c r="E13638" s="125" t="s">
        <v>8766</v>
      </c>
      <c r="F13638" s="133"/>
      <c r="G13638" s="103" t="s">
        <v>167</v>
      </c>
      <c r="H13638" s="133"/>
      <c r="I13638" s="125" t="s">
        <v>8747</v>
      </c>
      <c r="J13638" s="125">
        <v>80756.11</v>
      </c>
      <c r="K13638" s="154"/>
      <c r="L13638" s="118">
        <v>0.26</v>
      </c>
    </row>
    <row r="13639" spans="1:12" ht="11.25" customHeight="1" x14ac:dyDescent="0.2">
      <c r="D13639" s="103"/>
      <c r="G13639" s="103"/>
      <c r="K13639" s="154"/>
    </row>
    <row r="13640" spans="1:12" ht="11.25" customHeight="1" x14ac:dyDescent="0.2">
      <c r="A13640" s="126">
        <v>5070</v>
      </c>
      <c r="B13640" s="127">
        <v>977866.54799999995</v>
      </c>
      <c r="C13640" s="127">
        <v>6462308.1720000003</v>
      </c>
      <c r="D13640" s="103" t="s">
        <v>167</v>
      </c>
      <c r="E13640" s="125" t="s">
        <v>8766</v>
      </c>
      <c r="F13640" s="133"/>
      <c r="G13640" s="103" t="s">
        <v>167</v>
      </c>
      <c r="H13640" s="133"/>
      <c r="I13640" s="125" t="s">
        <v>8748</v>
      </c>
      <c r="J13640" s="125">
        <v>80786.12</v>
      </c>
      <c r="K13640" s="154"/>
      <c r="L13640" s="118">
        <v>0.26</v>
      </c>
    </row>
    <row r="13641" spans="1:12" ht="11.25" customHeight="1" x14ac:dyDescent="0.2">
      <c r="D13641" s="103"/>
      <c r="G13641" s="103"/>
      <c r="K13641" s="154"/>
    </row>
    <row r="13642" spans="1:12" ht="11.25" customHeight="1" x14ac:dyDescent="0.2">
      <c r="A13642" s="126">
        <v>5071</v>
      </c>
      <c r="B13642" s="127">
        <v>977896.52099999995</v>
      </c>
      <c r="C13642" s="127">
        <v>6462306.909</v>
      </c>
      <c r="D13642" s="103" t="s">
        <v>167</v>
      </c>
      <c r="E13642" s="125" t="s">
        <v>8766</v>
      </c>
      <c r="F13642" s="133"/>
      <c r="G13642" s="103" t="s">
        <v>167</v>
      </c>
      <c r="H13642" s="133"/>
      <c r="I13642" s="125" t="s">
        <v>8749</v>
      </c>
      <c r="J13642" s="125">
        <v>80816.13</v>
      </c>
      <c r="K13642" s="154"/>
      <c r="L13642" s="118">
        <v>0.26</v>
      </c>
    </row>
    <row r="13643" spans="1:12" ht="11.25" customHeight="1" x14ac:dyDescent="0.2">
      <c r="D13643" s="103"/>
      <c r="G13643" s="103"/>
      <c r="K13643" s="154"/>
    </row>
    <row r="13644" spans="1:12" ht="11.25" customHeight="1" x14ac:dyDescent="0.2">
      <c r="A13644" s="126">
        <v>5072</v>
      </c>
      <c r="B13644" s="127">
        <v>977926.49600000004</v>
      </c>
      <c r="C13644" s="127">
        <v>6462305.6770000001</v>
      </c>
      <c r="D13644" s="103" t="s">
        <v>167</v>
      </c>
      <c r="E13644" s="125" t="s">
        <v>8766</v>
      </c>
      <c r="F13644" s="133"/>
      <c r="G13644" s="103" t="s">
        <v>167</v>
      </c>
      <c r="H13644" s="133"/>
      <c r="I13644" s="125" t="s">
        <v>8750</v>
      </c>
      <c r="J13644" s="125">
        <v>80846.13</v>
      </c>
      <c r="K13644" s="154"/>
      <c r="L13644" s="118">
        <v>0.26</v>
      </c>
    </row>
    <row r="13645" spans="1:12" ht="11.25" customHeight="1" x14ac:dyDescent="0.2">
      <c r="D13645" s="103"/>
      <c r="G13645" s="103"/>
      <c r="K13645" s="154"/>
    </row>
    <row r="13646" spans="1:12" ht="11.25" customHeight="1" x14ac:dyDescent="0.2">
      <c r="A13646" s="126">
        <v>5073</v>
      </c>
      <c r="B13646" s="127">
        <v>977956.47100000002</v>
      </c>
      <c r="C13646" s="127">
        <v>6462304.4450000003</v>
      </c>
      <c r="D13646" s="103" t="s">
        <v>167</v>
      </c>
      <c r="E13646" s="125" t="s">
        <v>8766</v>
      </c>
      <c r="F13646" s="133"/>
      <c r="G13646" s="103" t="s">
        <v>167</v>
      </c>
      <c r="H13646" s="133"/>
      <c r="I13646" s="125" t="s">
        <v>8751</v>
      </c>
      <c r="J13646" s="125">
        <v>80876.14</v>
      </c>
      <c r="K13646" s="154"/>
      <c r="L13646" s="118">
        <v>0.26</v>
      </c>
    </row>
    <row r="13647" spans="1:12" ht="11.25" customHeight="1" x14ac:dyDescent="0.2">
      <c r="D13647" s="103"/>
      <c r="G13647" s="103"/>
      <c r="K13647" s="154"/>
    </row>
    <row r="13648" spans="1:12" ht="11.25" customHeight="1" x14ac:dyDescent="0.2">
      <c r="A13648" s="126">
        <v>5074</v>
      </c>
      <c r="B13648" s="127">
        <v>977986.44499999995</v>
      </c>
      <c r="C13648" s="127">
        <v>6462303.2079999996</v>
      </c>
      <c r="D13648" s="103" t="s">
        <v>167</v>
      </c>
      <c r="E13648" s="125" t="s">
        <v>8766</v>
      </c>
      <c r="F13648" s="133"/>
      <c r="G13648" s="103" t="s">
        <v>167</v>
      </c>
      <c r="H13648" s="133"/>
      <c r="I13648" s="125" t="s">
        <v>8752</v>
      </c>
      <c r="J13648" s="125">
        <v>80906.149999999994</v>
      </c>
      <c r="K13648" s="154"/>
      <c r="L13648" s="118">
        <v>0.26</v>
      </c>
    </row>
    <row r="13649" spans="1:12" ht="11.25" customHeight="1" x14ac:dyDescent="0.2">
      <c r="D13649" s="103"/>
      <c r="G13649" s="103"/>
      <c r="K13649" s="154"/>
    </row>
    <row r="13650" spans="1:12" ht="11.25" customHeight="1" x14ac:dyDescent="0.2">
      <c r="A13650" s="126">
        <v>5075</v>
      </c>
      <c r="B13650" s="127">
        <v>978016.41899999999</v>
      </c>
      <c r="C13650" s="127">
        <v>6462301.9579999996</v>
      </c>
      <c r="D13650" s="103" t="s">
        <v>167</v>
      </c>
      <c r="E13650" s="125" t="s">
        <v>8766</v>
      </c>
      <c r="F13650" s="133"/>
      <c r="G13650" s="103" t="s">
        <v>167</v>
      </c>
      <c r="H13650" s="133"/>
      <c r="I13650" s="125" t="s">
        <v>8753</v>
      </c>
      <c r="J13650" s="125">
        <v>80936.160000000003</v>
      </c>
      <c r="K13650" s="154"/>
      <c r="L13650" s="118">
        <v>0.26</v>
      </c>
    </row>
    <row r="13651" spans="1:12" ht="11.25" customHeight="1" x14ac:dyDescent="0.2">
      <c r="D13651" s="103"/>
      <c r="G13651" s="103"/>
      <c r="K13651" s="154"/>
    </row>
    <row r="13652" spans="1:12" ht="11.25" customHeight="1" x14ac:dyDescent="0.2">
      <c r="A13652" s="126">
        <v>5076</v>
      </c>
      <c r="B13652" s="127">
        <v>978046.39300000004</v>
      </c>
      <c r="C13652" s="127">
        <v>6462300.7079999996</v>
      </c>
      <c r="D13652" s="103" t="s">
        <v>167</v>
      </c>
      <c r="E13652" s="125" t="s">
        <v>8766</v>
      </c>
      <c r="F13652" s="133"/>
      <c r="G13652" s="103" t="s">
        <v>167</v>
      </c>
      <c r="H13652" s="133"/>
      <c r="I13652" s="125" t="s">
        <v>8754</v>
      </c>
      <c r="J13652" s="125">
        <v>80966.16</v>
      </c>
      <c r="K13652" s="154"/>
      <c r="L13652" s="118">
        <v>0.26</v>
      </c>
    </row>
    <row r="13653" spans="1:12" ht="11.25" customHeight="1" x14ac:dyDescent="0.2">
      <c r="D13653" s="103"/>
      <c r="G13653" s="103"/>
      <c r="K13653" s="154"/>
    </row>
    <row r="13654" spans="1:12" ht="11.25" customHeight="1" x14ac:dyDescent="0.2">
      <c r="A13654" s="126">
        <v>5077</v>
      </c>
      <c r="B13654" s="127">
        <v>978076.36699999997</v>
      </c>
      <c r="C13654" s="127">
        <v>6462299.4579999996</v>
      </c>
      <c r="D13654" s="103" t="s">
        <v>167</v>
      </c>
      <c r="E13654" s="125" t="s">
        <v>8766</v>
      </c>
      <c r="F13654" s="133"/>
      <c r="G13654" s="103" t="s">
        <v>167</v>
      </c>
      <c r="H13654" s="133"/>
      <c r="I13654" s="125" t="s">
        <v>8755</v>
      </c>
      <c r="J13654" s="125">
        <v>80996.17</v>
      </c>
      <c r="K13654" s="154"/>
      <c r="L13654" s="118">
        <v>0.26</v>
      </c>
    </row>
    <row r="13655" spans="1:12" ht="11.25" customHeight="1" x14ac:dyDescent="0.2">
      <c r="D13655" s="103"/>
      <c r="G13655" s="103"/>
      <c r="K13655" s="154"/>
    </row>
    <row r="13656" spans="1:12" ht="11.25" customHeight="1" x14ac:dyDescent="0.2">
      <c r="A13656" s="126">
        <v>5078</v>
      </c>
      <c r="B13656" s="127">
        <v>978106.34</v>
      </c>
      <c r="C13656" s="127">
        <v>6462298.1950000003</v>
      </c>
      <c r="D13656" s="103" t="s">
        <v>167</v>
      </c>
      <c r="E13656" s="125" t="s">
        <v>8766</v>
      </c>
      <c r="F13656" s="133"/>
      <c r="G13656" s="103" t="s">
        <v>167</v>
      </c>
      <c r="H13656" s="133"/>
      <c r="I13656" s="125" t="s">
        <v>8756</v>
      </c>
      <c r="J13656" s="125">
        <v>81026.179999999993</v>
      </c>
      <c r="K13656" s="154"/>
      <c r="L13656" s="118">
        <v>0.26</v>
      </c>
    </row>
    <row r="13657" spans="1:12" ht="11.25" customHeight="1" x14ac:dyDescent="0.2">
      <c r="D13657" s="103"/>
      <c r="G13657" s="103"/>
      <c r="K13657" s="154"/>
    </row>
    <row r="13658" spans="1:12" ht="11.25" customHeight="1" x14ac:dyDescent="0.2">
      <c r="A13658" s="126">
        <v>5079</v>
      </c>
      <c r="B13658" s="127">
        <v>978136.31400000001</v>
      </c>
      <c r="C13658" s="127">
        <v>6462296.9289999995</v>
      </c>
      <c r="D13658" s="103" t="s">
        <v>167</v>
      </c>
      <c r="E13658" s="125" t="s">
        <v>8766</v>
      </c>
      <c r="F13658" s="133"/>
      <c r="G13658" s="103" t="s">
        <v>167</v>
      </c>
      <c r="H13658" s="133"/>
      <c r="I13658" s="125" t="s">
        <v>8757</v>
      </c>
      <c r="J13658" s="125">
        <v>81056.19</v>
      </c>
      <c r="K13658" s="154"/>
      <c r="L13658" s="118">
        <v>0.26</v>
      </c>
    </row>
    <row r="13659" spans="1:12" ht="11.25" customHeight="1" x14ac:dyDescent="0.2">
      <c r="D13659" s="103"/>
      <c r="G13659" s="103"/>
      <c r="K13659" s="154"/>
    </row>
    <row r="13660" spans="1:12" ht="11.25" customHeight="1" x14ac:dyDescent="0.2">
      <c r="A13660" s="126">
        <v>5080</v>
      </c>
      <c r="B13660" s="127">
        <v>978166.28700000001</v>
      </c>
      <c r="C13660" s="127">
        <v>6462295.6629999997</v>
      </c>
      <c r="D13660" s="103" t="s">
        <v>167</v>
      </c>
      <c r="E13660" s="125" t="s">
        <v>8766</v>
      </c>
      <c r="F13660" s="133"/>
      <c r="G13660" s="103" t="s">
        <v>167</v>
      </c>
      <c r="H13660" s="133"/>
      <c r="I13660" s="125" t="s">
        <v>8758</v>
      </c>
      <c r="J13660" s="125">
        <v>81086.19</v>
      </c>
      <c r="K13660" s="154"/>
      <c r="L13660" s="118">
        <v>0.26</v>
      </c>
    </row>
    <row r="13661" spans="1:12" ht="11.25" customHeight="1" x14ac:dyDescent="0.2">
      <c r="D13661" s="103"/>
      <c r="G13661" s="103"/>
      <c r="K13661" s="154"/>
    </row>
    <row r="13662" spans="1:12" ht="11.25" customHeight="1" x14ac:dyDescent="0.2">
      <c r="A13662" s="126">
        <v>5081</v>
      </c>
      <c r="B13662" s="127">
        <v>978196.25899999996</v>
      </c>
      <c r="C13662" s="127">
        <v>6462294.3619999997</v>
      </c>
      <c r="D13662" s="103" t="s">
        <v>167</v>
      </c>
      <c r="E13662" s="125" t="s">
        <v>8766</v>
      </c>
      <c r="F13662" s="133"/>
      <c r="G13662" s="103" t="s">
        <v>167</v>
      </c>
      <c r="H13662" s="133"/>
      <c r="I13662" s="125" t="s">
        <v>8759</v>
      </c>
      <c r="J13662" s="125">
        <v>81116.2</v>
      </c>
      <c r="K13662" s="154"/>
      <c r="L13662" s="118">
        <v>0.26</v>
      </c>
    </row>
    <row r="13663" spans="1:12" ht="11.25" customHeight="1" x14ac:dyDescent="0.2">
      <c r="D13663" s="103"/>
      <c r="G13663" s="103"/>
      <c r="K13663" s="154"/>
    </row>
    <row r="13664" spans="1:12" ht="11.25" customHeight="1" x14ac:dyDescent="0.2">
      <c r="A13664" s="126">
        <v>5082</v>
      </c>
      <c r="B13664" s="127">
        <v>978226.23</v>
      </c>
      <c r="C13664" s="127">
        <v>6462293.0499999998</v>
      </c>
      <c r="D13664" s="103" t="s">
        <v>167</v>
      </c>
      <c r="E13664" s="125" t="s">
        <v>8766</v>
      </c>
      <c r="F13664" s="133"/>
      <c r="G13664" s="103" t="s">
        <v>167</v>
      </c>
      <c r="H13664" s="133"/>
      <c r="I13664" s="125" t="s">
        <v>8760</v>
      </c>
      <c r="J13664" s="125">
        <v>81146.210000000006</v>
      </c>
      <c r="K13664" s="154"/>
      <c r="L13664" s="118">
        <v>0.26</v>
      </c>
    </row>
    <row r="13665" spans="1:12" ht="11.25" customHeight="1" x14ac:dyDescent="0.2">
      <c r="D13665" s="103"/>
      <c r="G13665" s="103"/>
      <c r="K13665" s="154"/>
    </row>
    <row r="13666" spans="1:12" ht="11.25" customHeight="1" x14ac:dyDescent="0.2">
      <c r="A13666" s="126">
        <v>5083</v>
      </c>
      <c r="B13666" s="127">
        <v>978256.201</v>
      </c>
      <c r="C13666" s="127">
        <v>6462291.7379999999</v>
      </c>
      <c r="D13666" s="103" t="s">
        <v>167</v>
      </c>
      <c r="E13666" s="125" t="s">
        <v>8766</v>
      </c>
      <c r="F13666" s="133"/>
      <c r="G13666" s="103" t="s">
        <v>167</v>
      </c>
      <c r="H13666" s="133"/>
      <c r="I13666" s="125" t="s">
        <v>8761</v>
      </c>
      <c r="J13666" s="125">
        <v>81176.22</v>
      </c>
      <c r="K13666" s="154"/>
      <c r="L13666" s="118">
        <v>0.26</v>
      </c>
    </row>
    <row r="13667" spans="1:12" ht="11.25" customHeight="1" x14ac:dyDescent="0.2">
      <c r="D13667" s="103"/>
      <c r="G13667" s="103"/>
      <c r="K13667" s="154"/>
    </row>
    <row r="13668" spans="1:12" ht="11.25" customHeight="1" x14ac:dyDescent="0.2">
      <c r="A13668" s="126">
        <v>5084</v>
      </c>
      <c r="B13668" s="127">
        <v>978286.17500000005</v>
      </c>
      <c r="C13668" s="127">
        <v>6462290.4879999999</v>
      </c>
      <c r="D13668" s="103" t="s">
        <v>167</v>
      </c>
      <c r="E13668" s="125" t="s">
        <v>8766</v>
      </c>
      <c r="F13668" s="133"/>
      <c r="G13668" s="103" t="s">
        <v>167</v>
      </c>
      <c r="H13668" s="133"/>
      <c r="I13668" s="125" t="s">
        <v>8762</v>
      </c>
      <c r="J13668" s="125">
        <v>81206.22</v>
      </c>
      <c r="K13668" s="154"/>
      <c r="L13668" s="118">
        <v>0.26</v>
      </c>
    </row>
    <row r="13669" spans="1:12" ht="11.25" customHeight="1" x14ac:dyDescent="0.2">
      <c r="D13669" s="103"/>
      <c r="G13669" s="103"/>
      <c r="K13669" s="154"/>
    </row>
    <row r="13670" spans="1:12" ht="11.25" customHeight="1" x14ac:dyDescent="0.2">
      <c r="A13670" s="126">
        <v>5085</v>
      </c>
      <c r="B13670" s="127">
        <v>978316.15</v>
      </c>
      <c r="C13670" s="127">
        <v>6462289.2680000002</v>
      </c>
      <c r="D13670" s="103" t="s">
        <v>167</v>
      </c>
      <c r="E13670" s="125" t="s">
        <v>8766</v>
      </c>
      <c r="F13670" s="133"/>
      <c r="G13670" s="103" t="s">
        <v>167</v>
      </c>
      <c r="H13670" s="133"/>
      <c r="I13670" s="125" t="s">
        <v>8763</v>
      </c>
      <c r="J13670" s="125">
        <v>81236.23</v>
      </c>
      <c r="K13670" s="154"/>
      <c r="L13670" s="118">
        <v>0.26</v>
      </c>
    </row>
    <row r="13671" spans="1:12" ht="11.25" customHeight="1" x14ac:dyDescent="0.2">
      <c r="D13671" s="103"/>
      <c r="G13671" s="103"/>
      <c r="K13671" s="154"/>
    </row>
    <row r="13672" spans="1:12" ht="11.25" customHeight="1" x14ac:dyDescent="0.2">
      <c r="A13672" s="126">
        <v>5086</v>
      </c>
      <c r="B13672" s="127">
        <v>978338.39399999997</v>
      </c>
      <c r="C13672" s="127">
        <v>6462288.3039999995</v>
      </c>
      <c r="D13672" s="103" t="s">
        <v>167</v>
      </c>
      <c r="E13672" s="125" t="s">
        <v>8766</v>
      </c>
      <c r="F13672" s="133"/>
      <c r="G13672" s="103" t="s">
        <v>167</v>
      </c>
      <c r="H13672" s="133"/>
      <c r="I13672" s="125" t="s">
        <v>8764</v>
      </c>
      <c r="J13672" s="125">
        <v>81258.53</v>
      </c>
      <c r="K13672" s="155"/>
      <c r="L13672" s="118">
        <v>0.26</v>
      </c>
    </row>
    <row r="13673" spans="1:12" x14ac:dyDescent="0.2">
      <c r="D13673" s="103"/>
      <c r="G13673" s="103"/>
    </row>
    <row r="13674" spans="1:12" x14ac:dyDescent="0.2">
      <c r="A13674" s="126">
        <v>5100</v>
      </c>
      <c r="B13674" s="127">
        <v>978357.65800000005</v>
      </c>
      <c r="C13674" s="127">
        <v>6462287.5089999996</v>
      </c>
      <c r="D13674" s="103" t="s">
        <v>167</v>
      </c>
      <c r="E13674" s="125" t="s">
        <v>8766</v>
      </c>
      <c r="F13674" s="133"/>
      <c r="G13674" s="103" t="s">
        <v>167</v>
      </c>
      <c r="H13674" s="133"/>
      <c r="I13674" s="125" t="s">
        <v>8768</v>
      </c>
      <c r="J13674" s="125">
        <v>81277.820000000007</v>
      </c>
      <c r="L13674" s="118">
        <v>0.26</v>
      </c>
    </row>
    <row r="13675" spans="1:12" x14ac:dyDescent="0.2">
      <c r="D13675" s="103"/>
      <c r="G13675" s="103"/>
    </row>
    <row r="13676" spans="1:12" x14ac:dyDescent="0.2">
      <c r="A13676" s="126" t="s">
        <v>8769</v>
      </c>
      <c r="B13676" s="127">
        <v>978362.41099999996</v>
      </c>
      <c r="C13676" s="127">
        <v>6462287.3540000003</v>
      </c>
      <c r="D13676" s="103" t="s">
        <v>167</v>
      </c>
      <c r="E13676" s="125" t="s">
        <v>8766</v>
      </c>
      <c r="F13676" s="133"/>
      <c r="G13676" s="103" t="s">
        <v>167</v>
      </c>
      <c r="H13676" s="133"/>
      <c r="I13676" s="125" t="s">
        <v>8770</v>
      </c>
      <c r="J13676" s="125">
        <v>81282.58</v>
      </c>
      <c r="L13676" s="118">
        <v>0.26</v>
      </c>
    </row>
    <row r="13677" spans="1:12" x14ac:dyDescent="0.2">
      <c r="D13677" s="103"/>
      <c r="G13677" s="103"/>
    </row>
    <row r="13678" spans="1:12" x14ac:dyDescent="0.2">
      <c r="A13678" s="126">
        <v>5101</v>
      </c>
      <c r="B13678" s="127">
        <v>978378.25199999998</v>
      </c>
      <c r="C13678" s="127">
        <v>6462286.6720000003</v>
      </c>
      <c r="D13678" s="103" t="s">
        <v>167</v>
      </c>
      <c r="E13678" s="125" t="s">
        <v>8766</v>
      </c>
      <c r="F13678" s="133"/>
      <c r="G13678" s="103" t="s">
        <v>167</v>
      </c>
      <c r="H13678" s="133"/>
      <c r="I13678" s="125" t="s">
        <v>8771</v>
      </c>
      <c r="J13678" s="125">
        <v>81298.44</v>
      </c>
      <c r="L13678" s="118">
        <v>0.26</v>
      </c>
    </row>
    <row r="13679" spans="1:12" x14ac:dyDescent="0.2">
      <c r="D13679" s="103"/>
      <c r="G13679" s="103"/>
    </row>
    <row r="13680" spans="1:12" x14ac:dyDescent="0.2">
      <c r="A13680" s="126">
        <v>5102</v>
      </c>
      <c r="B13680" s="127">
        <v>978398.23300000001</v>
      </c>
      <c r="C13680" s="127">
        <v>6462285.8130000001</v>
      </c>
      <c r="D13680" s="103" t="s">
        <v>167</v>
      </c>
      <c r="E13680" s="125" t="s">
        <v>8766</v>
      </c>
      <c r="F13680" s="133"/>
      <c r="G13680" s="103" t="s">
        <v>167</v>
      </c>
      <c r="H13680" s="133"/>
      <c r="I13680" s="125" t="s">
        <v>8772</v>
      </c>
      <c r="J13680" s="125">
        <v>81318.45</v>
      </c>
      <c r="L13680" s="118">
        <v>0.26</v>
      </c>
    </row>
    <row r="13681" spans="1:12" x14ac:dyDescent="0.2">
      <c r="D13681" s="103"/>
      <c r="G13681" s="103"/>
    </row>
    <row r="13682" spans="1:12" x14ac:dyDescent="0.2">
      <c r="A13682" s="126">
        <v>5103</v>
      </c>
      <c r="B13682" s="127">
        <v>978418.21499999997</v>
      </c>
      <c r="C13682" s="127">
        <v>6462284.9539999999</v>
      </c>
      <c r="D13682" s="103" t="s">
        <v>167</v>
      </c>
      <c r="E13682" s="125" t="s">
        <v>8766</v>
      </c>
      <c r="F13682" s="133"/>
      <c r="G13682" s="103" t="s">
        <v>167</v>
      </c>
      <c r="H13682" s="133"/>
      <c r="I13682" s="125" t="s">
        <v>8773</v>
      </c>
      <c r="J13682" s="125">
        <v>81338.45</v>
      </c>
      <c r="L13682" s="118">
        <v>0.26</v>
      </c>
    </row>
    <row r="13683" spans="1:12" x14ac:dyDescent="0.2">
      <c r="D13683" s="103"/>
      <c r="G13683" s="103"/>
    </row>
    <row r="13684" spans="1:12" x14ac:dyDescent="0.2">
      <c r="A13684" s="126">
        <v>5104</v>
      </c>
      <c r="B13684" s="127">
        <v>978438.196</v>
      </c>
      <c r="C13684" s="127">
        <v>6462284.0970000001</v>
      </c>
      <c r="D13684" s="103" t="s">
        <v>167</v>
      </c>
      <c r="E13684" s="125" t="s">
        <v>8766</v>
      </c>
      <c r="F13684" s="133"/>
      <c r="G13684" s="103" t="s">
        <v>167</v>
      </c>
      <c r="H13684" s="133"/>
      <c r="I13684" s="125" t="s">
        <v>8774</v>
      </c>
      <c r="J13684" s="125">
        <v>81358.460000000006</v>
      </c>
      <c r="L13684" s="118">
        <v>0.26</v>
      </c>
    </row>
    <row r="13685" spans="1:12" x14ac:dyDescent="0.2">
      <c r="D13685" s="103"/>
      <c r="G13685" s="103"/>
    </row>
    <row r="13686" spans="1:12" x14ac:dyDescent="0.2">
      <c r="A13686" s="126">
        <v>5105</v>
      </c>
      <c r="B13686" s="127">
        <v>978458.17799999996</v>
      </c>
      <c r="C13686" s="127">
        <v>6462283.2410000004</v>
      </c>
      <c r="D13686" s="103" t="s">
        <v>167</v>
      </c>
      <c r="E13686" s="125" t="s">
        <v>8766</v>
      </c>
      <c r="F13686" s="133"/>
      <c r="G13686" s="103" t="s">
        <v>167</v>
      </c>
      <c r="H13686" s="133"/>
      <c r="I13686" s="125" t="s">
        <v>8775</v>
      </c>
      <c r="J13686" s="125">
        <v>81378.460000000006</v>
      </c>
      <c r="L13686" s="118">
        <v>0.26</v>
      </c>
    </row>
    <row r="13687" spans="1:12" x14ac:dyDescent="0.2">
      <c r="D13687" s="103"/>
      <c r="G13687" s="103"/>
    </row>
    <row r="13688" spans="1:12" x14ac:dyDescent="0.2">
      <c r="A13688" s="126">
        <v>5106</v>
      </c>
      <c r="B13688" s="127">
        <v>978478.16</v>
      </c>
      <c r="C13688" s="127">
        <v>6462282.3849999998</v>
      </c>
      <c r="D13688" s="103" t="s">
        <v>167</v>
      </c>
      <c r="E13688" s="125" t="s">
        <v>8766</v>
      </c>
      <c r="F13688" s="133"/>
      <c r="G13688" s="103" t="s">
        <v>167</v>
      </c>
      <c r="H13688" s="133"/>
      <c r="I13688" s="125" t="s">
        <v>8776</v>
      </c>
      <c r="J13688" s="125">
        <v>81398.47</v>
      </c>
      <c r="L13688" s="118">
        <v>0.26</v>
      </c>
    </row>
    <row r="13689" spans="1:12" x14ac:dyDescent="0.2">
      <c r="D13689" s="103"/>
      <c r="G13689" s="103"/>
    </row>
    <row r="13690" spans="1:12" x14ac:dyDescent="0.2">
      <c r="A13690" s="126">
        <v>5107</v>
      </c>
      <c r="B13690" s="127">
        <v>978498.14099999995</v>
      </c>
      <c r="C13690" s="127">
        <v>6462281.5290000001</v>
      </c>
      <c r="D13690" s="103" t="s">
        <v>167</v>
      </c>
      <c r="E13690" s="125" t="s">
        <v>8766</v>
      </c>
      <c r="F13690" s="133"/>
      <c r="G13690" s="103" t="s">
        <v>167</v>
      </c>
      <c r="H13690" s="133"/>
      <c r="I13690" s="125" t="s">
        <v>8777</v>
      </c>
      <c r="J13690" s="125">
        <v>81418.47</v>
      </c>
      <c r="L13690" s="118">
        <v>0.26</v>
      </c>
    </row>
    <row r="13691" spans="1:12" x14ac:dyDescent="0.2">
      <c r="D13691" s="103"/>
      <c r="G13691" s="103"/>
    </row>
    <row r="13692" spans="1:12" x14ac:dyDescent="0.2">
      <c r="A13692" s="126">
        <v>5108</v>
      </c>
      <c r="B13692" s="127">
        <v>978518.12300000002</v>
      </c>
      <c r="C13692" s="127">
        <v>6462280.6730000004</v>
      </c>
      <c r="D13692" s="103" t="s">
        <v>167</v>
      </c>
      <c r="E13692" s="125" t="s">
        <v>8766</v>
      </c>
      <c r="F13692" s="133"/>
      <c r="G13692" s="103" t="s">
        <v>167</v>
      </c>
      <c r="H13692" s="133"/>
      <c r="I13692" s="125" t="s">
        <v>8778</v>
      </c>
      <c r="J13692" s="125">
        <v>81438.48</v>
      </c>
      <c r="L13692" s="118">
        <v>0.26</v>
      </c>
    </row>
    <row r="13693" spans="1:12" x14ac:dyDescent="0.2">
      <c r="D13693" s="103"/>
      <c r="G13693" s="103"/>
    </row>
    <row r="13694" spans="1:12" x14ac:dyDescent="0.2">
      <c r="A13694" s="126">
        <v>5109</v>
      </c>
      <c r="B13694" s="127">
        <v>978538.10499999998</v>
      </c>
      <c r="C13694" s="127">
        <v>6462279.8210000005</v>
      </c>
      <c r="D13694" s="103" t="s">
        <v>167</v>
      </c>
      <c r="E13694" s="125" t="s">
        <v>8766</v>
      </c>
      <c r="F13694" s="133"/>
      <c r="G13694" s="103" t="s">
        <v>167</v>
      </c>
      <c r="H13694" s="133"/>
      <c r="I13694" s="125" t="s">
        <v>8779</v>
      </c>
      <c r="J13694" s="125">
        <v>81458.48</v>
      </c>
      <c r="L13694" s="118">
        <v>0.26</v>
      </c>
    </row>
    <row r="13695" spans="1:12" x14ac:dyDescent="0.2">
      <c r="D13695" s="103"/>
      <c r="G13695" s="103"/>
    </row>
    <row r="13696" spans="1:12" x14ac:dyDescent="0.2">
      <c r="A13696" s="126">
        <v>5110</v>
      </c>
      <c r="B13696" s="127">
        <v>978558.08700000006</v>
      </c>
      <c r="C13696" s="127">
        <v>6462278.9709999999</v>
      </c>
      <c r="D13696" s="103" t="s">
        <v>167</v>
      </c>
      <c r="E13696" s="125" t="s">
        <v>8766</v>
      </c>
      <c r="F13696" s="133"/>
      <c r="G13696" s="103" t="s">
        <v>167</v>
      </c>
      <c r="H13696" s="133"/>
      <c r="I13696" s="125" t="s">
        <v>8780</v>
      </c>
      <c r="J13696" s="125">
        <v>81478.490000000005</v>
      </c>
      <c r="L13696" s="118">
        <v>0.26</v>
      </c>
    </row>
    <row r="13697" spans="1:12" x14ac:dyDescent="0.2">
      <c r="D13697" s="103"/>
      <c r="G13697" s="103"/>
    </row>
    <row r="13698" spans="1:12" x14ac:dyDescent="0.2">
      <c r="A13698" s="126">
        <v>5111</v>
      </c>
      <c r="B13698" s="127">
        <v>978578.06900000002</v>
      </c>
      <c r="C13698" s="127">
        <v>6462278.1210000003</v>
      </c>
      <c r="D13698" s="103" t="s">
        <v>167</v>
      </c>
      <c r="E13698" s="125" t="s">
        <v>8766</v>
      </c>
      <c r="F13698" s="133"/>
      <c r="G13698" s="103" t="s">
        <v>167</v>
      </c>
      <c r="H13698" s="133"/>
      <c r="I13698" s="125" t="s">
        <v>8781</v>
      </c>
      <c r="J13698" s="125">
        <v>81498.490000000005</v>
      </c>
      <c r="L13698" s="118">
        <v>0.26</v>
      </c>
    </row>
    <row r="13699" spans="1:12" x14ac:dyDescent="0.2">
      <c r="D13699" s="103"/>
      <c r="G13699" s="103"/>
    </row>
    <row r="13700" spans="1:12" x14ac:dyDescent="0.2">
      <c r="A13700" s="126">
        <v>5112</v>
      </c>
      <c r="B13700" s="127">
        <v>978598.05099999998</v>
      </c>
      <c r="C13700" s="127">
        <v>6462277.2709999997</v>
      </c>
      <c r="D13700" s="103" t="s">
        <v>167</v>
      </c>
      <c r="E13700" s="125" t="s">
        <v>8766</v>
      </c>
      <c r="F13700" s="133"/>
      <c r="G13700" s="103" t="s">
        <v>167</v>
      </c>
      <c r="H13700" s="133"/>
      <c r="I13700" s="125" t="s">
        <v>8782</v>
      </c>
      <c r="J13700" s="125">
        <v>81518.5</v>
      </c>
      <c r="L13700" s="118">
        <v>0.26</v>
      </c>
    </row>
    <row r="13701" spans="1:12" x14ac:dyDescent="0.2">
      <c r="D13701" s="103"/>
      <c r="G13701" s="103"/>
    </row>
    <row r="13702" spans="1:12" x14ac:dyDescent="0.2">
      <c r="A13702" s="126">
        <v>5113</v>
      </c>
      <c r="B13702" s="127">
        <v>978618.03300000005</v>
      </c>
      <c r="C13702" s="127">
        <v>6462276.4210000001</v>
      </c>
      <c r="D13702" s="103" t="s">
        <v>167</v>
      </c>
      <c r="E13702" s="125" t="s">
        <v>8766</v>
      </c>
      <c r="F13702" s="133"/>
      <c r="G13702" s="103" t="s">
        <v>167</v>
      </c>
      <c r="H13702" s="133"/>
      <c r="I13702" s="125" t="s">
        <v>8783</v>
      </c>
      <c r="J13702" s="125">
        <v>81538.509999999995</v>
      </c>
      <c r="L13702" s="118">
        <v>0.26</v>
      </c>
    </row>
    <row r="13703" spans="1:12" x14ac:dyDescent="0.2">
      <c r="D13703" s="103"/>
      <c r="G13703" s="103"/>
    </row>
    <row r="13704" spans="1:12" x14ac:dyDescent="0.2">
      <c r="A13704" s="126">
        <v>5114</v>
      </c>
      <c r="B13704" s="127">
        <v>978638.01500000001</v>
      </c>
      <c r="C13704" s="127">
        <v>6462275.5789999999</v>
      </c>
      <c r="D13704" s="103" t="s">
        <v>167</v>
      </c>
      <c r="E13704" s="125" t="s">
        <v>8766</v>
      </c>
      <c r="F13704" s="133"/>
      <c r="G13704" s="103" t="s">
        <v>167</v>
      </c>
      <c r="H13704" s="133"/>
      <c r="I13704" s="125" t="s">
        <v>8784</v>
      </c>
      <c r="J13704" s="125">
        <v>81558.509999999995</v>
      </c>
      <c r="L13704" s="118">
        <v>0.26</v>
      </c>
    </row>
    <row r="13705" spans="1:12" x14ac:dyDescent="0.2">
      <c r="D13705" s="103"/>
      <c r="G13705" s="103"/>
    </row>
    <row r="13706" spans="1:12" x14ac:dyDescent="0.2">
      <c r="A13706" s="126">
        <v>5115</v>
      </c>
      <c r="B13706" s="127">
        <v>978657.99699999997</v>
      </c>
      <c r="C13706" s="127">
        <v>6462274.7379999999</v>
      </c>
      <c r="D13706" s="103" t="s">
        <v>167</v>
      </c>
      <c r="E13706" s="125" t="s">
        <v>8766</v>
      </c>
      <c r="F13706" s="133"/>
      <c r="G13706" s="103" t="s">
        <v>167</v>
      </c>
      <c r="H13706" s="133"/>
      <c r="I13706" s="125" t="s">
        <v>8785</v>
      </c>
      <c r="J13706" s="125">
        <v>81578.52</v>
      </c>
      <c r="L13706" s="118">
        <v>0.26</v>
      </c>
    </row>
    <row r="13707" spans="1:12" x14ac:dyDescent="0.2">
      <c r="D13707" s="103"/>
      <c r="G13707" s="103"/>
    </row>
    <row r="13708" spans="1:12" x14ac:dyDescent="0.2">
      <c r="A13708" s="126">
        <v>5116</v>
      </c>
      <c r="B13708" s="127">
        <v>978677.98</v>
      </c>
      <c r="C13708" s="127">
        <v>6462273.8959999997</v>
      </c>
      <c r="D13708" s="103" t="s">
        <v>167</v>
      </c>
      <c r="E13708" s="125" t="s">
        <v>8766</v>
      </c>
      <c r="F13708" s="133"/>
      <c r="G13708" s="103" t="s">
        <v>167</v>
      </c>
      <c r="H13708" s="133"/>
      <c r="I13708" s="125" t="s">
        <v>8786</v>
      </c>
      <c r="J13708" s="125">
        <v>81598.52</v>
      </c>
      <c r="L13708" s="118">
        <v>0.26</v>
      </c>
    </row>
    <row r="13709" spans="1:12" x14ac:dyDescent="0.2">
      <c r="D13709" s="103"/>
      <c r="G13709" s="103"/>
    </row>
    <row r="13710" spans="1:12" x14ac:dyDescent="0.2">
      <c r="A13710" s="126">
        <v>5117</v>
      </c>
      <c r="B13710" s="127">
        <v>978697.96200000006</v>
      </c>
      <c r="C13710" s="127">
        <v>6462273.0549999997</v>
      </c>
      <c r="D13710" s="103" t="s">
        <v>167</v>
      </c>
      <c r="E13710" s="125" t="s">
        <v>8766</v>
      </c>
      <c r="F13710" s="133"/>
      <c r="G13710" s="103" t="s">
        <v>167</v>
      </c>
      <c r="H13710" s="133"/>
      <c r="I13710" s="125" t="s">
        <v>8787</v>
      </c>
      <c r="J13710" s="125">
        <v>81618.53</v>
      </c>
      <c r="L13710" s="118">
        <v>0.26</v>
      </c>
    </row>
    <row r="13711" spans="1:12" x14ac:dyDescent="0.2">
      <c r="D13711" s="103"/>
      <c r="G13711" s="103"/>
    </row>
    <row r="13712" spans="1:12" x14ac:dyDescent="0.2">
      <c r="A13712" s="126">
        <v>5118</v>
      </c>
      <c r="B13712" s="127">
        <v>978717.94400000002</v>
      </c>
      <c r="C13712" s="127">
        <v>6462272.2130000005</v>
      </c>
      <c r="D13712" s="103" t="s">
        <v>167</v>
      </c>
      <c r="E13712" s="125" t="s">
        <v>8766</v>
      </c>
      <c r="F13712" s="133"/>
      <c r="G13712" s="103" t="s">
        <v>167</v>
      </c>
      <c r="H13712" s="133"/>
      <c r="I13712" s="125" t="s">
        <v>8788</v>
      </c>
      <c r="J13712" s="125">
        <v>81638.53</v>
      </c>
      <c r="L13712" s="118">
        <v>0.26</v>
      </c>
    </row>
    <row r="13713" spans="1:12" x14ac:dyDescent="0.2">
      <c r="D13713" s="103"/>
      <c r="G13713" s="103"/>
    </row>
    <row r="13714" spans="1:12" x14ac:dyDescent="0.2">
      <c r="A13714" s="126">
        <v>5119</v>
      </c>
      <c r="B13714" s="127">
        <v>978737.92599999998</v>
      </c>
      <c r="C13714" s="127">
        <v>6462271.3559999997</v>
      </c>
      <c r="D13714" s="103" t="s">
        <v>167</v>
      </c>
      <c r="E13714" s="125" t="s">
        <v>8766</v>
      </c>
      <c r="F13714" s="133"/>
      <c r="G13714" s="103" t="s">
        <v>167</v>
      </c>
      <c r="H13714" s="133"/>
      <c r="I13714" s="125" t="s">
        <v>8789</v>
      </c>
      <c r="J13714" s="125">
        <v>81658.539999999994</v>
      </c>
      <c r="L13714" s="118">
        <v>0.26</v>
      </c>
    </row>
    <row r="13715" spans="1:12" x14ac:dyDescent="0.2">
      <c r="D13715" s="103"/>
      <c r="G13715" s="103"/>
    </row>
    <row r="13716" spans="1:12" x14ac:dyDescent="0.2">
      <c r="A13716" s="126">
        <v>5120</v>
      </c>
      <c r="B13716" s="127">
        <v>978757.90700000001</v>
      </c>
      <c r="C13716" s="127">
        <v>6462270.4879999999</v>
      </c>
      <c r="D13716" s="103" t="s">
        <v>167</v>
      </c>
      <c r="E13716" s="125" t="s">
        <v>8766</v>
      </c>
      <c r="F13716" s="133"/>
      <c r="G13716" s="103" t="s">
        <v>167</v>
      </c>
      <c r="H13716" s="133"/>
      <c r="I13716" s="125" t="s">
        <v>8790</v>
      </c>
      <c r="J13716" s="125">
        <v>81678.539999999994</v>
      </c>
      <c r="L13716" s="118">
        <v>0.26</v>
      </c>
    </row>
    <row r="13717" spans="1:12" x14ac:dyDescent="0.2">
      <c r="D13717" s="103"/>
      <c r="G13717" s="103"/>
    </row>
    <row r="13718" spans="1:12" x14ac:dyDescent="0.2">
      <c r="A13718" s="126">
        <v>5121</v>
      </c>
      <c r="B13718" s="127">
        <v>978777.88800000004</v>
      </c>
      <c r="C13718" s="127">
        <v>6462269.6200000001</v>
      </c>
      <c r="D13718" s="103" t="s">
        <v>167</v>
      </c>
      <c r="E13718" s="125" t="s">
        <v>8766</v>
      </c>
      <c r="F13718" s="133"/>
      <c r="G13718" s="103" t="s">
        <v>167</v>
      </c>
      <c r="H13718" s="133"/>
      <c r="I13718" s="125" t="s">
        <v>8791</v>
      </c>
      <c r="J13718" s="125">
        <v>81698.55</v>
      </c>
      <c r="L13718" s="118">
        <v>0.26</v>
      </c>
    </row>
    <row r="13719" spans="1:12" x14ac:dyDescent="0.2">
      <c r="D13719" s="103"/>
      <c r="G13719" s="103"/>
    </row>
    <row r="13720" spans="1:12" x14ac:dyDescent="0.2">
      <c r="A13720" s="126">
        <v>5122</v>
      </c>
      <c r="B13720" s="127">
        <v>978797.86899999995</v>
      </c>
      <c r="C13720" s="127">
        <v>6462268.7520000003</v>
      </c>
      <c r="D13720" s="103" t="s">
        <v>167</v>
      </c>
      <c r="E13720" s="125" t="s">
        <v>8766</v>
      </c>
      <c r="F13720" s="133"/>
      <c r="G13720" s="103" t="s">
        <v>167</v>
      </c>
      <c r="H13720" s="133"/>
      <c r="I13720" s="125" t="s">
        <v>8792</v>
      </c>
      <c r="J13720" s="125">
        <v>81718.55</v>
      </c>
      <c r="L13720" s="118">
        <v>0.26</v>
      </c>
    </row>
    <row r="13721" spans="1:12" x14ac:dyDescent="0.2">
      <c r="D13721" s="103"/>
      <c r="G13721" s="103"/>
    </row>
    <row r="13722" spans="1:12" x14ac:dyDescent="0.2">
      <c r="A13722" s="126">
        <v>5123</v>
      </c>
      <c r="B13722" s="127">
        <v>978817.85</v>
      </c>
      <c r="C13722" s="127">
        <v>6462267.8820000002</v>
      </c>
      <c r="D13722" s="103" t="s">
        <v>167</v>
      </c>
      <c r="E13722" s="125" t="s">
        <v>8766</v>
      </c>
      <c r="F13722" s="133"/>
      <c r="G13722" s="103" t="s">
        <v>167</v>
      </c>
      <c r="H13722" s="133"/>
      <c r="I13722" s="125" t="s">
        <v>8793</v>
      </c>
      <c r="J13722" s="125">
        <v>81738.559999999998</v>
      </c>
      <c r="L13722" s="118">
        <v>0.26</v>
      </c>
    </row>
    <row r="13723" spans="1:12" x14ac:dyDescent="0.2">
      <c r="D13723" s="103"/>
      <c r="G13723" s="103"/>
    </row>
    <row r="13724" spans="1:12" x14ac:dyDescent="0.2">
      <c r="A13724" s="126">
        <v>5124</v>
      </c>
      <c r="B13724" s="127">
        <v>978837.83900000004</v>
      </c>
      <c r="C13724" s="127">
        <v>6462267.2029999997</v>
      </c>
      <c r="D13724" s="103" t="s">
        <v>167</v>
      </c>
      <c r="E13724" s="125" t="s">
        <v>8766</v>
      </c>
      <c r="F13724" s="133"/>
      <c r="G13724" s="103" t="s">
        <v>167</v>
      </c>
      <c r="H13724" s="133"/>
      <c r="I13724" s="125" t="s">
        <v>8794</v>
      </c>
      <c r="J13724" s="125">
        <v>81758.559999999998</v>
      </c>
      <c r="L13724" s="118">
        <v>0.26</v>
      </c>
    </row>
    <row r="13725" spans="1:12" x14ac:dyDescent="0.2">
      <c r="D13725" s="103"/>
      <c r="G13725" s="103"/>
    </row>
    <row r="13726" spans="1:12" x14ac:dyDescent="0.2">
      <c r="A13726" s="126">
        <v>5125</v>
      </c>
      <c r="B13726" s="127">
        <v>978857.83299999998</v>
      </c>
      <c r="C13726" s="127">
        <v>6462266.7460000003</v>
      </c>
      <c r="D13726" s="103" t="s">
        <v>167</v>
      </c>
      <c r="E13726" s="125" t="s">
        <v>8766</v>
      </c>
      <c r="F13726" s="133"/>
      <c r="G13726" s="103" t="s">
        <v>167</v>
      </c>
      <c r="H13726" s="133"/>
      <c r="I13726" s="125" t="s">
        <v>8795</v>
      </c>
      <c r="J13726" s="125">
        <v>81778.570000000007</v>
      </c>
      <c r="L13726" s="118">
        <v>0.26</v>
      </c>
    </row>
    <row r="13727" spans="1:12" x14ac:dyDescent="0.2">
      <c r="D13727" s="103"/>
      <c r="G13727" s="103"/>
    </row>
    <row r="13728" spans="1:12" x14ac:dyDescent="0.2">
      <c r="A13728" s="126">
        <v>5126</v>
      </c>
      <c r="B13728" s="127">
        <v>978877.83200000005</v>
      </c>
      <c r="C13728" s="127">
        <v>6462266.5449999999</v>
      </c>
      <c r="D13728" s="103" t="s">
        <v>167</v>
      </c>
      <c r="E13728" s="125" t="s">
        <v>8766</v>
      </c>
      <c r="F13728" s="133"/>
      <c r="G13728" s="103" t="s">
        <v>167</v>
      </c>
      <c r="H13728" s="133"/>
      <c r="I13728" s="125" t="s">
        <v>8796</v>
      </c>
      <c r="J13728" s="125">
        <v>81798.570000000007</v>
      </c>
      <c r="L13728" s="118">
        <v>0.26</v>
      </c>
    </row>
    <row r="13729" spans="1:12" x14ac:dyDescent="0.2">
      <c r="D13729" s="103"/>
      <c r="G13729" s="103"/>
    </row>
    <row r="13730" spans="1:12" x14ac:dyDescent="0.2">
      <c r="A13730" s="126">
        <v>5127</v>
      </c>
      <c r="B13730" s="127">
        <v>978897.82799999998</v>
      </c>
      <c r="C13730" s="127">
        <v>6462266.915</v>
      </c>
      <c r="D13730" s="103" t="s">
        <v>167</v>
      </c>
      <c r="E13730" s="125" t="s">
        <v>8766</v>
      </c>
      <c r="F13730" s="133"/>
      <c r="G13730" s="103" t="s">
        <v>167</v>
      </c>
      <c r="H13730" s="133"/>
      <c r="I13730" s="125" t="s">
        <v>8797</v>
      </c>
      <c r="J13730" s="125">
        <v>81818.58</v>
      </c>
      <c r="L13730" s="118">
        <v>0.26</v>
      </c>
    </row>
    <row r="13731" spans="1:12" x14ac:dyDescent="0.2">
      <c r="D13731" s="103"/>
      <c r="G13731" s="103"/>
    </row>
    <row r="13732" spans="1:12" x14ac:dyDescent="0.2">
      <c r="A13732" s="126">
        <v>5128</v>
      </c>
      <c r="B13732" s="127">
        <v>978917.81</v>
      </c>
      <c r="C13732" s="127">
        <v>6462267.7460000003</v>
      </c>
      <c r="D13732" s="103" t="s">
        <v>167</v>
      </c>
      <c r="E13732" s="125" t="s">
        <v>8766</v>
      </c>
      <c r="F13732" s="133"/>
      <c r="G13732" s="103" t="s">
        <v>167</v>
      </c>
      <c r="H13732" s="133"/>
      <c r="I13732" s="125" t="s">
        <v>8798</v>
      </c>
      <c r="J13732" s="125">
        <v>81838.59</v>
      </c>
      <c r="L13732" s="118">
        <v>0.26</v>
      </c>
    </row>
    <row r="13733" spans="1:12" x14ac:dyDescent="0.2">
      <c r="D13733" s="103"/>
      <c r="G13733" s="103"/>
    </row>
    <row r="13734" spans="1:12" x14ac:dyDescent="0.2">
      <c r="A13734" s="126">
        <v>5129</v>
      </c>
      <c r="B13734" s="127">
        <v>978937.76800000004</v>
      </c>
      <c r="C13734" s="127">
        <v>6462269.0379999997</v>
      </c>
      <c r="D13734" s="103" t="s">
        <v>167</v>
      </c>
      <c r="E13734" s="125" t="s">
        <v>8766</v>
      </c>
      <c r="F13734" s="133"/>
      <c r="G13734" s="103" t="s">
        <v>167</v>
      </c>
      <c r="H13734" s="133"/>
      <c r="I13734" s="125" t="s">
        <v>8799</v>
      </c>
      <c r="J13734" s="125">
        <v>81858.59</v>
      </c>
      <c r="L13734" s="118">
        <v>0.26</v>
      </c>
    </row>
    <row r="13735" spans="1:12" x14ac:dyDescent="0.2">
      <c r="D13735" s="103"/>
      <c r="G13735" s="103"/>
    </row>
    <row r="13736" spans="1:12" x14ac:dyDescent="0.2">
      <c r="A13736" s="126">
        <v>5130</v>
      </c>
      <c r="B13736" s="127">
        <v>978957.69099999999</v>
      </c>
      <c r="C13736" s="127">
        <v>6462270.79</v>
      </c>
      <c r="D13736" s="103" t="s">
        <v>167</v>
      </c>
      <c r="E13736" s="125" t="s">
        <v>8766</v>
      </c>
      <c r="F13736" s="133"/>
      <c r="G13736" s="103" t="s">
        <v>167</v>
      </c>
      <c r="H13736" s="133"/>
      <c r="I13736" s="125" t="s">
        <v>8800</v>
      </c>
      <c r="J13736" s="125">
        <v>81878.600000000006</v>
      </c>
      <c r="L13736" s="118">
        <v>0.26</v>
      </c>
    </row>
    <row r="13737" spans="1:12" x14ac:dyDescent="0.2">
      <c r="D13737" s="103"/>
      <c r="G13737" s="103"/>
    </row>
    <row r="13738" spans="1:12" x14ac:dyDescent="0.2">
      <c r="A13738" s="126">
        <v>5131</v>
      </c>
      <c r="B13738" s="127">
        <v>978977.56099999999</v>
      </c>
      <c r="C13738" s="127">
        <v>6462273.0559999999</v>
      </c>
      <c r="D13738" s="103" t="s">
        <v>167</v>
      </c>
      <c r="E13738" s="125" t="s">
        <v>8766</v>
      </c>
      <c r="F13738" s="133"/>
      <c r="G13738" s="103" t="s">
        <v>167</v>
      </c>
      <c r="H13738" s="133"/>
      <c r="I13738" s="125" t="s">
        <v>8801</v>
      </c>
      <c r="J13738" s="125">
        <v>81898.600000000006</v>
      </c>
      <c r="L13738" s="118">
        <v>0.26</v>
      </c>
    </row>
    <row r="13739" spans="1:12" x14ac:dyDescent="0.2">
      <c r="D13739" s="103"/>
      <c r="G13739" s="103"/>
    </row>
    <row r="13740" spans="1:12" x14ac:dyDescent="0.2">
      <c r="A13740" s="126">
        <v>5132</v>
      </c>
      <c r="B13740" s="127">
        <v>978997.36199999996</v>
      </c>
      <c r="C13740" s="127">
        <v>6462275.8679999998</v>
      </c>
      <c r="D13740" s="103" t="s">
        <v>167</v>
      </c>
      <c r="E13740" s="125" t="s">
        <v>8766</v>
      </c>
      <c r="F13740" s="133"/>
      <c r="G13740" s="103" t="s">
        <v>167</v>
      </c>
      <c r="H13740" s="133"/>
      <c r="I13740" s="125" t="s">
        <v>8802</v>
      </c>
      <c r="J13740" s="125">
        <v>81918.61</v>
      </c>
      <c r="L13740" s="118">
        <v>0.26</v>
      </c>
    </row>
    <row r="13741" spans="1:12" x14ac:dyDescent="0.2">
      <c r="D13741" s="103"/>
      <c r="G13741" s="103"/>
    </row>
    <row r="13742" spans="1:12" x14ac:dyDescent="0.2">
      <c r="A13742" s="126">
        <v>5133</v>
      </c>
      <c r="B13742" s="127">
        <v>979017.08799999999</v>
      </c>
      <c r="C13742" s="127">
        <v>6462279.1610000003</v>
      </c>
      <c r="D13742" s="103" t="s">
        <v>167</v>
      </c>
      <c r="E13742" s="125" t="s">
        <v>8766</v>
      </c>
      <c r="F13742" s="133"/>
      <c r="G13742" s="103" t="s">
        <v>167</v>
      </c>
      <c r="H13742" s="133"/>
      <c r="I13742" s="125" t="s">
        <v>8803</v>
      </c>
      <c r="J13742" s="125">
        <v>81938.61</v>
      </c>
      <c r="L13742" s="118">
        <v>0.26</v>
      </c>
    </row>
    <row r="13743" spans="1:12" x14ac:dyDescent="0.2">
      <c r="D13743" s="103"/>
      <c r="G13743" s="103"/>
    </row>
    <row r="13744" spans="1:12" x14ac:dyDescent="0.2">
      <c r="A13744" s="126">
        <v>5134</v>
      </c>
      <c r="B13744" s="127">
        <v>979036.72900000005</v>
      </c>
      <c r="C13744" s="127">
        <v>6462282.932</v>
      </c>
      <c r="D13744" s="103" t="s">
        <v>167</v>
      </c>
      <c r="E13744" s="125" t="s">
        <v>8766</v>
      </c>
      <c r="F13744" s="133"/>
      <c r="G13744" s="103" t="s">
        <v>167</v>
      </c>
      <c r="H13744" s="133"/>
      <c r="I13744" s="125" t="s">
        <v>8804</v>
      </c>
      <c r="J13744" s="125">
        <v>81958.62</v>
      </c>
      <c r="L13744" s="118">
        <v>0.26</v>
      </c>
    </row>
    <row r="13745" spans="1:12" x14ac:dyDescent="0.2">
      <c r="D13745" s="103"/>
      <c r="G13745" s="103"/>
    </row>
    <row r="13746" spans="1:12" x14ac:dyDescent="0.2">
      <c r="A13746" s="126">
        <v>5135</v>
      </c>
      <c r="B13746" s="127">
        <v>979056.27300000004</v>
      </c>
      <c r="C13746" s="127">
        <v>6462287.1789999995</v>
      </c>
      <c r="D13746" s="103" t="s">
        <v>167</v>
      </c>
      <c r="E13746" s="125" t="s">
        <v>8766</v>
      </c>
      <c r="F13746" s="133"/>
      <c r="G13746" s="103" t="s">
        <v>167</v>
      </c>
      <c r="H13746" s="133"/>
      <c r="I13746" s="125" t="s">
        <v>8805</v>
      </c>
      <c r="J13746" s="125">
        <v>81978.62</v>
      </c>
      <c r="L13746" s="118">
        <v>0.26</v>
      </c>
    </row>
    <row r="13747" spans="1:12" x14ac:dyDescent="0.2">
      <c r="D13747" s="103"/>
      <c r="G13747" s="103"/>
    </row>
    <row r="13748" spans="1:12" x14ac:dyDescent="0.2">
      <c r="A13748" s="126">
        <v>5136</v>
      </c>
      <c r="B13748" s="127">
        <v>979075.70700000005</v>
      </c>
      <c r="C13748" s="127">
        <v>6462291.9000000004</v>
      </c>
      <c r="D13748" s="103" t="s">
        <v>167</v>
      </c>
      <c r="E13748" s="125" t="s">
        <v>8766</v>
      </c>
      <c r="F13748" s="133"/>
      <c r="G13748" s="103" t="s">
        <v>167</v>
      </c>
      <c r="H13748" s="133"/>
      <c r="I13748" s="125" t="s">
        <v>8806</v>
      </c>
      <c r="J13748" s="125">
        <v>81998.63</v>
      </c>
      <c r="L13748" s="118">
        <v>0.26</v>
      </c>
    </row>
    <row r="13749" spans="1:12" x14ac:dyDescent="0.2">
      <c r="D13749" s="103"/>
      <c r="G13749" s="103"/>
    </row>
    <row r="13750" spans="1:12" x14ac:dyDescent="0.2">
      <c r="A13750" s="126">
        <v>5137</v>
      </c>
      <c r="B13750" s="127">
        <v>979095.02099999995</v>
      </c>
      <c r="C13750" s="127">
        <v>6462297.0920000002</v>
      </c>
      <c r="D13750" s="103" t="s">
        <v>167</v>
      </c>
      <c r="E13750" s="125" t="s">
        <v>8766</v>
      </c>
      <c r="F13750" s="133"/>
      <c r="G13750" s="103" t="s">
        <v>167</v>
      </c>
      <c r="H13750" s="133"/>
      <c r="I13750" s="125" t="s">
        <v>8807</v>
      </c>
      <c r="J13750" s="125">
        <v>82018.63</v>
      </c>
      <c r="L13750" s="118">
        <v>0.26</v>
      </c>
    </row>
    <row r="13751" spans="1:12" x14ac:dyDescent="0.2">
      <c r="D13751" s="103"/>
      <c r="G13751" s="103"/>
    </row>
    <row r="13752" spans="1:12" x14ac:dyDescent="0.2">
      <c r="A13752" s="126">
        <v>5138</v>
      </c>
      <c r="B13752" s="127">
        <v>979114.19</v>
      </c>
      <c r="C13752" s="127">
        <v>6462302.7920000004</v>
      </c>
      <c r="D13752" s="103" t="s">
        <v>167</v>
      </c>
      <c r="E13752" s="125" t="s">
        <v>8766</v>
      </c>
      <c r="F13752" s="133"/>
      <c r="G13752" s="103" t="s">
        <v>167</v>
      </c>
      <c r="H13752" s="133"/>
      <c r="I13752" s="125" t="s">
        <v>8808</v>
      </c>
      <c r="J13752" s="125">
        <v>82038.64</v>
      </c>
      <c r="L13752" s="118">
        <v>0.26</v>
      </c>
    </row>
    <row r="13753" spans="1:12" x14ac:dyDescent="0.2">
      <c r="D13753" s="103"/>
      <c r="G13753" s="103"/>
    </row>
    <row r="13754" spans="1:12" x14ac:dyDescent="0.2">
      <c r="A13754" s="126">
        <v>5139</v>
      </c>
      <c r="B13754" s="127">
        <v>979133.20900000003</v>
      </c>
      <c r="C13754" s="127">
        <v>6462308.9780000001</v>
      </c>
      <c r="D13754" s="103" t="s">
        <v>167</v>
      </c>
      <c r="E13754" s="125" t="s">
        <v>8766</v>
      </c>
      <c r="F13754" s="133"/>
      <c r="G13754" s="103" t="s">
        <v>167</v>
      </c>
      <c r="H13754" s="133"/>
      <c r="I13754" s="125" t="s">
        <v>8809</v>
      </c>
      <c r="J13754" s="125">
        <v>82058.64</v>
      </c>
      <c r="L13754" s="118">
        <v>0.26</v>
      </c>
    </row>
    <row r="13755" spans="1:12" x14ac:dyDescent="0.2">
      <c r="D13755" s="103"/>
      <c r="G13755" s="103"/>
    </row>
    <row r="13756" spans="1:12" x14ac:dyDescent="0.2">
      <c r="A13756" s="126">
        <v>5140</v>
      </c>
      <c r="B13756" s="127">
        <v>979152.07</v>
      </c>
      <c r="C13756" s="127">
        <v>6462315.6299999999</v>
      </c>
      <c r="D13756" s="103" t="s">
        <v>167</v>
      </c>
      <c r="E13756" s="125" t="s">
        <v>8766</v>
      </c>
      <c r="F13756" s="133"/>
      <c r="G13756" s="103" t="s">
        <v>167</v>
      </c>
      <c r="H13756" s="133"/>
      <c r="I13756" s="125" t="s">
        <v>8810</v>
      </c>
      <c r="J13756" s="125">
        <v>82078.649999999994</v>
      </c>
      <c r="L13756" s="118">
        <v>0.26</v>
      </c>
    </row>
    <row r="13757" spans="1:12" x14ac:dyDescent="0.2">
      <c r="D13757" s="103"/>
      <c r="G13757" s="103"/>
    </row>
    <row r="13758" spans="1:12" x14ac:dyDescent="0.2">
      <c r="A13758" s="126">
        <v>5141</v>
      </c>
      <c r="B13758" s="127">
        <v>979170.76100000006</v>
      </c>
      <c r="C13758" s="127">
        <v>6462322.7450000001</v>
      </c>
      <c r="D13758" s="103" t="s">
        <v>167</v>
      </c>
      <c r="E13758" s="125" t="s">
        <v>8766</v>
      </c>
      <c r="F13758" s="133"/>
      <c r="G13758" s="103" t="s">
        <v>167</v>
      </c>
      <c r="H13758" s="133"/>
      <c r="I13758" s="125" t="s">
        <v>8811</v>
      </c>
      <c r="J13758" s="125">
        <v>82098.649999999994</v>
      </c>
      <c r="L13758" s="118">
        <v>0.26</v>
      </c>
    </row>
    <row r="13759" spans="1:12" x14ac:dyDescent="0.2">
      <c r="D13759" s="103"/>
      <c r="G13759" s="103"/>
    </row>
    <row r="13760" spans="1:12" x14ac:dyDescent="0.2">
      <c r="A13760" s="126">
        <v>5142</v>
      </c>
      <c r="B13760" s="127">
        <v>979189.27099999995</v>
      </c>
      <c r="C13760" s="127">
        <v>6462330.3200000003</v>
      </c>
      <c r="D13760" s="103" t="s">
        <v>167</v>
      </c>
      <c r="E13760" s="125" t="s">
        <v>8766</v>
      </c>
      <c r="F13760" s="133"/>
      <c r="G13760" s="103" t="s">
        <v>167</v>
      </c>
      <c r="H13760" s="133"/>
      <c r="I13760" s="125" t="s">
        <v>8812</v>
      </c>
      <c r="J13760" s="125">
        <v>82118.66</v>
      </c>
      <c r="L13760" s="118">
        <v>0.26</v>
      </c>
    </row>
    <row r="13761" spans="1:12" x14ac:dyDescent="0.2">
      <c r="D13761" s="103"/>
      <c r="G13761" s="103"/>
    </row>
    <row r="13762" spans="1:12" x14ac:dyDescent="0.2">
      <c r="A13762" s="126">
        <v>5143</v>
      </c>
      <c r="B13762" s="127">
        <v>979207.58700000006</v>
      </c>
      <c r="C13762" s="127">
        <v>6462338.3509999998</v>
      </c>
      <c r="D13762" s="103" t="s">
        <v>167</v>
      </c>
      <c r="E13762" s="125" t="s">
        <v>8766</v>
      </c>
      <c r="F13762" s="133"/>
      <c r="G13762" s="103" t="s">
        <v>167</v>
      </c>
      <c r="H13762" s="133"/>
      <c r="I13762" s="125" t="s">
        <v>8813</v>
      </c>
      <c r="J13762" s="125">
        <v>82138.67</v>
      </c>
      <c r="L13762" s="118">
        <v>0.26</v>
      </c>
    </row>
    <row r="13763" spans="1:12" x14ac:dyDescent="0.2">
      <c r="D13763" s="103"/>
      <c r="G13763" s="103"/>
    </row>
    <row r="13764" spans="1:12" x14ac:dyDescent="0.2">
      <c r="A13764" s="126">
        <v>5144</v>
      </c>
      <c r="B13764" s="127">
        <v>979225.69799999997</v>
      </c>
      <c r="C13764" s="127">
        <v>6462346.8339999998</v>
      </c>
      <c r="D13764" s="103" t="s">
        <v>167</v>
      </c>
      <c r="E13764" s="125" t="s">
        <v>8766</v>
      </c>
      <c r="F13764" s="133"/>
      <c r="G13764" s="103" t="s">
        <v>167</v>
      </c>
      <c r="H13764" s="133"/>
      <c r="I13764" s="125" t="s">
        <v>8814</v>
      </c>
      <c r="J13764" s="125">
        <v>82158.67</v>
      </c>
      <c r="L13764" s="118">
        <v>0.26</v>
      </c>
    </row>
    <row r="13765" spans="1:12" x14ac:dyDescent="0.2">
      <c r="D13765" s="103"/>
      <c r="G13765" s="103"/>
    </row>
    <row r="13766" spans="1:12" x14ac:dyDescent="0.2">
      <c r="A13766" s="126">
        <v>5145</v>
      </c>
      <c r="B13766" s="127">
        <v>979243.59400000004</v>
      </c>
      <c r="C13766" s="127">
        <v>6462355.7630000003</v>
      </c>
      <c r="D13766" s="103" t="s">
        <v>167</v>
      </c>
      <c r="E13766" s="125" t="s">
        <v>8766</v>
      </c>
      <c r="F13766" s="133"/>
      <c r="G13766" s="103" t="s">
        <v>167</v>
      </c>
      <c r="H13766" s="133"/>
      <c r="I13766" s="125" t="s">
        <v>8815</v>
      </c>
      <c r="J13766" s="125">
        <v>82178.679999999993</v>
      </c>
      <c r="L13766" s="118">
        <v>0.26</v>
      </c>
    </row>
    <row r="13767" spans="1:12" x14ac:dyDescent="0.2">
      <c r="D13767" s="103"/>
      <c r="G13767" s="103"/>
    </row>
    <row r="13768" spans="1:12" x14ac:dyDescent="0.2">
      <c r="A13768" s="126">
        <v>5146</v>
      </c>
      <c r="B13768" s="127">
        <v>979261.26300000004</v>
      </c>
      <c r="C13768" s="127">
        <v>6462365.1320000002</v>
      </c>
      <c r="D13768" s="103" t="s">
        <v>167</v>
      </c>
      <c r="E13768" s="125" t="s">
        <v>8766</v>
      </c>
      <c r="F13768" s="133"/>
      <c r="G13768" s="103" t="s">
        <v>167</v>
      </c>
      <c r="H13768" s="133"/>
      <c r="I13768" s="125" t="s">
        <v>8816</v>
      </c>
      <c r="J13768" s="125">
        <v>82198.679999999993</v>
      </c>
      <c r="L13768" s="118">
        <v>0.26</v>
      </c>
    </row>
    <row r="13769" spans="1:12" x14ac:dyDescent="0.2">
      <c r="D13769" s="103"/>
      <c r="G13769" s="103"/>
    </row>
    <row r="13770" spans="1:12" x14ac:dyDescent="0.2">
      <c r="A13770" s="126">
        <v>5147</v>
      </c>
      <c r="B13770" s="127">
        <v>979278.69799999997</v>
      </c>
      <c r="C13770" s="127">
        <v>6462374.9299999997</v>
      </c>
      <c r="D13770" s="103" t="s">
        <v>167</v>
      </c>
      <c r="E13770" s="125" t="s">
        <v>8766</v>
      </c>
      <c r="F13770" s="133"/>
      <c r="G13770" s="103" t="s">
        <v>167</v>
      </c>
      <c r="H13770" s="133"/>
      <c r="I13770" s="125" t="s">
        <v>8817</v>
      </c>
      <c r="J13770" s="125">
        <v>82218.69</v>
      </c>
      <c r="L13770" s="118">
        <v>0.26</v>
      </c>
    </row>
    <row r="13771" spans="1:12" x14ac:dyDescent="0.2">
      <c r="D13771" s="103"/>
      <c r="G13771" s="103"/>
    </row>
    <row r="13772" spans="1:12" x14ac:dyDescent="0.2">
      <c r="A13772" s="126">
        <v>5148</v>
      </c>
      <c r="B13772" s="127">
        <v>979295.88500000001</v>
      </c>
      <c r="C13772" s="127">
        <v>6462385.1569999997</v>
      </c>
      <c r="D13772" s="103" t="s">
        <v>167</v>
      </c>
      <c r="E13772" s="125" t="s">
        <v>8766</v>
      </c>
      <c r="F13772" s="133"/>
      <c r="G13772" s="103" t="s">
        <v>167</v>
      </c>
      <c r="H13772" s="133"/>
      <c r="I13772" s="125" t="s">
        <v>8818</v>
      </c>
      <c r="J13772" s="125">
        <v>82238.69</v>
      </c>
      <c r="L13772" s="118">
        <v>0.26</v>
      </c>
    </row>
    <row r="13773" spans="1:12" x14ac:dyDescent="0.2">
      <c r="D13773" s="103"/>
      <c r="G13773" s="103"/>
    </row>
    <row r="13774" spans="1:12" x14ac:dyDescent="0.2">
      <c r="A13774" s="126">
        <v>5149</v>
      </c>
      <c r="B13774" s="127">
        <v>979312.81200000003</v>
      </c>
      <c r="C13774" s="127">
        <v>6462395.8080000002</v>
      </c>
      <c r="D13774" s="103" t="s">
        <v>167</v>
      </c>
      <c r="E13774" s="125" t="s">
        <v>8766</v>
      </c>
      <c r="F13774" s="133"/>
      <c r="G13774" s="103" t="s">
        <v>167</v>
      </c>
      <c r="H13774" s="133"/>
      <c r="I13774" s="125" t="s">
        <v>8819</v>
      </c>
      <c r="J13774" s="125">
        <v>82258.7</v>
      </c>
      <c r="L13774" s="118">
        <v>0.26</v>
      </c>
    </row>
    <row r="13775" spans="1:12" x14ac:dyDescent="0.2">
      <c r="D13775" s="103"/>
      <c r="G13775" s="103"/>
    </row>
    <row r="13776" spans="1:12" x14ac:dyDescent="0.2">
      <c r="A13776" s="126">
        <v>5150</v>
      </c>
      <c r="B13776" s="127">
        <v>979329.47</v>
      </c>
      <c r="C13776" s="127">
        <v>6462406.875</v>
      </c>
      <c r="D13776" s="103" t="s">
        <v>167</v>
      </c>
      <c r="E13776" s="125" t="s">
        <v>8766</v>
      </c>
      <c r="F13776" s="133"/>
      <c r="G13776" s="103" t="s">
        <v>167</v>
      </c>
      <c r="H13776" s="133"/>
      <c r="I13776" s="125" t="s">
        <v>8820</v>
      </c>
      <c r="J13776" s="125">
        <v>82278.7</v>
      </c>
      <c r="L13776" s="118">
        <v>0.26</v>
      </c>
    </row>
    <row r="13777" spans="1:12" x14ac:dyDescent="0.2">
      <c r="D13777" s="103"/>
      <c r="G13777" s="103"/>
    </row>
    <row r="13778" spans="1:12" x14ac:dyDescent="0.2">
      <c r="A13778" s="126">
        <v>5151</v>
      </c>
      <c r="B13778" s="127">
        <v>979345.85</v>
      </c>
      <c r="C13778" s="127">
        <v>6462418.3509999998</v>
      </c>
      <c r="D13778" s="103" t="s">
        <v>167</v>
      </c>
      <c r="E13778" s="125" t="s">
        <v>8766</v>
      </c>
      <c r="F13778" s="133"/>
      <c r="G13778" s="103" t="s">
        <v>167</v>
      </c>
      <c r="H13778" s="133"/>
      <c r="I13778" s="125" t="s">
        <v>8821</v>
      </c>
      <c r="J13778" s="125">
        <v>82298.710000000006</v>
      </c>
      <c r="L13778" s="118">
        <v>0.26</v>
      </c>
    </row>
    <row r="13779" spans="1:12" x14ac:dyDescent="0.2">
      <c r="D13779" s="103"/>
      <c r="G13779" s="103"/>
    </row>
    <row r="13780" spans="1:12" x14ac:dyDescent="0.2">
      <c r="A13780" s="126">
        <v>5152</v>
      </c>
      <c r="B13780" s="127">
        <v>979361.93799999997</v>
      </c>
      <c r="C13780" s="127">
        <v>6462430.2319999998</v>
      </c>
      <c r="D13780" s="103" t="s">
        <v>167</v>
      </c>
      <c r="E13780" s="125" t="s">
        <v>8766</v>
      </c>
      <c r="F13780" s="133"/>
      <c r="G13780" s="103" t="s">
        <v>167</v>
      </c>
      <c r="H13780" s="133"/>
      <c r="I13780" s="125" t="s">
        <v>8822</v>
      </c>
      <c r="J13780" s="125">
        <v>82318.710000000006</v>
      </c>
      <c r="L13780" s="118">
        <v>0.26</v>
      </c>
    </row>
    <row r="13781" spans="1:12" x14ac:dyDescent="0.2">
      <c r="D13781" s="103"/>
      <c r="G13781" s="103"/>
    </row>
    <row r="13782" spans="1:12" x14ac:dyDescent="0.2">
      <c r="A13782" s="126">
        <v>5153</v>
      </c>
      <c r="B13782" s="127">
        <v>979377.723</v>
      </c>
      <c r="C13782" s="127">
        <v>6462442.5120000001</v>
      </c>
      <c r="D13782" s="103" t="s">
        <v>167</v>
      </c>
      <c r="E13782" s="125" t="s">
        <v>8766</v>
      </c>
      <c r="F13782" s="133"/>
      <c r="G13782" s="103" t="s">
        <v>167</v>
      </c>
      <c r="H13782" s="133"/>
      <c r="I13782" s="125" t="s">
        <v>8823</v>
      </c>
      <c r="J13782" s="125">
        <v>82338.720000000001</v>
      </c>
      <c r="L13782" s="118">
        <v>0.26</v>
      </c>
    </row>
    <row r="13783" spans="1:12" x14ac:dyDescent="0.2">
      <c r="D13783" s="103"/>
      <c r="G13783" s="103"/>
    </row>
    <row r="13784" spans="1:12" x14ac:dyDescent="0.2">
      <c r="A13784" s="126">
        <v>5154</v>
      </c>
      <c r="B13784" s="127">
        <v>979393.19400000002</v>
      </c>
      <c r="C13784" s="127">
        <v>6462455.1859999998</v>
      </c>
      <c r="D13784" s="103" t="s">
        <v>167</v>
      </c>
      <c r="E13784" s="125" t="s">
        <v>8766</v>
      </c>
      <c r="F13784" s="133"/>
      <c r="G13784" s="103" t="s">
        <v>167</v>
      </c>
      <c r="H13784" s="133"/>
      <c r="I13784" s="125" t="s">
        <v>8824</v>
      </c>
      <c r="J13784" s="125">
        <v>82358.720000000001</v>
      </c>
      <c r="L13784" s="118">
        <v>0.26</v>
      </c>
    </row>
    <row r="13785" spans="1:12" x14ac:dyDescent="0.2">
      <c r="D13785" s="103"/>
      <c r="G13785" s="103"/>
    </row>
    <row r="13786" spans="1:12" x14ac:dyDescent="0.2">
      <c r="A13786" s="126">
        <v>5155</v>
      </c>
      <c r="B13786" s="127">
        <v>979408.34299999999</v>
      </c>
      <c r="C13786" s="127">
        <v>6462468.2429999998</v>
      </c>
      <c r="D13786" s="103" t="s">
        <v>167</v>
      </c>
      <c r="E13786" s="125" t="s">
        <v>8766</v>
      </c>
      <c r="F13786" s="133"/>
      <c r="G13786" s="103" t="s">
        <v>167</v>
      </c>
      <c r="H13786" s="133"/>
      <c r="I13786" s="125" t="s">
        <v>8825</v>
      </c>
      <c r="J13786" s="125">
        <v>82378.73</v>
      </c>
      <c r="L13786" s="118">
        <v>0.26</v>
      </c>
    </row>
    <row r="13787" spans="1:12" x14ac:dyDescent="0.2">
      <c r="D13787" s="103"/>
      <c r="G13787" s="103"/>
    </row>
    <row r="13788" spans="1:12" x14ac:dyDescent="0.2">
      <c r="A13788" s="126">
        <v>5156</v>
      </c>
      <c r="B13788" s="127">
        <v>979423.09299999999</v>
      </c>
      <c r="C13788" s="127">
        <v>6462481.7489999998</v>
      </c>
      <c r="D13788" s="103" t="s">
        <v>167</v>
      </c>
      <c r="E13788" s="125" t="s">
        <v>8766</v>
      </c>
      <c r="F13788" s="133"/>
      <c r="G13788" s="103" t="s">
        <v>167</v>
      </c>
      <c r="H13788" s="133"/>
      <c r="I13788" s="125" t="s">
        <v>8826</v>
      </c>
      <c r="J13788" s="125">
        <v>82398.740000000005</v>
      </c>
      <c r="L13788" s="118">
        <v>0.26</v>
      </c>
    </row>
    <row r="13789" spans="1:12" x14ac:dyDescent="0.2">
      <c r="D13789" s="103"/>
      <c r="G13789" s="103"/>
    </row>
    <row r="13790" spans="1:12" x14ac:dyDescent="0.2">
      <c r="A13790" s="126">
        <v>5157</v>
      </c>
      <c r="B13790" s="127">
        <v>979437.70499999996</v>
      </c>
      <c r="C13790" s="127">
        <v>6462495.4060000004</v>
      </c>
      <c r="D13790" s="103" t="s">
        <v>167</v>
      </c>
      <c r="E13790" s="125" t="s">
        <v>8766</v>
      </c>
      <c r="F13790" s="133"/>
      <c r="G13790" s="103" t="s">
        <v>167</v>
      </c>
      <c r="H13790" s="133"/>
      <c r="I13790" s="125" t="s">
        <v>8827</v>
      </c>
      <c r="J13790" s="125">
        <v>82418.740000000005</v>
      </c>
      <c r="L13790" s="118">
        <v>0.26</v>
      </c>
    </row>
    <row r="13791" spans="1:12" x14ac:dyDescent="0.2">
      <c r="D13791" s="103"/>
      <c r="G13791" s="103"/>
    </row>
    <row r="13792" spans="1:12" x14ac:dyDescent="0.2">
      <c r="A13792" s="126">
        <v>5158</v>
      </c>
      <c r="B13792" s="127">
        <v>979452.18900000001</v>
      </c>
      <c r="C13792" s="127">
        <v>6462509.1969999997</v>
      </c>
      <c r="D13792" s="103" t="s">
        <v>167</v>
      </c>
      <c r="E13792" s="125" t="s">
        <v>8766</v>
      </c>
      <c r="F13792" s="133"/>
      <c r="G13792" s="103" t="s">
        <v>167</v>
      </c>
      <c r="H13792" s="133"/>
      <c r="I13792" s="125" t="s">
        <v>8828</v>
      </c>
      <c r="J13792" s="125">
        <v>82438.75</v>
      </c>
      <c r="L13792" s="118">
        <v>0.26</v>
      </c>
    </row>
    <row r="13793" spans="1:12" x14ac:dyDescent="0.2">
      <c r="D13793" s="103"/>
      <c r="G13793" s="103"/>
    </row>
    <row r="13794" spans="1:12" x14ac:dyDescent="0.2">
      <c r="A13794" s="126">
        <v>5159</v>
      </c>
      <c r="B13794" s="127">
        <v>979466.54399999999</v>
      </c>
      <c r="C13794" s="127">
        <v>6462523.1229999997</v>
      </c>
      <c r="D13794" s="103" t="s">
        <v>167</v>
      </c>
      <c r="E13794" s="125" t="s">
        <v>8766</v>
      </c>
      <c r="F13794" s="133"/>
      <c r="G13794" s="103" t="s">
        <v>167</v>
      </c>
      <c r="H13794" s="133"/>
      <c r="I13794" s="125" t="s">
        <v>8829</v>
      </c>
      <c r="J13794" s="125">
        <v>82458.75</v>
      </c>
      <c r="L13794" s="118">
        <v>0.26</v>
      </c>
    </row>
    <row r="13795" spans="1:12" x14ac:dyDescent="0.2">
      <c r="D13795" s="103"/>
      <c r="G13795" s="103"/>
    </row>
    <row r="13796" spans="1:12" x14ac:dyDescent="0.2">
      <c r="A13796" s="126">
        <v>5160</v>
      </c>
      <c r="B13796" s="127">
        <v>979480.77</v>
      </c>
      <c r="C13796" s="127">
        <v>6462537.1809999999</v>
      </c>
      <c r="D13796" s="103" t="s">
        <v>167</v>
      </c>
      <c r="E13796" s="125" t="s">
        <v>8766</v>
      </c>
      <c r="F13796" s="133"/>
      <c r="G13796" s="103" t="s">
        <v>167</v>
      </c>
      <c r="H13796" s="133"/>
      <c r="I13796" s="125" t="s">
        <v>8830</v>
      </c>
      <c r="J13796" s="125">
        <v>82478.759999999995</v>
      </c>
      <c r="L13796" s="118">
        <v>0.26</v>
      </c>
    </row>
    <row r="13797" spans="1:12" x14ac:dyDescent="0.2">
      <c r="D13797" s="103"/>
      <c r="G13797" s="103"/>
    </row>
    <row r="13798" spans="1:12" x14ac:dyDescent="0.2">
      <c r="A13798" s="126">
        <v>5161</v>
      </c>
      <c r="B13798" s="127">
        <v>979494.96</v>
      </c>
      <c r="C13798" s="127">
        <v>6462551.2750000004</v>
      </c>
      <c r="D13798" s="103" t="s">
        <v>167</v>
      </c>
      <c r="E13798" s="125" t="s">
        <v>8766</v>
      </c>
      <c r="F13798" s="133"/>
      <c r="G13798" s="103" t="s">
        <v>167</v>
      </c>
      <c r="H13798" s="133"/>
      <c r="I13798" s="125" t="s">
        <v>8831</v>
      </c>
      <c r="J13798" s="125">
        <v>82498.759999999995</v>
      </c>
      <c r="L13798" s="118">
        <v>0.26</v>
      </c>
    </row>
    <row r="13799" spans="1:12" x14ac:dyDescent="0.2">
      <c r="D13799" s="103"/>
      <c r="G13799" s="103"/>
    </row>
    <row r="13800" spans="1:12" x14ac:dyDescent="0.2">
      <c r="A13800" s="126">
        <v>5162</v>
      </c>
      <c r="B13800" s="127">
        <v>979509.41200000001</v>
      </c>
      <c r="C13800" s="127">
        <v>6462565.0990000004</v>
      </c>
      <c r="D13800" s="103" t="s">
        <v>167</v>
      </c>
      <c r="E13800" s="125" t="s">
        <v>8766</v>
      </c>
      <c r="F13800" s="133"/>
      <c r="G13800" s="103" t="s">
        <v>167</v>
      </c>
      <c r="H13800" s="133"/>
      <c r="I13800" s="125" t="s">
        <v>8832</v>
      </c>
      <c r="J13800" s="125">
        <v>82518.77</v>
      </c>
      <c r="L13800" s="118">
        <v>0.26</v>
      </c>
    </row>
    <row r="13801" spans="1:12" x14ac:dyDescent="0.2">
      <c r="D13801" s="103"/>
      <c r="G13801" s="103"/>
    </row>
    <row r="13802" spans="1:12" x14ac:dyDescent="0.2">
      <c r="A13802" s="126">
        <v>5163</v>
      </c>
      <c r="B13802" s="127">
        <v>979524.12899999996</v>
      </c>
      <c r="C13802" s="127">
        <v>6462578.6409999998</v>
      </c>
      <c r="D13802" s="103" t="s">
        <v>167</v>
      </c>
      <c r="E13802" s="125" t="s">
        <v>8766</v>
      </c>
      <c r="F13802" s="133"/>
      <c r="G13802" s="103" t="s">
        <v>167</v>
      </c>
      <c r="H13802" s="133"/>
      <c r="I13802" s="125" t="s">
        <v>8833</v>
      </c>
      <c r="J13802" s="125">
        <v>82538.77</v>
      </c>
      <c r="L13802" s="118">
        <v>0.26</v>
      </c>
    </row>
    <row r="13803" spans="1:12" x14ac:dyDescent="0.2">
      <c r="D13803" s="103"/>
      <c r="G13803" s="103"/>
    </row>
    <row r="13804" spans="1:12" x14ac:dyDescent="0.2">
      <c r="A13804" s="126">
        <v>5164</v>
      </c>
      <c r="B13804" s="127">
        <v>979539.10699999996</v>
      </c>
      <c r="C13804" s="127">
        <v>6462591.8959999997</v>
      </c>
      <c r="D13804" s="103" t="s">
        <v>167</v>
      </c>
      <c r="E13804" s="125" t="s">
        <v>8766</v>
      </c>
      <c r="F13804" s="133"/>
      <c r="G13804" s="103" t="s">
        <v>167</v>
      </c>
      <c r="H13804" s="133"/>
      <c r="I13804" s="125" t="s">
        <v>8834</v>
      </c>
      <c r="J13804" s="125">
        <v>82558.78</v>
      </c>
      <c r="L13804" s="118">
        <v>0.26</v>
      </c>
    </row>
    <row r="13805" spans="1:12" x14ac:dyDescent="0.2">
      <c r="D13805" s="103"/>
      <c r="G13805" s="103"/>
    </row>
    <row r="13806" spans="1:12" x14ac:dyDescent="0.2">
      <c r="A13806" s="126">
        <v>5165</v>
      </c>
      <c r="B13806" s="127">
        <v>979554.27099999995</v>
      </c>
      <c r="C13806" s="127">
        <v>6462604.932</v>
      </c>
      <c r="D13806" s="103" t="s">
        <v>167</v>
      </c>
      <c r="E13806" s="125" t="s">
        <v>8766</v>
      </c>
      <c r="F13806" s="133"/>
      <c r="G13806" s="103" t="s">
        <v>167</v>
      </c>
      <c r="H13806" s="133"/>
      <c r="I13806" s="125" t="s">
        <v>8835</v>
      </c>
      <c r="J13806" s="125">
        <v>82578.78</v>
      </c>
      <c r="L13806" s="118">
        <v>0.26</v>
      </c>
    </row>
    <row r="13807" spans="1:12" x14ac:dyDescent="0.2">
      <c r="D13807" s="103"/>
      <c r="G13807" s="103"/>
    </row>
    <row r="13808" spans="1:12" x14ac:dyDescent="0.2">
      <c r="A13808" s="126">
        <v>5166</v>
      </c>
      <c r="B13808" s="127">
        <v>979569.25199999998</v>
      </c>
      <c r="C13808" s="127">
        <v>6462618.1409999998</v>
      </c>
      <c r="D13808" s="103" t="s">
        <v>167</v>
      </c>
      <c r="E13808" s="125" t="s">
        <v>8766</v>
      </c>
      <c r="F13808" s="133"/>
      <c r="G13808" s="103" t="s">
        <v>167</v>
      </c>
      <c r="H13808" s="133"/>
      <c r="I13808" s="125" t="s">
        <v>8836</v>
      </c>
      <c r="J13808" s="125">
        <v>82598.8</v>
      </c>
      <c r="L13808" s="118">
        <v>0.26</v>
      </c>
    </row>
    <row r="13809" spans="1:12" x14ac:dyDescent="0.2">
      <c r="D13809" s="103"/>
      <c r="G13809" s="103"/>
    </row>
    <row r="13810" spans="1:12" x14ac:dyDescent="0.2">
      <c r="A13810" s="126" t="s">
        <v>8837</v>
      </c>
      <c r="B13810" s="127">
        <v>979582.55900000001</v>
      </c>
      <c r="C13810" s="127">
        <v>6462625.9630000005</v>
      </c>
      <c r="D13810" s="103" t="s">
        <v>167</v>
      </c>
      <c r="E13810" s="125" t="s">
        <v>8766</v>
      </c>
      <c r="F13810" s="133"/>
      <c r="G13810" s="103" t="s">
        <v>167</v>
      </c>
      <c r="H13810" s="133"/>
      <c r="I13810" s="125" t="s">
        <v>8838</v>
      </c>
      <c r="J13810" s="125">
        <v>82613.89</v>
      </c>
      <c r="L13810" s="118">
        <v>0.26</v>
      </c>
    </row>
    <row r="13811" spans="1:12" x14ac:dyDescent="0.2">
      <c r="D13811" s="103"/>
      <c r="G13811" s="103"/>
    </row>
    <row r="13812" spans="1:12" x14ac:dyDescent="0.2">
      <c r="A13812" s="126">
        <v>5167</v>
      </c>
      <c r="B13812" s="127">
        <v>979586.68599999999</v>
      </c>
      <c r="C13812" s="127">
        <v>6462626.9759999998</v>
      </c>
      <c r="D13812" s="103" t="s">
        <v>167</v>
      </c>
      <c r="E13812" s="125" t="s">
        <v>8766</v>
      </c>
      <c r="F13812" s="133"/>
      <c r="G13812" s="103" t="s">
        <v>167</v>
      </c>
      <c r="H13812" s="133"/>
      <c r="I13812" s="125" t="s">
        <v>8839</v>
      </c>
      <c r="J13812" s="125">
        <v>82618.600000000006</v>
      </c>
      <c r="L13812" s="118">
        <v>0.23</v>
      </c>
    </row>
    <row r="13813" spans="1:12" x14ac:dyDescent="0.2">
      <c r="D13813" s="103"/>
      <c r="G13813" s="103"/>
    </row>
    <row r="13814" spans="1:12" x14ac:dyDescent="0.2">
      <c r="A13814" s="126" t="s">
        <v>8840</v>
      </c>
      <c r="B13814" s="127">
        <v>979592.99300000002</v>
      </c>
      <c r="C13814" s="127">
        <v>6462630.4699999997</v>
      </c>
      <c r="D13814" s="103" t="s">
        <v>167</v>
      </c>
      <c r="E13814" s="125">
        <v>936.20100000000002</v>
      </c>
      <c r="F13814" s="125">
        <v>1.1009999999999991</v>
      </c>
      <c r="G13814" s="103" t="s">
        <v>167</v>
      </c>
      <c r="H13814" s="119">
        <f t="shared" ref="H13814" si="3603">F13814+L13814+0.1</f>
        <v>1.6309999999999991</v>
      </c>
      <c r="I13814" s="125" t="s">
        <v>8841</v>
      </c>
      <c r="J13814" s="125">
        <v>82625.960000000006</v>
      </c>
      <c r="L13814" s="118">
        <v>0.43</v>
      </c>
    </row>
    <row r="13815" spans="1:12" x14ac:dyDescent="0.2">
      <c r="D13815" s="103"/>
      <c r="G13815" s="103"/>
    </row>
    <row r="13816" spans="1:12" ht="11.25" customHeight="1" x14ac:dyDescent="0.2">
      <c r="A13816" s="126" t="s">
        <v>8842</v>
      </c>
      <c r="B13816" s="127">
        <v>979594.54799999995</v>
      </c>
      <c r="C13816" s="127">
        <v>6462631.5109999999</v>
      </c>
      <c r="D13816" s="103" t="s">
        <v>167</v>
      </c>
      <c r="E13816" s="125">
        <v>936.21100000000001</v>
      </c>
      <c r="F13816" s="125">
        <v>1.0410000000000537</v>
      </c>
      <c r="G13816" s="103" t="s">
        <v>167</v>
      </c>
      <c r="H13816" s="119">
        <f t="shared" ref="H13816" si="3604">F13816+L13816+0.1</f>
        <v>1.5710000000000537</v>
      </c>
      <c r="I13816" s="125" t="s">
        <v>8843</v>
      </c>
      <c r="J13816" s="125">
        <v>82627.820000000007</v>
      </c>
      <c r="L13816" s="118">
        <v>0.43</v>
      </c>
    </row>
    <row r="13817" spans="1:12" ht="11.25" customHeight="1" x14ac:dyDescent="0.2">
      <c r="D13817" s="103"/>
      <c r="G13817" s="103"/>
    </row>
    <row r="13818" spans="1:12" ht="12" customHeight="1" x14ac:dyDescent="0.2">
      <c r="A13818" s="126" t="s">
        <v>8844</v>
      </c>
      <c r="B13818" s="127">
        <v>979599.40500000003</v>
      </c>
      <c r="C13818" s="127">
        <v>6462633.8799999999</v>
      </c>
      <c r="D13818" s="103" t="s">
        <v>167</v>
      </c>
      <c r="E13818" s="125">
        <v>936.24099999999999</v>
      </c>
      <c r="F13818" s="125">
        <v>1.0149999999999864</v>
      </c>
      <c r="G13818" s="103" t="s">
        <v>167</v>
      </c>
      <c r="H13818" s="119">
        <f t="shared" ref="H13818:H13878" si="3605">F13818+L13818+0.1</f>
        <v>1.5449999999999864</v>
      </c>
      <c r="I13818" s="125" t="s">
        <v>8845</v>
      </c>
      <c r="J13818" s="125">
        <v>82634.009999999995</v>
      </c>
      <c r="L13818" s="118">
        <v>0.43</v>
      </c>
    </row>
    <row r="13819" spans="1:12" x14ac:dyDescent="0.2">
      <c r="D13819" s="103"/>
      <c r="G13819" s="103"/>
    </row>
    <row r="13820" spans="1:12" x14ac:dyDescent="0.2">
      <c r="A13820" s="126" t="s">
        <v>8846</v>
      </c>
      <c r="B13820" s="127">
        <v>979601.05500000005</v>
      </c>
      <c r="C13820" s="127">
        <v>6462634.5379999997</v>
      </c>
      <c r="D13820" s="103" t="s">
        <v>167</v>
      </c>
      <c r="E13820" s="125">
        <v>936.16600000000005</v>
      </c>
      <c r="F13820" s="125">
        <v>1.0250000000000909</v>
      </c>
      <c r="G13820" s="103" t="s">
        <v>167</v>
      </c>
      <c r="H13820" s="119">
        <f t="shared" ref="H13820:H13880" si="3606">F13820+L13820+0.1</f>
        <v>1.555000000000091</v>
      </c>
      <c r="I13820" s="125" t="s">
        <v>8847</v>
      </c>
      <c r="J13820" s="125">
        <v>82635.509999999995</v>
      </c>
      <c r="L13820" s="118">
        <v>0.43</v>
      </c>
    </row>
    <row r="13821" spans="1:12" x14ac:dyDescent="0.2">
      <c r="D13821" s="103"/>
      <c r="G13821" s="103"/>
    </row>
    <row r="13822" spans="1:12" x14ac:dyDescent="0.2">
      <c r="A13822" s="126" t="s">
        <v>8848</v>
      </c>
      <c r="B13822" s="127">
        <v>979604.35100000002</v>
      </c>
      <c r="C13822" s="127">
        <v>6462634.8959999997</v>
      </c>
      <c r="D13822" s="103" t="s">
        <v>167</v>
      </c>
      <c r="E13822" s="125">
        <v>934.34699999999998</v>
      </c>
      <c r="F13822" s="125">
        <v>0.65399999999999636</v>
      </c>
      <c r="G13822" s="103" t="s">
        <v>167</v>
      </c>
      <c r="H13822" s="119">
        <f t="shared" si="3605"/>
        <v>1.1839999999999964</v>
      </c>
      <c r="I13822" s="125" t="s">
        <v>8849</v>
      </c>
      <c r="J13822" s="125">
        <v>82638.64</v>
      </c>
      <c r="L13822" s="118">
        <v>0.43</v>
      </c>
    </row>
    <row r="13823" spans="1:12" x14ac:dyDescent="0.2">
      <c r="D13823" s="103"/>
      <c r="G13823" s="103"/>
    </row>
    <row r="13824" spans="1:12" x14ac:dyDescent="0.2">
      <c r="A13824" s="126">
        <v>5168</v>
      </c>
      <c r="B13824" s="127">
        <v>979606.01699999999</v>
      </c>
      <c r="C13824" s="127">
        <v>6462634.4929999998</v>
      </c>
      <c r="D13824" s="103" t="s">
        <v>167</v>
      </c>
      <c r="E13824" s="125">
        <v>933.83799999999997</v>
      </c>
      <c r="F13824" s="125">
        <v>0.96399999999994179</v>
      </c>
      <c r="G13824" s="103" t="s">
        <v>167</v>
      </c>
      <c r="H13824" s="119">
        <f t="shared" si="3606"/>
        <v>1.4939999999999418</v>
      </c>
      <c r="I13824" s="125" t="s">
        <v>8850</v>
      </c>
      <c r="J13824" s="125">
        <v>82640.55</v>
      </c>
      <c r="L13824" s="118">
        <v>0.43</v>
      </c>
    </row>
    <row r="13825" spans="1:12" x14ac:dyDescent="0.2">
      <c r="D13825" s="103"/>
      <c r="G13825" s="103"/>
    </row>
    <row r="13826" spans="1:12" x14ac:dyDescent="0.2">
      <c r="A13826" s="126" t="s">
        <v>8851</v>
      </c>
      <c r="B13826" s="127">
        <v>979610.39099999995</v>
      </c>
      <c r="C13826" s="127">
        <v>6462634.0290000001</v>
      </c>
      <c r="D13826" s="103" t="s">
        <v>167</v>
      </c>
      <c r="E13826" s="125">
        <v>932.101</v>
      </c>
      <c r="F13826" s="125">
        <v>1.2970000000000255</v>
      </c>
      <c r="G13826" s="103" t="s">
        <v>167</v>
      </c>
      <c r="H13826" s="119">
        <f t="shared" si="3605"/>
        <v>2.0970000000000253</v>
      </c>
      <c r="I13826" s="125" t="s">
        <v>8852</v>
      </c>
      <c r="J13826" s="125">
        <v>82645.490000000005</v>
      </c>
      <c r="L13826" s="118">
        <v>0.7</v>
      </c>
    </row>
    <row r="13827" spans="1:12" x14ac:dyDescent="0.2">
      <c r="D13827" s="103"/>
      <c r="G13827" s="103"/>
    </row>
    <row r="13828" spans="1:12" x14ac:dyDescent="0.2">
      <c r="A13828" s="126" t="s">
        <v>8853</v>
      </c>
      <c r="B13828" s="127">
        <v>979613.21200000006</v>
      </c>
      <c r="C13828" s="127">
        <v>6462634.5839999998</v>
      </c>
      <c r="D13828" s="103" t="s">
        <v>167</v>
      </c>
      <c r="E13828" s="125">
        <v>931.09100000000001</v>
      </c>
      <c r="F13828" s="125">
        <v>1.1050000000000182</v>
      </c>
      <c r="G13828" s="103" t="s">
        <v>167</v>
      </c>
      <c r="H13828" s="119">
        <f t="shared" si="3606"/>
        <v>1.9050000000000182</v>
      </c>
      <c r="I13828" s="125" t="s">
        <v>8854</v>
      </c>
      <c r="J13828" s="125">
        <v>82648.490000000005</v>
      </c>
      <c r="L13828" s="118">
        <v>0.7</v>
      </c>
    </row>
    <row r="13829" spans="1:12" x14ac:dyDescent="0.2">
      <c r="D13829" s="103"/>
      <c r="G13829" s="103"/>
    </row>
    <row r="13830" spans="1:12" x14ac:dyDescent="0.2">
      <c r="A13830" s="126" t="s">
        <v>8855</v>
      </c>
      <c r="B13830" s="127">
        <v>979616.54599999997</v>
      </c>
      <c r="C13830" s="127">
        <v>6462636.4780000001</v>
      </c>
      <c r="D13830" s="103" t="s">
        <v>167</v>
      </c>
      <c r="E13830" s="125">
        <v>929.93399999999997</v>
      </c>
      <c r="F13830" s="125">
        <v>0.63199999999994816</v>
      </c>
      <c r="G13830" s="103" t="s">
        <v>167</v>
      </c>
      <c r="H13830" s="119">
        <f t="shared" si="3605"/>
        <v>1.4319999999999482</v>
      </c>
      <c r="I13830" s="125" t="s">
        <v>8856</v>
      </c>
      <c r="J13830" s="125">
        <v>82652.42</v>
      </c>
      <c r="L13830" s="118">
        <v>0.7</v>
      </c>
    </row>
    <row r="13831" spans="1:12" x14ac:dyDescent="0.2">
      <c r="D13831" s="103"/>
      <c r="G13831" s="103"/>
    </row>
    <row r="13832" spans="1:12" x14ac:dyDescent="0.2">
      <c r="A13832" s="126" t="s">
        <v>8857</v>
      </c>
      <c r="B13832" s="127">
        <v>979619.527</v>
      </c>
      <c r="C13832" s="127">
        <v>6462638.3370000003</v>
      </c>
      <c r="D13832" s="103" t="s">
        <v>167</v>
      </c>
      <c r="E13832" s="125">
        <v>929.07399999999996</v>
      </c>
      <c r="F13832" s="125">
        <v>0.46299999999996544</v>
      </c>
      <c r="G13832" s="103" t="s">
        <v>167</v>
      </c>
      <c r="H13832" s="119">
        <f t="shared" si="3606"/>
        <v>1.2629999999999655</v>
      </c>
      <c r="I13832" s="125" t="s">
        <v>8858</v>
      </c>
      <c r="J13832" s="125">
        <v>82656</v>
      </c>
      <c r="L13832" s="118">
        <v>0.7</v>
      </c>
    </row>
    <row r="13833" spans="1:12" x14ac:dyDescent="0.2">
      <c r="D13833" s="103"/>
      <c r="G13833" s="103"/>
    </row>
    <row r="13834" spans="1:12" x14ac:dyDescent="0.2">
      <c r="A13834" s="126">
        <v>5169</v>
      </c>
      <c r="B13834" s="127">
        <v>979622.40500000003</v>
      </c>
      <c r="C13834" s="127">
        <v>6462640.1200000001</v>
      </c>
      <c r="D13834" s="103" t="s">
        <v>167</v>
      </c>
      <c r="E13834" s="125">
        <v>928.34299999999996</v>
      </c>
      <c r="F13834" s="125">
        <v>0.61099999999999</v>
      </c>
      <c r="G13834" s="103" t="s">
        <v>167</v>
      </c>
      <c r="H13834" s="119">
        <f t="shared" si="3605"/>
        <v>1.41099999999999</v>
      </c>
      <c r="I13834" s="125" t="s">
        <v>8859</v>
      </c>
      <c r="J13834" s="125">
        <v>82659.490000000005</v>
      </c>
      <c r="L13834" s="118">
        <v>0.7</v>
      </c>
    </row>
    <row r="13835" spans="1:12" x14ac:dyDescent="0.2">
      <c r="D13835" s="103"/>
      <c r="G13835" s="103"/>
    </row>
    <row r="13836" spans="1:12" x14ac:dyDescent="0.2">
      <c r="A13836" s="126" t="s">
        <v>8860</v>
      </c>
      <c r="B13836" s="127">
        <v>979625.32</v>
      </c>
      <c r="C13836" s="127">
        <v>6462641.8499999996</v>
      </c>
      <c r="D13836" s="103" t="s">
        <v>167</v>
      </c>
      <c r="E13836" s="125">
        <v>927.67200000000003</v>
      </c>
      <c r="F13836" s="125">
        <v>0.69400000000007367</v>
      </c>
      <c r="G13836" s="103" t="s">
        <v>167</v>
      </c>
      <c r="H13836" s="119">
        <f t="shared" si="3606"/>
        <v>1.4940000000000737</v>
      </c>
      <c r="I13836" s="125" t="s">
        <v>8861</v>
      </c>
      <c r="J13836" s="125">
        <v>82662.97</v>
      </c>
      <c r="L13836" s="118">
        <v>0.7</v>
      </c>
    </row>
    <row r="13837" spans="1:12" ht="11.25" customHeight="1" x14ac:dyDescent="0.2">
      <c r="D13837" s="103"/>
      <c r="G13837" s="103"/>
    </row>
    <row r="13838" spans="1:12" ht="11.25" customHeight="1" x14ac:dyDescent="0.2">
      <c r="A13838" s="126" t="s">
        <v>8862</v>
      </c>
      <c r="B13838" s="127">
        <v>979626.42299999995</v>
      </c>
      <c r="C13838" s="127">
        <v>6462642.4210000001</v>
      </c>
      <c r="D13838" s="103" t="s">
        <v>167</v>
      </c>
      <c r="E13838" s="125">
        <v>927.41800000000001</v>
      </c>
      <c r="F13838" s="125">
        <v>0.6470000000000482</v>
      </c>
      <c r="G13838" s="103" t="s">
        <v>167</v>
      </c>
      <c r="H13838" s="119">
        <f t="shared" si="3605"/>
        <v>1.4470000000000482</v>
      </c>
      <c r="I13838" s="125" t="s">
        <v>8863</v>
      </c>
      <c r="J13838" s="125">
        <v>82664.22</v>
      </c>
      <c r="L13838" s="118">
        <v>0.7</v>
      </c>
    </row>
    <row r="13839" spans="1:12" ht="12" customHeight="1" x14ac:dyDescent="0.2">
      <c r="D13839" s="103"/>
      <c r="G13839" s="103"/>
    </row>
    <row r="13840" spans="1:12" x14ac:dyDescent="0.2">
      <c r="A13840" s="126" t="s">
        <v>8864</v>
      </c>
      <c r="B13840" s="127">
        <v>979630.05</v>
      </c>
      <c r="C13840" s="127">
        <v>6462644.4680000003</v>
      </c>
      <c r="D13840" s="103" t="s">
        <v>167</v>
      </c>
      <c r="E13840" s="125">
        <v>926.68799999999999</v>
      </c>
      <c r="F13840" s="125">
        <v>0.45399999999995089</v>
      </c>
      <c r="G13840" s="103" t="s">
        <v>167</v>
      </c>
      <c r="H13840" s="119">
        <f t="shared" si="3606"/>
        <v>1.2539999999999509</v>
      </c>
      <c r="I13840" s="125" t="s">
        <v>8865</v>
      </c>
      <c r="J13840" s="125">
        <v>82668.429999999993</v>
      </c>
      <c r="L13840" s="118">
        <v>0.7</v>
      </c>
    </row>
    <row r="13841" spans="1:12" x14ac:dyDescent="0.2">
      <c r="D13841" s="103"/>
      <c r="G13841" s="103"/>
    </row>
    <row r="13842" spans="1:12" x14ac:dyDescent="0.2">
      <c r="A13842" s="126" t="s">
        <v>8866</v>
      </c>
      <c r="B13842" s="127">
        <v>979631.09199999995</v>
      </c>
      <c r="C13842" s="127">
        <v>6462645.5880000005</v>
      </c>
      <c r="D13842" s="103" t="s">
        <v>167</v>
      </c>
      <c r="E13842" s="125">
        <v>926.31700000000001</v>
      </c>
      <c r="F13842" s="125">
        <v>0.48599999999999</v>
      </c>
      <c r="G13842" s="103" t="s">
        <v>167</v>
      </c>
      <c r="H13842" s="119">
        <f t="shared" si="3605"/>
        <v>1.28599999999999</v>
      </c>
      <c r="I13842" s="125" t="s">
        <v>8867</v>
      </c>
      <c r="J13842" s="125">
        <v>82670.03</v>
      </c>
      <c r="L13842" s="118">
        <v>0.7</v>
      </c>
    </row>
    <row r="13843" spans="1:12" x14ac:dyDescent="0.2">
      <c r="D13843" s="103"/>
      <c r="G13843" s="103"/>
    </row>
    <row r="13844" spans="1:12" x14ac:dyDescent="0.2">
      <c r="A13844" s="126" t="s">
        <v>8868</v>
      </c>
      <c r="B13844" s="127">
        <v>979631.902</v>
      </c>
      <c r="C13844" s="127">
        <v>6462647.4910000004</v>
      </c>
      <c r="D13844" s="103" t="s">
        <v>167</v>
      </c>
      <c r="E13844" s="125">
        <v>926.05600000000004</v>
      </c>
      <c r="F13844" s="125">
        <v>0.60300000000006548</v>
      </c>
      <c r="G13844" s="103" t="s">
        <v>167</v>
      </c>
      <c r="H13844" s="119">
        <f t="shared" si="3606"/>
        <v>1.4030000000000655</v>
      </c>
      <c r="I13844" s="125" t="s">
        <v>8869</v>
      </c>
      <c r="J13844" s="125">
        <v>82672.149999999994</v>
      </c>
      <c r="L13844" s="118">
        <v>0.7</v>
      </c>
    </row>
    <row r="13845" spans="1:12" x14ac:dyDescent="0.2">
      <c r="D13845" s="103"/>
      <c r="G13845" s="103"/>
    </row>
    <row r="13846" spans="1:12" x14ac:dyDescent="0.2">
      <c r="A13846" s="126" t="s">
        <v>8870</v>
      </c>
      <c r="B13846" s="127">
        <v>979632.06400000001</v>
      </c>
      <c r="C13846" s="127">
        <v>6462649.4330000002</v>
      </c>
      <c r="D13846" s="103" t="s">
        <v>167</v>
      </c>
      <c r="E13846" s="125">
        <v>928.42100000000005</v>
      </c>
      <c r="F13846" s="125">
        <v>3.2210000000000036</v>
      </c>
      <c r="G13846" s="103" t="s">
        <v>167</v>
      </c>
      <c r="H13846" s="119">
        <f t="shared" si="3605"/>
        <v>4.0210000000000035</v>
      </c>
      <c r="I13846" s="125" t="s">
        <v>8871</v>
      </c>
      <c r="J13846" s="125">
        <v>82674.12</v>
      </c>
      <c r="L13846" s="118">
        <v>0.7</v>
      </c>
    </row>
    <row r="13847" spans="1:12" x14ac:dyDescent="0.2">
      <c r="D13847" s="103"/>
      <c r="G13847" s="103"/>
    </row>
    <row r="13848" spans="1:12" x14ac:dyDescent="0.2">
      <c r="A13848" s="126" t="s">
        <v>8872</v>
      </c>
      <c r="B13848" s="127">
        <v>979631.83400000003</v>
      </c>
      <c r="C13848" s="127">
        <v>6462652.0520000001</v>
      </c>
      <c r="D13848" s="103" t="s">
        <v>167</v>
      </c>
      <c r="E13848" s="125">
        <v>929.375</v>
      </c>
      <c r="F13848" s="125">
        <v>4.4990000000000236</v>
      </c>
      <c r="G13848" s="103" t="s">
        <v>167</v>
      </c>
      <c r="H13848" s="119">
        <f t="shared" si="3606"/>
        <v>5.2990000000000235</v>
      </c>
      <c r="I13848" s="125" t="s">
        <v>8873</v>
      </c>
      <c r="J13848" s="125">
        <v>82676.759999999995</v>
      </c>
      <c r="L13848" s="118">
        <v>0.7</v>
      </c>
    </row>
    <row r="13849" spans="1:12" x14ac:dyDescent="0.2">
      <c r="D13849" s="103"/>
      <c r="G13849" s="103"/>
    </row>
    <row r="13850" spans="1:12" x14ac:dyDescent="0.2">
      <c r="A13850" s="126" t="s">
        <v>8874</v>
      </c>
      <c r="B13850" s="127">
        <v>979631.40599999996</v>
      </c>
      <c r="C13850" s="127">
        <v>6462654.8300000001</v>
      </c>
      <c r="D13850" s="103" t="s">
        <v>167</v>
      </c>
      <c r="E13850" s="125">
        <v>924.928</v>
      </c>
      <c r="F13850" s="125">
        <v>0.81200000000001182</v>
      </c>
      <c r="G13850" s="103" t="s">
        <v>167</v>
      </c>
      <c r="H13850" s="119">
        <f t="shared" si="3605"/>
        <v>1.6120000000000119</v>
      </c>
      <c r="I13850" s="125" t="s">
        <v>8875</v>
      </c>
      <c r="J13850" s="125">
        <v>82679.69</v>
      </c>
      <c r="L13850" s="118">
        <v>0.7</v>
      </c>
    </row>
    <row r="13851" spans="1:12" x14ac:dyDescent="0.2">
      <c r="D13851" s="103"/>
      <c r="G13851" s="103"/>
    </row>
    <row r="13852" spans="1:12" x14ac:dyDescent="0.2">
      <c r="A13852" s="126" t="s">
        <v>8876</v>
      </c>
      <c r="B13852" s="127">
        <v>979630.91700000002</v>
      </c>
      <c r="C13852" s="127">
        <v>6462656.8490000004</v>
      </c>
      <c r="D13852" s="103" t="s">
        <v>167</v>
      </c>
      <c r="E13852" s="125">
        <v>923.399</v>
      </c>
      <c r="F13852" s="125">
        <v>0.75999999999999091</v>
      </c>
      <c r="G13852" s="103" t="s">
        <v>167</v>
      </c>
      <c r="H13852" s="119">
        <f t="shared" si="3606"/>
        <v>1.5599999999999909</v>
      </c>
      <c r="I13852" s="125" t="s">
        <v>8877</v>
      </c>
      <c r="J13852" s="125">
        <v>82682.240000000005</v>
      </c>
      <c r="L13852" s="118">
        <v>0.7</v>
      </c>
    </row>
    <row r="13853" spans="1:12" x14ac:dyDescent="0.2">
      <c r="D13853" s="103"/>
      <c r="G13853" s="103"/>
    </row>
    <row r="13854" spans="1:12" x14ac:dyDescent="0.2">
      <c r="A13854" s="126" t="s">
        <v>8878</v>
      </c>
      <c r="B13854" s="127">
        <v>979630.31099999999</v>
      </c>
      <c r="C13854" s="127">
        <v>6462658.977</v>
      </c>
      <c r="D13854" s="103" t="s">
        <v>167</v>
      </c>
      <c r="E13854" s="125">
        <v>921.79600000000005</v>
      </c>
      <c r="F13854" s="125">
        <v>2.4620000000001028</v>
      </c>
      <c r="G13854" s="103" t="s">
        <v>167</v>
      </c>
      <c r="H13854" s="119" t="s">
        <v>5856</v>
      </c>
      <c r="I13854" s="125" t="s">
        <v>8879</v>
      </c>
      <c r="J13854" s="125">
        <v>82686.22</v>
      </c>
      <c r="K13854" s="102" t="s">
        <v>10532</v>
      </c>
      <c r="L13854" s="118" t="s">
        <v>5856</v>
      </c>
    </row>
    <row r="13855" spans="1:12" x14ac:dyDescent="0.2">
      <c r="D13855" s="103"/>
      <c r="G13855" s="103"/>
    </row>
    <row r="13856" spans="1:12" x14ac:dyDescent="0.2">
      <c r="A13856" s="126" t="s">
        <v>8880</v>
      </c>
      <c r="B13856" s="127">
        <v>979629.36</v>
      </c>
      <c r="C13856" s="127">
        <v>6462664.0760000004</v>
      </c>
      <c r="D13856" s="103" t="s">
        <v>167</v>
      </c>
      <c r="E13856" s="125">
        <v>919.39400000000001</v>
      </c>
      <c r="F13856" s="125">
        <v>5.5240000000000009</v>
      </c>
      <c r="G13856" s="103" t="s">
        <v>167</v>
      </c>
      <c r="H13856" s="119">
        <f t="shared" si="3606"/>
        <v>6.5840000000000005</v>
      </c>
      <c r="I13856" s="125" t="s">
        <v>8881</v>
      </c>
      <c r="J13856" s="125">
        <v>82693.710000000006</v>
      </c>
      <c r="L13856" s="118">
        <v>0.96</v>
      </c>
    </row>
    <row r="13857" spans="1:12" x14ac:dyDescent="0.2">
      <c r="D13857" s="103"/>
      <c r="G13857" s="103"/>
    </row>
    <row r="13858" spans="1:12" x14ac:dyDescent="0.2">
      <c r="A13858" s="126" t="s">
        <v>8882</v>
      </c>
      <c r="B13858" s="127">
        <v>979626.27399999998</v>
      </c>
      <c r="C13858" s="127">
        <v>6462692.8969999999</v>
      </c>
      <c r="D13858" s="103" t="s">
        <v>167</v>
      </c>
      <c r="E13858" s="125">
        <v>917.53499999999997</v>
      </c>
      <c r="F13858" s="125">
        <v>4.7649999999999864</v>
      </c>
      <c r="G13858" s="103" t="s">
        <v>167</v>
      </c>
      <c r="H13858" s="119">
        <f t="shared" si="3605"/>
        <v>5.5649999999999862</v>
      </c>
      <c r="I13858" s="125" t="s">
        <v>8883</v>
      </c>
      <c r="J13858" s="125">
        <v>82723.070000000007</v>
      </c>
      <c r="L13858" s="118">
        <v>0.7</v>
      </c>
    </row>
    <row r="13859" spans="1:12" x14ac:dyDescent="0.2">
      <c r="D13859" s="103"/>
      <c r="G13859" s="103"/>
    </row>
    <row r="13860" spans="1:12" x14ac:dyDescent="0.2">
      <c r="A13860" s="126" t="s">
        <v>8884</v>
      </c>
      <c r="B13860" s="127">
        <v>979626.04399999999</v>
      </c>
      <c r="C13860" s="127">
        <v>6462695.6519999998</v>
      </c>
      <c r="D13860" s="103" t="s">
        <v>167</v>
      </c>
      <c r="E13860" s="125">
        <v>917.45399999999995</v>
      </c>
      <c r="F13860" s="125">
        <v>5.0369999999999209</v>
      </c>
      <c r="G13860" s="103" t="s">
        <v>167</v>
      </c>
      <c r="H13860" s="119">
        <f t="shared" si="3606"/>
        <v>5.8369999999999207</v>
      </c>
      <c r="I13860" s="125">
        <v>81252.52</v>
      </c>
      <c r="J13860" s="125">
        <v>82725.52</v>
      </c>
      <c r="L13860" s="118">
        <v>0.7</v>
      </c>
    </row>
    <row r="13861" spans="1:12" x14ac:dyDescent="0.2">
      <c r="D13861" s="103"/>
      <c r="G13861" s="103"/>
    </row>
    <row r="13862" spans="1:12" x14ac:dyDescent="0.2">
      <c r="A13862" s="126" t="s">
        <v>8885</v>
      </c>
      <c r="B13862" s="127">
        <v>979626.09400000004</v>
      </c>
      <c r="C13862" s="127">
        <v>6462697.3490000004</v>
      </c>
      <c r="D13862" s="103" t="s">
        <v>167</v>
      </c>
      <c r="E13862" s="125">
        <v>917.43899999999996</v>
      </c>
      <c r="F13862" s="125">
        <v>5.0099999999999909</v>
      </c>
      <c r="G13862" s="103" t="s">
        <v>167</v>
      </c>
      <c r="H13862" s="119">
        <f t="shared" si="3605"/>
        <v>5.8099999999999907</v>
      </c>
      <c r="I13862" s="125" t="s">
        <v>8886</v>
      </c>
      <c r="J13862" s="125">
        <v>82727.53</v>
      </c>
      <c r="L13862" s="118">
        <v>0.7</v>
      </c>
    </row>
    <row r="13863" spans="1:12" x14ac:dyDescent="0.2">
      <c r="D13863" s="103"/>
      <c r="G13863" s="103"/>
    </row>
    <row r="13864" spans="1:12" x14ac:dyDescent="0.2">
      <c r="A13864" s="126" t="s">
        <v>8887</v>
      </c>
      <c r="B13864" s="127">
        <v>979626.54700000002</v>
      </c>
      <c r="C13864" s="127">
        <v>6462698.898</v>
      </c>
      <c r="D13864" s="103" t="s">
        <v>167</v>
      </c>
      <c r="E13864" s="125">
        <v>917.41</v>
      </c>
      <c r="F13864" s="125">
        <v>4.8399999999999181</v>
      </c>
      <c r="G13864" s="103" t="s">
        <v>167</v>
      </c>
      <c r="H13864" s="119">
        <f t="shared" si="3606"/>
        <v>5.639999999999918</v>
      </c>
      <c r="I13864" s="125" t="s">
        <v>8888</v>
      </c>
      <c r="J13864" s="125">
        <v>82728.929999999993</v>
      </c>
      <c r="L13864" s="118">
        <v>0.7</v>
      </c>
    </row>
    <row r="13865" spans="1:12" x14ac:dyDescent="0.2">
      <c r="D13865" s="103"/>
      <c r="G13865" s="103"/>
    </row>
    <row r="13866" spans="1:12" x14ac:dyDescent="0.2">
      <c r="A13866" s="126" t="s">
        <v>8889</v>
      </c>
      <c r="B13866" s="127">
        <v>979627.54500000004</v>
      </c>
      <c r="C13866" s="127">
        <v>6462700.3590000002</v>
      </c>
      <c r="D13866" s="103" t="s">
        <v>167</v>
      </c>
      <c r="E13866" s="125">
        <v>917.38</v>
      </c>
      <c r="F13866" s="125">
        <v>4.6119999999999663</v>
      </c>
      <c r="G13866" s="103" t="s">
        <v>167</v>
      </c>
      <c r="H13866" s="119">
        <f t="shared" si="3605"/>
        <v>5.4119999999999662</v>
      </c>
      <c r="I13866" s="125" t="s">
        <v>8890</v>
      </c>
      <c r="J13866" s="125">
        <v>82730.63</v>
      </c>
      <c r="L13866" s="118">
        <v>0.7</v>
      </c>
    </row>
    <row r="13867" spans="1:12" x14ac:dyDescent="0.2">
      <c r="D13867" s="103"/>
      <c r="G13867" s="103"/>
    </row>
    <row r="13868" spans="1:12" x14ac:dyDescent="0.2">
      <c r="A13868" s="126" t="s">
        <v>8891</v>
      </c>
      <c r="B13868" s="127">
        <v>979629.08400000003</v>
      </c>
      <c r="C13868" s="127">
        <v>6462701.4469999997</v>
      </c>
      <c r="D13868" s="103" t="s">
        <v>167</v>
      </c>
      <c r="E13868" s="125">
        <v>917.41700000000003</v>
      </c>
      <c r="F13868" s="125">
        <v>4.3279999999999745</v>
      </c>
      <c r="G13868" s="103" t="s">
        <v>167</v>
      </c>
      <c r="H13868" s="119">
        <f t="shared" si="3606"/>
        <v>5.1279999999999744</v>
      </c>
      <c r="I13868" s="125" t="s">
        <v>8892</v>
      </c>
      <c r="J13868" s="125">
        <v>82732.800000000003</v>
      </c>
      <c r="L13868" s="118">
        <v>0.7</v>
      </c>
    </row>
    <row r="13869" spans="1:12" x14ac:dyDescent="0.2">
      <c r="D13869" s="103"/>
      <c r="G13869" s="103"/>
    </row>
    <row r="13870" spans="1:12" x14ac:dyDescent="0.2">
      <c r="A13870" s="126" t="s">
        <v>8893</v>
      </c>
      <c r="B13870" s="127">
        <v>979630.59900000005</v>
      </c>
      <c r="C13870" s="127">
        <v>6462702.1349999998</v>
      </c>
      <c r="D13870" s="103" t="s">
        <v>167</v>
      </c>
      <c r="E13870" s="125">
        <v>917.44899999999996</v>
      </c>
      <c r="F13870" s="125">
        <v>4.1559999999999491</v>
      </c>
      <c r="G13870" s="103" t="s">
        <v>167</v>
      </c>
      <c r="H13870" s="119">
        <f t="shared" si="3605"/>
        <v>4.9559999999999489</v>
      </c>
      <c r="I13870" s="125" t="s">
        <v>8894</v>
      </c>
      <c r="J13870" s="125">
        <v>82734.28</v>
      </c>
      <c r="L13870" s="118">
        <v>0.7</v>
      </c>
    </row>
    <row r="13871" spans="1:12" x14ac:dyDescent="0.2">
      <c r="D13871" s="103"/>
      <c r="G13871" s="103"/>
    </row>
    <row r="13872" spans="1:12" x14ac:dyDescent="0.2">
      <c r="A13872" s="126" t="s">
        <v>8895</v>
      </c>
      <c r="B13872" s="127">
        <v>979632.08700000006</v>
      </c>
      <c r="C13872" s="127">
        <v>6462702.6320000002</v>
      </c>
      <c r="D13872" s="103" t="s">
        <v>167</v>
      </c>
      <c r="E13872" s="125">
        <v>917.47900000000004</v>
      </c>
      <c r="F13872" s="125">
        <v>4.0680000000000973</v>
      </c>
      <c r="G13872" s="103" t="s">
        <v>167</v>
      </c>
      <c r="H13872" s="119">
        <f t="shared" si="3606"/>
        <v>4.8680000000000971</v>
      </c>
      <c r="I13872" s="125" t="s">
        <v>8896</v>
      </c>
      <c r="J13872" s="125">
        <v>82736.08</v>
      </c>
      <c r="L13872" s="118">
        <v>0.7</v>
      </c>
    </row>
    <row r="13873" spans="1:12" x14ac:dyDescent="0.2">
      <c r="D13873" s="103"/>
      <c r="G13873" s="103"/>
    </row>
    <row r="13874" spans="1:12" x14ac:dyDescent="0.2">
      <c r="A13874" s="126" t="s">
        <v>8897</v>
      </c>
      <c r="B13874" s="127">
        <v>979635.54399999999</v>
      </c>
      <c r="C13874" s="127">
        <v>6462702.943</v>
      </c>
      <c r="D13874" s="103" t="s">
        <v>167</v>
      </c>
      <c r="E13874" s="125">
        <v>917.54700000000003</v>
      </c>
      <c r="F13874" s="125">
        <v>3.7939999999999827</v>
      </c>
      <c r="G13874" s="103" t="s">
        <v>167</v>
      </c>
      <c r="H13874" s="119">
        <f t="shared" si="3605"/>
        <v>4.5939999999999825</v>
      </c>
      <c r="I13874" s="125" t="s">
        <v>8898</v>
      </c>
      <c r="J13874" s="125">
        <v>82739.38</v>
      </c>
      <c r="L13874" s="118">
        <v>0.7</v>
      </c>
    </row>
    <row r="13875" spans="1:12" x14ac:dyDescent="0.2">
      <c r="D13875" s="103"/>
      <c r="G13875" s="103"/>
    </row>
    <row r="13876" spans="1:12" x14ac:dyDescent="0.2">
      <c r="A13876" s="126" t="s">
        <v>8899</v>
      </c>
      <c r="B13876" s="127">
        <v>979639.44200000004</v>
      </c>
      <c r="C13876" s="127">
        <v>6462702.9349999996</v>
      </c>
      <c r="D13876" s="103" t="s">
        <v>167</v>
      </c>
      <c r="E13876" s="125">
        <v>917.62199999999996</v>
      </c>
      <c r="F13876" s="125">
        <v>3.2239999999999327</v>
      </c>
      <c r="G13876" s="103" t="s">
        <v>167</v>
      </c>
      <c r="H13876" s="119">
        <f t="shared" si="3606"/>
        <v>4.0239999999999325</v>
      </c>
      <c r="I13876" s="125" t="s">
        <v>8900</v>
      </c>
      <c r="J13876" s="125">
        <v>82743.520000000004</v>
      </c>
      <c r="L13876" s="118">
        <v>0.7</v>
      </c>
    </row>
    <row r="13877" spans="1:12" x14ac:dyDescent="0.2">
      <c r="D13877" s="103"/>
      <c r="G13877" s="103"/>
    </row>
    <row r="13878" spans="1:12" x14ac:dyDescent="0.2">
      <c r="A13878" s="126">
        <v>5173</v>
      </c>
      <c r="B13878" s="127">
        <v>979644.73499999999</v>
      </c>
      <c r="C13878" s="127">
        <v>6462702.7810000004</v>
      </c>
      <c r="D13878" s="103" t="s">
        <v>167</v>
      </c>
      <c r="E13878" s="125">
        <v>917.90200000000004</v>
      </c>
      <c r="F13878" s="125">
        <v>2.12600000000009</v>
      </c>
      <c r="G13878" s="103" t="s">
        <v>167</v>
      </c>
      <c r="H13878" s="119">
        <f t="shared" si="3605"/>
        <v>2.9260000000000903</v>
      </c>
      <c r="I13878" s="125" t="s">
        <v>8901</v>
      </c>
      <c r="J13878" s="125">
        <v>82748.990000000005</v>
      </c>
      <c r="L13878" s="118">
        <v>0.7</v>
      </c>
    </row>
    <row r="13879" spans="1:12" x14ac:dyDescent="0.2">
      <c r="D13879" s="103"/>
      <c r="G13879" s="103"/>
    </row>
    <row r="13880" spans="1:12" x14ac:dyDescent="0.2">
      <c r="A13880" s="126" t="s">
        <v>8902</v>
      </c>
      <c r="B13880" s="127">
        <v>979649.89800000004</v>
      </c>
      <c r="C13880" s="127">
        <v>6462702.415</v>
      </c>
      <c r="D13880" s="103" t="s">
        <v>167</v>
      </c>
      <c r="E13880" s="125">
        <v>918.17899999999997</v>
      </c>
      <c r="F13880" s="125">
        <v>1.25</v>
      </c>
      <c r="G13880" s="103" t="s">
        <v>167</v>
      </c>
      <c r="H13880" s="119">
        <f t="shared" si="3606"/>
        <v>2.0499999999999998</v>
      </c>
      <c r="I13880" s="125" t="s">
        <v>8903</v>
      </c>
      <c r="J13880" s="125">
        <v>82754.05</v>
      </c>
      <c r="L13880" s="118">
        <v>0.7</v>
      </c>
    </row>
    <row r="13881" spans="1:12" x14ac:dyDescent="0.2">
      <c r="D13881" s="103"/>
      <c r="G13881" s="103"/>
    </row>
    <row r="13882" spans="1:12" x14ac:dyDescent="0.2">
      <c r="A13882" s="126" t="s">
        <v>8904</v>
      </c>
      <c r="B13882" s="127">
        <v>979655.70299999998</v>
      </c>
      <c r="C13882" s="127">
        <v>6462702.2199999997</v>
      </c>
      <c r="D13882" s="103" t="s">
        <v>167</v>
      </c>
      <c r="E13882" s="125">
        <v>918.45699999999999</v>
      </c>
      <c r="F13882" s="125">
        <v>0.75999999999999091</v>
      </c>
      <c r="G13882" s="103" t="s">
        <v>167</v>
      </c>
      <c r="H13882" s="119">
        <f t="shared" ref="H13882:H13896" si="3607">F13882+L13882+0.1</f>
        <v>1.5599999999999909</v>
      </c>
      <c r="I13882" s="125" t="s">
        <v>8905</v>
      </c>
      <c r="J13882" s="125">
        <v>82760.149999999994</v>
      </c>
      <c r="L13882" s="118">
        <v>0.7</v>
      </c>
    </row>
    <row r="13883" spans="1:12" x14ac:dyDescent="0.2">
      <c r="D13883" s="103"/>
      <c r="G13883" s="103"/>
    </row>
    <row r="13884" spans="1:12" x14ac:dyDescent="0.2">
      <c r="A13884" s="126" t="s">
        <v>8906</v>
      </c>
      <c r="B13884" s="127">
        <v>979661.17099999997</v>
      </c>
      <c r="C13884" s="127">
        <v>6462702.2450000001</v>
      </c>
      <c r="D13884" s="103" t="s">
        <v>167</v>
      </c>
      <c r="E13884" s="125">
        <v>918.673</v>
      </c>
      <c r="F13884" s="125">
        <v>0.55600000000004002</v>
      </c>
      <c r="G13884" s="103" t="s">
        <v>167</v>
      </c>
      <c r="H13884" s="119">
        <f t="shared" ref="H13884:H13896" si="3608">F13884+L13884+0.1</f>
        <v>1.3560000000000401</v>
      </c>
      <c r="I13884" s="125" t="s">
        <v>8907</v>
      </c>
      <c r="J13884" s="125">
        <v>82765.45</v>
      </c>
      <c r="L13884" s="118">
        <v>0.7</v>
      </c>
    </row>
    <row r="13885" spans="1:12" x14ac:dyDescent="0.2">
      <c r="D13885" s="103"/>
      <c r="G13885" s="103"/>
    </row>
    <row r="13886" spans="1:12" x14ac:dyDescent="0.2">
      <c r="A13886" s="126">
        <v>5174</v>
      </c>
      <c r="B13886" s="127">
        <v>979666.42599999998</v>
      </c>
      <c r="C13886" s="127">
        <v>6462703.0039999997</v>
      </c>
      <c r="D13886" s="103" t="s">
        <v>167</v>
      </c>
      <c r="E13886" s="125">
        <v>918.82799999999997</v>
      </c>
      <c r="F13886" s="125">
        <v>0.53599999999994452</v>
      </c>
      <c r="G13886" s="103" t="s">
        <v>167</v>
      </c>
      <c r="H13886" s="119">
        <f t="shared" si="3607"/>
        <v>1.0659999999999445</v>
      </c>
      <c r="I13886" s="125" t="s">
        <v>8908</v>
      </c>
      <c r="J13886" s="125">
        <v>82770.95</v>
      </c>
      <c r="L13886" s="118">
        <v>0.43</v>
      </c>
    </row>
    <row r="13887" spans="1:12" x14ac:dyDescent="0.2">
      <c r="D13887" s="103"/>
      <c r="G13887" s="103"/>
    </row>
    <row r="13888" spans="1:12" x14ac:dyDescent="0.2">
      <c r="A13888" s="126" t="s">
        <v>8909</v>
      </c>
      <c r="B13888" s="127">
        <v>979671.68400000001</v>
      </c>
      <c r="C13888" s="127">
        <v>6462703.7419999996</v>
      </c>
      <c r="D13888" s="103" t="s">
        <v>167</v>
      </c>
      <c r="E13888" s="125">
        <v>918.98400000000004</v>
      </c>
      <c r="F13888" s="125">
        <v>0.83900000000005548</v>
      </c>
      <c r="G13888" s="103" t="s">
        <v>167</v>
      </c>
      <c r="H13888" s="119">
        <f t="shared" si="3608"/>
        <v>1.3690000000000555</v>
      </c>
      <c r="I13888" s="125" t="s">
        <v>8910</v>
      </c>
      <c r="J13888" s="125">
        <v>82776.09</v>
      </c>
      <c r="L13888" s="118">
        <v>0.43</v>
      </c>
    </row>
    <row r="13889" spans="1:12" x14ac:dyDescent="0.2">
      <c r="D13889" s="103"/>
      <c r="G13889" s="103"/>
    </row>
    <row r="13890" spans="1:12" x14ac:dyDescent="0.2">
      <c r="A13890" s="126">
        <v>5175</v>
      </c>
      <c r="B13890" s="127">
        <v>979680.56099999999</v>
      </c>
      <c r="C13890" s="127">
        <v>6462704.898</v>
      </c>
      <c r="D13890" s="103" t="s">
        <v>167</v>
      </c>
      <c r="E13890" s="125">
        <v>919.21100000000001</v>
      </c>
      <c r="F13890" s="125">
        <v>1.0330000000000155</v>
      </c>
      <c r="G13890" s="103" t="s">
        <v>167</v>
      </c>
      <c r="H13890" s="119">
        <f t="shared" si="3607"/>
        <v>1.5630000000000155</v>
      </c>
      <c r="I13890" s="125" t="s">
        <v>8911</v>
      </c>
      <c r="J13890" s="125">
        <v>82809.100000000006</v>
      </c>
      <c r="L13890" s="118">
        <v>0.43</v>
      </c>
    </row>
    <row r="13891" spans="1:12" x14ac:dyDescent="0.2">
      <c r="D13891" s="103"/>
      <c r="G13891" s="103"/>
    </row>
    <row r="13892" spans="1:12" x14ac:dyDescent="0.2">
      <c r="A13892" s="126" t="s">
        <v>8912</v>
      </c>
      <c r="B13892" s="127">
        <v>979684.15599999996</v>
      </c>
      <c r="C13892" s="127">
        <v>6462705.2690000003</v>
      </c>
      <c r="D13892" s="103" t="s">
        <v>167</v>
      </c>
      <c r="E13892" s="125">
        <v>919.30200000000002</v>
      </c>
      <c r="F13892" s="125">
        <v>1.1440000000000055</v>
      </c>
      <c r="G13892" s="103" t="s">
        <v>167</v>
      </c>
      <c r="H13892" s="119">
        <f t="shared" si="3608"/>
        <v>1.6740000000000055</v>
      </c>
      <c r="I13892" s="125" t="s">
        <v>8913</v>
      </c>
      <c r="J13892" s="125">
        <v>82813</v>
      </c>
      <c r="L13892" s="118">
        <v>0.43</v>
      </c>
    </row>
    <row r="13893" spans="1:12" x14ac:dyDescent="0.2">
      <c r="D13893" s="103"/>
      <c r="G13893" s="103"/>
    </row>
    <row r="13894" spans="1:12" x14ac:dyDescent="0.2">
      <c r="A13894" s="126">
        <v>5176</v>
      </c>
      <c r="B13894" s="127">
        <v>979689.4</v>
      </c>
      <c r="C13894" s="127">
        <v>6462706.2850000001</v>
      </c>
      <c r="D13894" s="103" t="s">
        <v>167</v>
      </c>
      <c r="E13894" s="125">
        <v>919.43299999999999</v>
      </c>
      <c r="F13894" s="125">
        <v>1.2240000000000464</v>
      </c>
      <c r="G13894" s="103" t="s">
        <v>167</v>
      </c>
      <c r="H13894" s="119">
        <f t="shared" si="3607"/>
        <v>1.7540000000000464</v>
      </c>
      <c r="I13894" s="125" t="s">
        <v>8914</v>
      </c>
      <c r="J13894" s="125">
        <v>82814.44</v>
      </c>
      <c r="L13894" s="118">
        <v>0.43</v>
      </c>
    </row>
    <row r="13895" spans="1:12" x14ac:dyDescent="0.2">
      <c r="D13895" s="103"/>
      <c r="G13895" s="103"/>
    </row>
    <row r="13896" spans="1:12" x14ac:dyDescent="0.2">
      <c r="A13896" s="126">
        <v>5200</v>
      </c>
      <c r="B13896" s="127">
        <v>979701.94</v>
      </c>
      <c r="C13896" s="127">
        <v>6462709.1809999999</v>
      </c>
      <c r="D13896" s="103" t="s">
        <v>167</v>
      </c>
      <c r="E13896" s="125">
        <v>919.75</v>
      </c>
      <c r="F13896" s="125">
        <v>1.4189999999999827</v>
      </c>
      <c r="G13896" s="103" t="s">
        <v>167</v>
      </c>
      <c r="H13896" s="119">
        <f t="shared" si="3608"/>
        <v>1.9489999999999827</v>
      </c>
      <c r="I13896" s="125" t="s">
        <v>8915</v>
      </c>
      <c r="J13896" s="125">
        <v>82827.31</v>
      </c>
      <c r="L13896" s="118">
        <v>0.43</v>
      </c>
    </row>
    <row r="13897" spans="1:12" x14ac:dyDescent="0.2">
      <c r="D13897" s="103"/>
      <c r="G13897" s="103"/>
    </row>
    <row r="13898" spans="1:12" ht="11.25" customHeight="1" x14ac:dyDescent="0.2">
      <c r="A13898" s="126" t="s">
        <v>8916</v>
      </c>
      <c r="B13898" s="127">
        <v>979708.54599999997</v>
      </c>
      <c r="C13898" s="127">
        <v>6462710.5889999997</v>
      </c>
      <c r="D13898" s="103" t="s">
        <v>167</v>
      </c>
      <c r="E13898" s="125">
        <v>919.85199999999998</v>
      </c>
      <c r="F13898" s="125">
        <v>1.3210000000000264</v>
      </c>
      <c r="G13898" s="103" t="s">
        <v>167</v>
      </c>
      <c r="H13898" s="119">
        <f t="shared" ref="H13898" si="3609">F13898+L13898+0.1</f>
        <v>1.8510000000000264</v>
      </c>
      <c r="I13898" s="125" t="s">
        <v>8917</v>
      </c>
      <c r="J13898" s="125">
        <v>82834.070000000007</v>
      </c>
      <c r="L13898" s="118">
        <v>0.43</v>
      </c>
    </row>
    <row r="13899" spans="1:12" ht="11.25" customHeight="1" x14ac:dyDescent="0.2">
      <c r="D13899" s="103"/>
      <c r="G13899" s="103"/>
    </row>
    <row r="13900" spans="1:12" ht="12" customHeight="1" x14ac:dyDescent="0.2">
      <c r="A13900" s="126" t="s">
        <v>8918</v>
      </c>
      <c r="B13900" s="127">
        <v>979713.83700000006</v>
      </c>
      <c r="C13900" s="127">
        <v>6462711.5860000001</v>
      </c>
      <c r="D13900" s="103" t="s">
        <v>167</v>
      </c>
      <c r="E13900" s="125">
        <v>920.02700000000004</v>
      </c>
      <c r="F13900" s="125">
        <v>1.1460000000000719</v>
      </c>
      <c r="G13900" s="103" t="s">
        <v>167</v>
      </c>
      <c r="H13900" s="119">
        <f t="shared" ref="H13900" si="3610">F13900+L13900+0.1</f>
        <v>1.6760000000000719</v>
      </c>
      <c r="I13900" s="125" t="s">
        <v>8919</v>
      </c>
      <c r="J13900" s="125">
        <v>82839.460000000006</v>
      </c>
      <c r="L13900" s="118">
        <v>0.43</v>
      </c>
    </row>
    <row r="13901" spans="1:12" x14ac:dyDescent="0.2">
      <c r="D13901" s="103"/>
      <c r="G13901" s="103"/>
    </row>
    <row r="13902" spans="1:12" ht="14.25" customHeight="1" x14ac:dyDescent="0.2">
      <c r="A13902" s="126">
        <v>5201</v>
      </c>
      <c r="B13902" s="127">
        <v>979719.13800000004</v>
      </c>
      <c r="C13902" s="127">
        <v>6462712.2510000002</v>
      </c>
      <c r="D13902" s="103" t="s">
        <v>167</v>
      </c>
      <c r="E13902" s="125">
        <v>920.20100000000002</v>
      </c>
      <c r="F13902" s="125">
        <v>0.7319999999999709</v>
      </c>
      <c r="G13902" s="103" t="s">
        <v>167</v>
      </c>
      <c r="H13902" s="119">
        <f t="shared" ref="H13902:H13962" si="3611">F13902+L13902+0.1</f>
        <v>1.5319999999999709</v>
      </c>
      <c r="I13902" s="125" t="s">
        <v>8920</v>
      </c>
      <c r="J13902" s="125">
        <v>82844.84</v>
      </c>
      <c r="L13902" s="118">
        <v>0.7</v>
      </c>
    </row>
    <row r="13903" spans="1:12" x14ac:dyDescent="0.2">
      <c r="D13903" s="103"/>
      <c r="G13903" s="103"/>
    </row>
    <row r="13904" spans="1:12" x14ac:dyDescent="0.2">
      <c r="A13904" s="126" t="s">
        <v>8921</v>
      </c>
      <c r="B13904" s="127">
        <v>979726.35900000005</v>
      </c>
      <c r="C13904" s="127">
        <v>6462713.3669999996</v>
      </c>
      <c r="D13904" s="103" t="s">
        <v>167</v>
      </c>
      <c r="E13904" s="125">
        <v>920.41800000000001</v>
      </c>
      <c r="F13904" s="125">
        <v>0.69700000000000273</v>
      </c>
      <c r="G13904" s="103" t="s">
        <v>167</v>
      </c>
      <c r="H13904" s="119">
        <f t="shared" ref="H13904:H13964" si="3612">F13904+L13904+0.1</f>
        <v>1.4970000000000028</v>
      </c>
      <c r="I13904" s="125" t="s">
        <v>8922</v>
      </c>
      <c r="J13904" s="125">
        <v>82852.149999999994</v>
      </c>
      <c r="L13904" s="118">
        <v>0.7</v>
      </c>
    </row>
    <row r="13905" spans="1:12" x14ac:dyDescent="0.2">
      <c r="D13905" s="103"/>
      <c r="G13905" s="103"/>
    </row>
    <row r="13906" spans="1:12" x14ac:dyDescent="0.2">
      <c r="A13906" s="126">
        <v>5202</v>
      </c>
      <c r="B13906" s="127">
        <v>979737.01</v>
      </c>
      <c r="C13906" s="127">
        <v>6462715.4199999999</v>
      </c>
      <c r="D13906" s="103" t="s">
        <v>167</v>
      </c>
      <c r="E13906" s="125">
        <v>920.69600000000003</v>
      </c>
      <c r="F13906" s="125">
        <v>0.72199999999997999</v>
      </c>
      <c r="G13906" s="103" t="s">
        <v>167</v>
      </c>
      <c r="H13906" s="119">
        <f t="shared" si="3611"/>
        <v>1.52199999999998</v>
      </c>
      <c r="I13906" s="125" t="s">
        <v>8923</v>
      </c>
      <c r="J13906" s="125">
        <v>82863</v>
      </c>
      <c r="L13906" s="118">
        <v>0.7</v>
      </c>
    </row>
    <row r="13907" spans="1:12" x14ac:dyDescent="0.2">
      <c r="D13907" s="103"/>
      <c r="G13907" s="103"/>
    </row>
    <row r="13908" spans="1:12" x14ac:dyDescent="0.2">
      <c r="A13908" s="126">
        <v>5203</v>
      </c>
      <c r="B13908" s="127">
        <v>979751.28599999996</v>
      </c>
      <c r="C13908" s="127">
        <v>6462717.2560000001</v>
      </c>
      <c r="D13908" s="103" t="s">
        <v>167</v>
      </c>
      <c r="E13908" s="125">
        <v>921.06600000000003</v>
      </c>
      <c r="F13908" s="125">
        <v>0.70800000000008367</v>
      </c>
      <c r="G13908" s="103" t="s">
        <v>167</v>
      </c>
      <c r="H13908" s="119">
        <f t="shared" si="3612"/>
        <v>1.5080000000000837</v>
      </c>
      <c r="I13908" s="125" t="s">
        <v>8924</v>
      </c>
      <c r="J13908" s="125">
        <v>82877.399999999994</v>
      </c>
      <c r="L13908" s="118">
        <v>0.7</v>
      </c>
    </row>
    <row r="13909" spans="1:12" x14ac:dyDescent="0.2">
      <c r="D13909" s="103"/>
      <c r="G13909" s="103"/>
    </row>
    <row r="13910" spans="1:12" x14ac:dyDescent="0.2">
      <c r="A13910" s="126">
        <v>5205</v>
      </c>
      <c r="B13910" s="127">
        <v>979768.18200000003</v>
      </c>
      <c r="C13910" s="127">
        <v>6462716.3729999997</v>
      </c>
      <c r="D13910" s="103" t="s">
        <v>167</v>
      </c>
      <c r="E13910" s="125">
        <v>921.48500000000001</v>
      </c>
      <c r="F13910" s="125">
        <v>0.6430000000000291</v>
      </c>
      <c r="G13910" s="103" t="s">
        <v>167</v>
      </c>
      <c r="H13910" s="119">
        <f t="shared" si="3611"/>
        <v>1.4430000000000291</v>
      </c>
      <c r="I13910" s="125" t="s">
        <v>8925</v>
      </c>
      <c r="J13910" s="125">
        <v>82894.320000000007</v>
      </c>
      <c r="L13910" s="118">
        <v>0.7</v>
      </c>
    </row>
    <row r="13911" spans="1:12" x14ac:dyDescent="0.2">
      <c r="D13911" s="103"/>
      <c r="G13911" s="103"/>
    </row>
    <row r="13912" spans="1:12" x14ac:dyDescent="0.2">
      <c r="A13912" s="126">
        <v>5206</v>
      </c>
      <c r="B13912" s="127">
        <v>979775.125</v>
      </c>
      <c r="C13912" s="127">
        <v>6462715.7699999996</v>
      </c>
      <c r="D13912" s="103" t="s">
        <v>167</v>
      </c>
      <c r="E13912" s="125">
        <v>921.66600000000005</v>
      </c>
      <c r="F13912" s="125">
        <v>0.65200000000004366</v>
      </c>
      <c r="G13912" s="103" t="s">
        <v>167</v>
      </c>
      <c r="H13912" s="119">
        <f t="shared" si="3612"/>
        <v>1.4520000000000437</v>
      </c>
      <c r="I13912" s="125" t="s">
        <v>8926</v>
      </c>
      <c r="J13912" s="125">
        <v>82901.289999999994</v>
      </c>
      <c r="L13912" s="118">
        <v>0.7</v>
      </c>
    </row>
    <row r="13913" spans="1:12" x14ac:dyDescent="0.2">
      <c r="D13913" s="103"/>
      <c r="G13913" s="103"/>
    </row>
    <row r="13914" spans="1:12" x14ac:dyDescent="0.2">
      <c r="A13914" s="126">
        <v>5207</v>
      </c>
      <c r="B13914" s="127">
        <v>979781.85199999996</v>
      </c>
      <c r="C13914" s="127">
        <v>6462716.1370000001</v>
      </c>
      <c r="D13914" s="103" t="s">
        <v>167</v>
      </c>
      <c r="E13914" s="125">
        <v>921.80499999999995</v>
      </c>
      <c r="F13914" s="125">
        <v>0.72699999999997544</v>
      </c>
      <c r="G13914" s="103" t="s">
        <v>167</v>
      </c>
      <c r="H13914" s="119">
        <f t="shared" si="3611"/>
        <v>1.5269999999999755</v>
      </c>
      <c r="I13914" s="125" t="s">
        <v>8927</v>
      </c>
      <c r="J13914" s="125">
        <v>82908.03</v>
      </c>
      <c r="L13914" s="118">
        <v>0.7</v>
      </c>
    </row>
    <row r="13915" spans="1:12" x14ac:dyDescent="0.2">
      <c r="D13915" s="103"/>
      <c r="G13915" s="103"/>
    </row>
    <row r="13916" spans="1:12" x14ac:dyDescent="0.2">
      <c r="A13916" s="126">
        <v>5208</v>
      </c>
      <c r="B13916" s="127">
        <v>979801.08499999996</v>
      </c>
      <c r="C13916" s="127">
        <v>6462718.6569999997</v>
      </c>
      <c r="D13916" s="103" t="s">
        <v>167</v>
      </c>
      <c r="E13916" s="125">
        <v>922.36099999999999</v>
      </c>
      <c r="F13916" s="125">
        <v>0.76400000000001</v>
      </c>
      <c r="G13916" s="103" t="s">
        <v>167</v>
      </c>
      <c r="H13916" s="119">
        <f t="shared" si="3612"/>
        <v>1.56400000000001</v>
      </c>
      <c r="I13916" s="125" t="s">
        <v>8928</v>
      </c>
      <c r="J13916" s="125">
        <v>82927.44</v>
      </c>
      <c r="L13916" s="118">
        <v>0.7</v>
      </c>
    </row>
    <row r="13917" spans="1:12" x14ac:dyDescent="0.2">
      <c r="D13917" s="103"/>
      <c r="G13917" s="103"/>
    </row>
    <row r="13918" spans="1:12" x14ac:dyDescent="0.2">
      <c r="A13918" s="126" t="s">
        <v>8929</v>
      </c>
      <c r="B13918" s="127">
        <v>979814.17599999998</v>
      </c>
      <c r="C13918" s="127">
        <v>6462720.8420000002</v>
      </c>
      <c r="D13918" s="103" t="s">
        <v>167</v>
      </c>
      <c r="E13918" s="125">
        <v>922.81600000000003</v>
      </c>
      <c r="F13918" s="125">
        <v>0.73300000000006094</v>
      </c>
      <c r="G13918" s="103" t="s">
        <v>167</v>
      </c>
      <c r="H13918" s="119">
        <f t="shared" si="3611"/>
        <v>1.533000000000061</v>
      </c>
      <c r="I13918" s="125" t="s">
        <v>8930</v>
      </c>
      <c r="J13918" s="125">
        <v>82940.72</v>
      </c>
      <c r="L13918" s="118">
        <v>0.7</v>
      </c>
    </row>
    <row r="13919" spans="1:12" x14ac:dyDescent="0.2">
      <c r="D13919" s="103"/>
      <c r="G13919" s="103"/>
    </row>
    <row r="13920" spans="1:12" x14ac:dyDescent="0.2">
      <c r="A13920" s="126" t="s">
        <v>8931</v>
      </c>
      <c r="B13920" s="127">
        <v>979821.21299999999</v>
      </c>
      <c r="C13920" s="127">
        <v>6462721.9919999996</v>
      </c>
      <c r="D13920" s="103" t="s">
        <v>167</v>
      </c>
      <c r="E13920" s="125">
        <v>923.11500000000001</v>
      </c>
      <c r="F13920" s="125">
        <v>0.73400000000003729</v>
      </c>
      <c r="G13920" s="103" t="s">
        <v>167</v>
      </c>
      <c r="H13920" s="119">
        <f t="shared" si="3612"/>
        <v>1.5340000000000373</v>
      </c>
      <c r="I13920" s="125" t="s">
        <v>8932</v>
      </c>
      <c r="J13920" s="125">
        <v>82947.850000000006</v>
      </c>
      <c r="L13920" s="118">
        <v>0.7</v>
      </c>
    </row>
    <row r="13921" spans="1:12" x14ac:dyDescent="0.2">
      <c r="D13921" s="103"/>
      <c r="G13921" s="103"/>
    </row>
    <row r="13922" spans="1:12" x14ac:dyDescent="0.2">
      <c r="A13922" s="126">
        <v>5209</v>
      </c>
      <c r="B13922" s="127">
        <v>979826.99800000002</v>
      </c>
      <c r="C13922" s="127">
        <v>6462722.9790000003</v>
      </c>
      <c r="D13922" s="103" t="s">
        <v>167</v>
      </c>
      <c r="E13922" s="125">
        <v>923.36300000000006</v>
      </c>
      <c r="F13922" s="125">
        <v>0.66000000000008185</v>
      </c>
      <c r="G13922" s="103" t="s">
        <v>167</v>
      </c>
      <c r="H13922" s="119">
        <f t="shared" si="3611"/>
        <v>1.4600000000000819</v>
      </c>
      <c r="I13922" s="125" t="s">
        <v>8933</v>
      </c>
      <c r="J13922" s="125">
        <v>82953.73</v>
      </c>
      <c r="L13922" s="118">
        <v>0.7</v>
      </c>
    </row>
    <row r="13923" spans="1:12" x14ac:dyDescent="0.2">
      <c r="D13923" s="103"/>
      <c r="G13923" s="103"/>
    </row>
    <row r="13924" spans="1:12" x14ac:dyDescent="0.2">
      <c r="A13924" s="126">
        <v>5210</v>
      </c>
      <c r="B13924" s="127">
        <v>979855.68599999999</v>
      </c>
      <c r="C13924" s="127">
        <v>6462727.3269999996</v>
      </c>
      <c r="D13924" s="103" t="s">
        <v>167</v>
      </c>
      <c r="E13924" s="125">
        <v>924.15599999999995</v>
      </c>
      <c r="F13924" s="125">
        <v>0.76900000000000546</v>
      </c>
      <c r="G13924" s="103" t="s">
        <v>167</v>
      </c>
      <c r="H13924" s="119">
        <f t="shared" si="3612"/>
        <v>1.2990000000000055</v>
      </c>
      <c r="I13924" s="125" t="s">
        <v>8934</v>
      </c>
      <c r="J13924" s="125">
        <v>82982.75</v>
      </c>
      <c r="L13924" s="118">
        <v>0.43</v>
      </c>
    </row>
    <row r="13925" spans="1:12" x14ac:dyDescent="0.2">
      <c r="D13925" s="103"/>
      <c r="G13925" s="103"/>
    </row>
    <row r="13926" spans="1:12" x14ac:dyDescent="0.2">
      <c r="A13926" s="126">
        <v>5211</v>
      </c>
      <c r="B13926" s="127">
        <v>979869.02300000004</v>
      </c>
      <c r="C13926" s="127">
        <v>6462729.5250000004</v>
      </c>
      <c r="D13926" s="103" t="s">
        <v>167</v>
      </c>
      <c r="E13926" s="125">
        <v>924.34699999999998</v>
      </c>
      <c r="F13926" s="125">
        <v>0.65300000000002001</v>
      </c>
      <c r="G13926" s="103" t="s">
        <v>167</v>
      </c>
      <c r="H13926" s="119">
        <f t="shared" si="3611"/>
        <v>1.18300000000002</v>
      </c>
      <c r="I13926" s="125" t="s">
        <v>8935</v>
      </c>
      <c r="J13926" s="125">
        <v>82996.28</v>
      </c>
      <c r="L13926" s="118">
        <v>0.43</v>
      </c>
    </row>
    <row r="13927" spans="1:12" x14ac:dyDescent="0.2">
      <c r="D13927" s="103"/>
      <c r="G13927" s="103"/>
    </row>
    <row r="13928" spans="1:12" x14ac:dyDescent="0.2">
      <c r="A13928" s="126">
        <v>5212</v>
      </c>
      <c r="B13928" s="127">
        <v>979887.50899999996</v>
      </c>
      <c r="C13928" s="127">
        <v>6462731.1610000003</v>
      </c>
      <c r="D13928" s="103" t="s">
        <v>167</v>
      </c>
      <c r="E13928" s="125">
        <v>924.48800000000006</v>
      </c>
      <c r="F13928" s="125">
        <v>0.74400000000002819</v>
      </c>
      <c r="G13928" s="103" t="s">
        <v>167</v>
      </c>
      <c r="H13928" s="119">
        <f t="shared" si="3612"/>
        <v>1.5440000000000282</v>
      </c>
      <c r="I13928" s="125" t="s">
        <v>8936</v>
      </c>
      <c r="J13928" s="125">
        <v>83014.83</v>
      </c>
      <c r="L13928" s="118">
        <v>0.7</v>
      </c>
    </row>
    <row r="13929" spans="1:12" x14ac:dyDescent="0.2">
      <c r="D13929" s="103"/>
      <c r="G13929" s="103"/>
    </row>
    <row r="13930" spans="1:12" x14ac:dyDescent="0.2">
      <c r="A13930" s="126">
        <v>5213</v>
      </c>
      <c r="B13930" s="127">
        <v>979907.82900000003</v>
      </c>
      <c r="C13930" s="127">
        <v>6462731.983</v>
      </c>
      <c r="D13930" s="103" t="s">
        <v>167</v>
      </c>
      <c r="E13930" s="125">
        <v>924.65</v>
      </c>
      <c r="F13930" s="125">
        <v>0.75199999999995271</v>
      </c>
      <c r="G13930" s="103" t="s">
        <v>167</v>
      </c>
      <c r="H13930" s="119">
        <f t="shared" si="3611"/>
        <v>1.5519999999999528</v>
      </c>
      <c r="I13930" s="125" t="s">
        <v>8937</v>
      </c>
      <c r="J13930" s="125">
        <v>83035.17</v>
      </c>
      <c r="L13930" s="118">
        <v>0.7</v>
      </c>
    </row>
    <row r="13931" spans="1:12" x14ac:dyDescent="0.2">
      <c r="D13931" s="103"/>
      <c r="G13931" s="103"/>
    </row>
    <row r="13932" spans="1:12" x14ac:dyDescent="0.2">
      <c r="A13932" s="126">
        <v>5214</v>
      </c>
      <c r="B13932" s="127">
        <v>979927.03399999999</v>
      </c>
      <c r="C13932" s="127">
        <v>6462732.5650000004</v>
      </c>
      <c r="D13932" s="103" t="s">
        <v>167</v>
      </c>
      <c r="E13932" s="125">
        <v>924.78599999999994</v>
      </c>
      <c r="F13932" s="125">
        <v>0.78399999999999181</v>
      </c>
      <c r="G13932" s="103" t="s">
        <v>167</v>
      </c>
      <c r="H13932" s="119">
        <f t="shared" si="3612"/>
        <v>1.5839999999999919</v>
      </c>
      <c r="I13932" s="125" t="s">
        <v>8938</v>
      </c>
      <c r="J13932" s="125">
        <v>83054.38</v>
      </c>
      <c r="L13932" s="118">
        <v>0.7</v>
      </c>
    </row>
    <row r="13933" spans="1:12" x14ac:dyDescent="0.2">
      <c r="D13933" s="103"/>
      <c r="G13933" s="103"/>
    </row>
    <row r="13934" spans="1:12" x14ac:dyDescent="0.2">
      <c r="A13934" s="126">
        <v>5215</v>
      </c>
      <c r="B13934" s="127">
        <v>979947.29</v>
      </c>
      <c r="C13934" s="127">
        <v>6462732.6720000003</v>
      </c>
      <c r="D13934" s="103" t="s">
        <v>167</v>
      </c>
      <c r="E13934" s="125">
        <v>924.87699999999995</v>
      </c>
      <c r="F13934" s="125">
        <v>0.69999999999993179</v>
      </c>
      <c r="G13934" s="103" t="s">
        <v>167</v>
      </c>
      <c r="H13934" s="119">
        <f t="shared" si="3611"/>
        <v>1.4999999999999318</v>
      </c>
      <c r="I13934" s="125" t="s">
        <v>8939</v>
      </c>
      <c r="J13934" s="125">
        <v>83074.64</v>
      </c>
      <c r="L13934" s="118">
        <v>0.7</v>
      </c>
    </row>
    <row r="13935" spans="1:12" x14ac:dyDescent="0.2">
      <c r="D13935" s="103"/>
      <c r="G13935" s="103"/>
    </row>
    <row r="13936" spans="1:12" x14ac:dyDescent="0.2">
      <c r="A13936" s="126" t="s">
        <v>8940</v>
      </c>
      <c r="B13936" s="127">
        <v>979956.31700000004</v>
      </c>
      <c r="C13936" s="127">
        <v>6462732.6459999997</v>
      </c>
      <c r="D13936" s="103" t="s">
        <v>167</v>
      </c>
      <c r="E13936" s="125">
        <v>924.88599999999997</v>
      </c>
      <c r="F13936" s="125">
        <v>0.68200000000001637</v>
      </c>
      <c r="G13936" s="103" t="s">
        <v>167</v>
      </c>
      <c r="H13936" s="119">
        <f t="shared" si="3612"/>
        <v>1.4820000000000164</v>
      </c>
      <c r="I13936" s="125" t="s">
        <v>8941</v>
      </c>
      <c r="J13936" s="125">
        <v>83083.67</v>
      </c>
      <c r="L13936" s="118">
        <v>0.7</v>
      </c>
    </row>
    <row r="13937" spans="1:12" x14ac:dyDescent="0.2">
      <c r="D13937" s="103"/>
      <c r="G13937" s="103"/>
    </row>
    <row r="13938" spans="1:12" x14ac:dyDescent="0.2">
      <c r="A13938" s="126">
        <v>5216</v>
      </c>
      <c r="B13938" s="127">
        <v>979966.52099999995</v>
      </c>
      <c r="C13938" s="127">
        <v>6462732.3890000004</v>
      </c>
      <c r="D13938" s="103" t="s">
        <v>167</v>
      </c>
      <c r="E13938" s="125">
        <v>924.89700000000005</v>
      </c>
      <c r="F13938" s="125">
        <v>0.72300000000007003</v>
      </c>
      <c r="G13938" s="103" t="s">
        <v>167</v>
      </c>
      <c r="H13938" s="119">
        <f t="shared" si="3611"/>
        <v>1.5230000000000701</v>
      </c>
      <c r="I13938" s="125" t="s">
        <v>8942</v>
      </c>
      <c r="J13938" s="125">
        <v>83093.88</v>
      </c>
      <c r="L13938" s="118">
        <v>0.7</v>
      </c>
    </row>
    <row r="13939" spans="1:12" x14ac:dyDescent="0.2">
      <c r="D13939" s="103"/>
      <c r="G13939" s="103"/>
    </row>
    <row r="13940" spans="1:12" x14ac:dyDescent="0.2">
      <c r="A13940" s="126" t="s">
        <v>8943</v>
      </c>
      <c r="B13940" s="127">
        <v>979977.24600000004</v>
      </c>
      <c r="C13940" s="127">
        <v>6462732.0889999997</v>
      </c>
      <c r="D13940" s="103" t="s">
        <v>167</v>
      </c>
      <c r="E13940" s="125">
        <v>924.87300000000005</v>
      </c>
      <c r="F13940" s="125">
        <v>0.69300000000009732</v>
      </c>
      <c r="G13940" s="103" t="s">
        <v>167</v>
      </c>
      <c r="H13940" s="119">
        <f t="shared" si="3612"/>
        <v>1.4930000000000974</v>
      </c>
      <c r="I13940" s="125" t="s">
        <v>8944</v>
      </c>
      <c r="J13940" s="125">
        <v>83104.61</v>
      </c>
      <c r="L13940" s="118">
        <v>0.7</v>
      </c>
    </row>
    <row r="13941" spans="1:12" x14ac:dyDescent="0.2">
      <c r="D13941" s="103"/>
      <c r="G13941" s="103"/>
    </row>
    <row r="13942" spans="1:12" x14ac:dyDescent="0.2">
      <c r="A13942" s="126">
        <v>5217</v>
      </c>
      <c r="B13942" s="127">
        <v>979987.17099999997</v>
      </c>
      <c r="C13942" s="127">
        <v>6462731.7259999998</v>
      </c>
      <c r="D13942" s="103" t="s">
        <v>167</v>
      </c>
      <c r="E13942" s="125">
        <v>924.89700000000005</v>
      </c>
      <c r="F13942" s="125">
        <v>0.85200000000008913</v>
      </c>
      <c r="G13942" s="103" t="s">
        <v>167</v>
      </c>
      <c r="H13942" s="119">
        <f t="shared" si="3611"/>
        <v>1.8520000000000891</v>
      </c>
      <c r="I13942" s="125" t="s">
        <v>8945</v>
      </c>
      <c r="J13942" s="125">
        <v>83114.539999999994</v>
      </c>
      <c r="L13942" s="118">
        <v>0.9</v>
      </c>
    </row>
    <row r="13943" spans="1:12" x14ac:dyDescent="0.2">
      <c r="D13943" s="103"/>
      <c r="G13943" s="103"/>
    </row>
    <row r="13944" spans="1:12" x14ac:dyDescent="0.2">
      <c r="A13944" s="126" t="s">
        <v>8946</v>
      </c>
      <c r="B13944" s="127">
        <v>979993.46200000006</v>
      </c>
      <c r="C13944" s="127">
        <v>6462731.3940000003</v>
      </c>
      <c r="D13944" s="103" t="s">
        <v>167</v>
      </c>
      <c r="E13944" s="125">
        <v>924.86900000000003</v>
      </c>
      <c r="F13944" s="125">
        <v>1.5489999999999782</v>
      </c>
      <c r="G13944" s="103" t="s">
        <v>167</v>
      </c>
      <c r="H13944" s="119">
        <f t="shared" si="3612"/>
        <v>2.5489999999999782</v>
      </c>
      <c r="I13944" s="125" t="s">
        <v>8947</v>
      </c>
      <c r="J13944" s="125">
        <v>83120.81</v>
      </c>
      <c r="L13944" s="118">
        <v>0.9</v>
      </c>
    </row>
    <row r="13945" spans="1:12" x14ac:dyDescent="0.2">
      <c r="D13945" s="103"/>
      <c r="G13945" s="103"/>
    </row>
    <row r="13946" spans="1:12" x14ac:dyDescent="0.2">
      <c r="A13946" s="126" t="s">
        <v>8948</v>
      </c>
      <c r="B13946" s="127">
        <v>979998.71499999997</v>
      </c>
      <c r="C13946" s="127">
        <v>6462731.0970000001</v>
      </c>
      <c r="D13946" s="103" t="s">
        <v>167</v>
      </c>
      <c r="E13946" s="125">
        <v>924.86400000000003</v>
      </c>
      <c r="F13946" s="125">
        <v>1.4089999999999918</v>
      </c>
      <c r="G13946" s="103" t="s">
        <v>167</v>
      </c>
      <c r="H13946" s="119">
        <f t="shared" si="3611"/>
        <v>2.4089999999999918</v>
      </c>
      <c r="I13946" s="125" t="s">
        <v>8949</v>
      </c>
      <c r="J13946" s="125">
        <v>83126.149999999994</v>
      </c>
      <c r="L13946" s="118">
        <v>0.9</v>
      </c>
    </row>
    <row r="13947" spans="1:12" x14ac:dyDescent="0.2">
      <c r="D13947" s="103"/>
      <c r="G13947" s="103"/>
    </row>
    <row r="13948" spans="1:12" x14ac:dyDescent="0.2">
      <c r="A13948" s="126">
        <v>5218</v>
      </c>
      <c r="B13948" s="127">
        <v>980007.23199999996</v>
      </c>
      <c r="C13948" s="127">
        <v>6462730.5350000001</v>
      </c>
      <c r="D13948" s="103" t="s">
        <v>167</v>
      </c>
      <c r="E13948" s="125">
        <v>924.87800000000004</v>
      </c>
      <c r="F13948" s="125">
        <v>0.80799999999999272</v>
      </c>
      <c r="G13948" s="103" t="s">
        <v>167</v>
      </c>
      <c r="H13948" s="119">
        <f t="shared" si="3612"/>
        <v>1.8079999999999927</v>
      </c>
      <c r="I13948" s="125" t="s">
        <v>8950</v>
      </c>
      <c r="J13948" s="125">
        <v>83134.710000000006</v>
      </c>
      <c r="L13948" s="118">
        <v>0.9</v>
      </c>
    </row>
    <row r="13949" spans="1:12" x14ac:dyDescent="0.2">
      <c r="D13949" s="103"/>
      <c r="G13949" s="103"/>
    </row>
    <row r="13950" spans="1:12" x14ac:dyDescent="0.2">
      <c r="A13950" s="126">
        <v>5219</v>
      </c>
      <c r="B13950" s="127">
        <v>980024.12699999998</v>
      </c>
      <c r="C13950" s="127">
        <v>6462729.2010000004</v>
      </c>
      <c r="D13950" s="103" t="s">
        <v>167</v>
      </c>
      <c r="E13950" s="125">
        <v>924.89200000000005</v>
      </c>
      <c r="F13950" s="125">
        <v>0.71000000000003638</v>
      </c>
      <c r="G13950" s="103" t="s">
        <v>167</v>
      </c>
      <c r="H13950" s="119">
        <f t="shared" si="3611"/>
        <v>1.7100000000000364</v>
      </c>
      <c r="I13950" s="125" t="s">
        <v>8951</v>
      </c>
      <c r="J13950" s="125">
        <v>83151.66</v>
      </c>
      <c r="L13950" s="118">
        <v>0.9</v>
      </c>
    </row>
    <row r="13951" spans="1:12" x14ac:dyDescent="0.2">
      <c r="D13951" s="103"/>
      <c r="G13951" s="103"/>
    </row>
    <row r="13952" spans="1:12" x14ac:dyDescent="0.2">
      <c r="A13952" s="126" t="s">
        <v>8952</v>
      </c>
      <c r="B13952" s="127">
        <v>980038.80799999996</v>
      </c>
      <c r="C13952" s="127">
        <v>6462727.7750000004</v>
      </c>
      <c r="D13952" s="103" t="s">
        <v>167</v>
      </c>
      <c r="E13952" s="125">
        <v>924.88199999999995</v>
      </c>
      <c r="F13952" s="125">
        <v>1.4849999999999</v>
      </c>
      <c r="G13952" s="103" t="s">
        <v>167</v>
      </c>
      <c r="H13952" s="119">
        <f t="shared" si="3612"/>
        <v>2.4849999999999</v>
      </c>
      <c r="I13952" s="125" t="s">
        <v>8953</v>
      </c>
      <c r="J13952" s="125">
        <v>83166.429999999993</v>
      </c>
      <c r="L13952" s="118">
        <v>0.9</v>
      </c>
    </row>
    <row r="13953" spans="1:12" x14ac:dyDescent="0.2">
      <c r="D13953" s="103"/>
      <c r="G13953" s="103"/>
    </row>
    <row r="13954" spans="1:12" x14ac:dyDescent="0.2">
      <c r="A13954" s="126">
        <v>5220</v>
      </c>
      <c r="B13954" s="127">
        <v>980043.49699999997</v>
      </c>
      <c r="C13954" s="127">
        <v>6462727.1540000001</v>
      </c>
      <c r="D13954" s="103" t="s">
        <v>167</v>
      </c>
      <c r="E13954" s="125">
        <v>924.86400000000003</v>
      </c>
      <c r="F13954" s="125">
        <v>1.5080000000000382</v>
      </c>
      <c r="G13954" s="103" t="s">
        <v>167</v>
      </c>
      <c r="H13954" s="119">
        <f t="shared" si="3611"/>
        <v>2.5080000000000382</v>
      </c>
      <c r="I13954" s="125" t="s">
        <v>8954</v>
      </c>
      <c r="J13954" s="125">
        <v>83170.929999999993</v>
      </c>
      <c r="L13954" s="118">
        <v>0.9</v>
      </c>
    </row>
    <row r="13955" spans="1:12" x14ac:dyDescent="0.2">
      <c r="D13955" s="103"/>
      <c r="G13955" s="103"/>
    </row>
    <row r="13956" spans="1:12" x14ac:dyDescent="0.2">
      <c r="A13956" s="126" t="s">
        <v>8955</v>
      </c>
      <c r="B13956" s="127">
        <v>980058.61100000003</v>
      </c>
      <c r="C13956" s="127">
        <v>6462725.551</v>
      </c>
      <c r="D13956" s="103" t="s">
        <v>167</v>
      </c>
      <c r="E13956" s="125">
        <v>924.91</v>
      </c>
      <c r="F13956" s="125">
        <v>0.75</v>
      </c>
      <c r="G13956" s="103" t="s">
        <v>167</v>
      </c>
      <c r="H13956" s="119">
        <f t="shared" si="3612"/>
        <v>1.55</v>
      </c>
      <c r="I13956" s="125" t="s">
        <v>8956</v>
      </c>
      <c r="J13956" s="125">
        <v>83186.38</v>
      </c>
      <c r="L13956" s="118">
        <v>0.7</v>
      </c>
    </row>
    <row r="13957" spans="1:12" x14ac:dyDescent="0.2">
      <c r="D13957" s="103"/>
      <c r="G13957" s="103"/>
    </row>
    <row r="13958" spans="1:12" x14ac:dyDescent="0.2">
      <c r="A13958" s="126">
        <v>5221</v>
      </c>
      <c r="B13958" s="127">
        <v>980065.18599999999</v>
      </c>
      <c r="C13958" s="127">
        <v>6462724.5029999996</v>
      </c>
      <c r="D13958" s="103" t="s">
        <v>167</v>
      </c>
      <c r="E13958" s="125">
        <v>924.91</v>
      </c>
      <c r="F13958" s="125">
        <v>0.68999999999994088</v>
      </c>
      <c r="G13958" s="103" t="s">
        <v>167</v>
      </c>
      <c r="H13958" s="119">
        <f t="shared" si="3611"/>
        <v>1.4899999999999409</v>
      </c>
      <c r="I13958" s="125" t="s">
        <v>8957</v>
      </c>
      <c r="J13958" s="125">
        <v>83193.039999999994</v>
      </c>
      <c r="L13958" s="118">
        <v>0.7</v>
      </c>
    </row>
    <row r="13959" spans="1:12" x14ac:dyDescent="0.2">
      <c r="D13959" s="103"/>
      <c r="G13959" s="103"/>
    </row>
    <row r="13960" spans="1:12" x14ac:dyDescent="0.2">
      <c r="A13960" s="126">
        <v>5222</v>
      </c>
      <c r="B13960" s="127">
        <v>980080.29700000002</v>
      </c>
      <c r="C13960" s="127">
        <v>6462722.3839999996</v>
      </c>
      <c r="D13960" s="103" t="s">
        <v>167</v>
      </c>
      <c r="E13960" s="125">
        <v>924.9</v>
      </c>
      <c r="F13960" s="125">
        <v>0.69999999999993179</v>
      </c>
      <c r="G13960" s="103" t="s">
        <v>167</v>
      </c>
      <c r="H13960" s="119">
        <f t="shared" si="3612"/>
        <v>1.6999999999999318</v>
      </c>
      <c r="I13960" s="125" t="s">
        <v>8958</v>
      </c>
      <c r="J13960" s="125">
        <v>83208.289999999994</v>
      </c>
      <c r="L13960" s="118">
        <v>0.9</v>
      </c>
    </row>
    <row r="13961" spans="1:12" x14ac:dyDescent="0.2">
      <c r="D13961" s="103"/>
      <c r="G13961" s="103"/>
    </row>
    <row r="13962" spans="1:12" x14ac:dyDescent="0.2">
      <c r="A13962" s="126" t="s">
        <v>8959</v>
      </c>
      <c r="B13962" s="127">
        <v>980090.41299999994</v>
      </c>
      <c r="C13962" s="127">
        <v>6462720.733</v>
      </c>
      <c r="D13962" s="103" t="s">
        <v>167</v>
      </c>
      <c r="E13962" s="125">
        <v>924.92</v>
      </c>
      <c r="F13962" s="125">
        <v>1.4799999999999045</v>
      </c>
      <c r="G13962" s="103" t="s">
        <v>167</v>
      </c>
      <c r="H13962" s="119">
        <f t="shared" si="3611"/>
        <v>2.4799999999999045</v>
      </c>
      <c r="I13962" s="125" t="s">
        <v>8960</v>
      </c>
      <c r="J13962" s="125">
        <v>83218.58</v>
      </c>
      <c r="L13962" s="118">
        <v>0.9</v>
      </c>
    </row>
    <row r="13963" spans="1:12" x14ac:dyDescent="0.2">
      <c r="D13963" s="103"/>
      <c r="G13963" s="103"/>
    </row>
    <row r="13964" spans="1:12" x14ac:dyDescent="0.2">
      <c r="A13964" s="126">
        <v>5223</v>
      </c>
      <c r="B13964" s="127">
        <v>980099.61199999996</v>
      </c>
      <c r="C13964" s="127">
        <v>6462719.1809999999</v>
      </c>
      <c r="D13964" s="103" t="s">
        <v>167</v>
      </c>
      <c r="E13964" s="125">
        <v>924.92</v>
      </c>
      <c r="F13964" s="125">
        <v>0.78999999999996362</v>
      </c>
      <c r="G13964" s="103" t="s">
        <v>167</v>
      </c>
      <c r="H13964" s="119">
        <f t="shared" si="3612"/>
        <v>1.5899999999999637</v>
      </c>
      <c r="I13964" s="125" t="s">
        <v>8961</v>
      </c>
      <c r="J13964" s="125">
        <v>83227.94</v>
      </c>
      <c r="L13964" s="118">
        <v>0.7</v>
      </c>
    </row>
    <row r="13965" spans="1:12" x14ac:dyDescent="0.2">
      <c r="D13965" s="103"/>
      <c r="G13965" s="103"/>
    </row>
    <row r="13966" spans="1:12" x14ac:dyDescent="0.2">
      <c r="A13966" s="126" t="s">
        <v>8962</v>
      </c>
      <c r="B13966" s="127">
        <v>980104.32900000003</v>
      </c>
      <c r="C13966" s="127">
        <v>6462718.4129999997</v>
      </c>
      <c r="D13966" s="103" t="s">
        <v>167</v>
      </c>
      <c r="E13966" s="125">
        <v>924.92</v>
      </c>
      <c r="F13966" s="125">
        <v>0.67999999999994998</v>
      </c>
      <c r="G13966" s="103" t="s">
        <v>167</v>
      </c>
      <c r="H13966" s="119">
        <f t="shared" ref="H13966:H14026" si="3613">F13966+L13966+0.1</f>
        <v>1.47999999999995</v>
      </c>
      <c r="I13966" s="125" t="s">
        <v>8963</v>
      </c>
      <c r="J13966" s="125">
        <v>83232.72</v>
      </c>
      <c r="L13966" s="118">
        <v>0.7</v>
      </c>
    </row>
    <row r="13967" spans="1:12" x14ac:dyDescent="0.2">
      <c r="D13967" s="103"/>
      <c r="G13967" s="103"/>
    </row>
    <row r="13968" spans="1:12" x14ac:dyDescent="0.2">
      <c r="A13968" s="126">
        <v>5224</v>
      </c>
      <c r="B13968" s="127">
        <v>980119.49399999995</v>
      </c>
      <c r="C13968" s="127">
        <v>6462715.5480000004</v>
      </c>
      <c r="D13968" s="103" t="s">
        <v>167</v>
      </c>
      <c r="E13968" s="125">
        <v>924.93</v>
      </c>
      <c r="F13968" s="125">
        <v>0.60999999999989996</v>
      </c>
      <c r="G13968" s="103" t="s">
        <v>167</v>
      </c>
      <c r="H13968" s="119">
        <f t="shared" ref="H13968:H14028" si="3614">F13968+L13968+0.1</f>
        <v>1.4099999999999</v>
      </c>
      <c r="I13968" s="125" t="s">
        <v>8964</v>
      </c>
      <c r="J13968" s="125">
        <v>83248.149999999994</v>
      </c>
      <c r="L13968" s="118">
        <v>0.7</v>
      </c>
    </row>
    <row r="13969" spans="1:12" x14ac:dyDescent="0.2">
      <c r="D13969" s="103"/>
      <c r="G13969" s="103"/>
    </row>
    <row r="13970" spans="1:12" x14ac:dyDescent="0.2">
      <c r="A13970" s="126" t="s">
        <v>8965</v>
      </c>
      <c r="B13970" s="127">
        <v>980129.77399999998</v>
      </c>
      <c r="C13970" s="127">
        <v>6462713.6009999998</v>
      </c>
      <c r="D13970" s="103" t="s">
        <v>167</v>
      </c>
      <c r="E13970" s="125">
        <v>924.88</v>
      </c>
      <c r="F13970" s="125">
        <v>0.70000000000004547</v>
      </c>
      <c r="G13970" s="103" t="s">
        <v>167</v>
      </c>
      <c r="H13970" s="119">
        <f t="shared" si="3613"/>
        <v>1.7000000000000455</v>
      </c>
      <c r="I13970" s="125" t="s">
        <v>8966</v>
      </c>
      <c r="J13970" s="125">
        <v>83258.61</v>
      </c>
      <c r="L13970" s="118">
        <v>0.9</v>
      </c>
    </row>
    <row r="13971" spans="1:12" x14ac:dyDescent="0.2">
      <c r="D13971" s="103"/>
      <c r="G13971" s="103"/>
    </row>
    <row r="13972" spans="1:12" x14ac:dyDescent="0.2">
      <c r="A13972" s="126">
        <v>5225</v>
      </c>
      <c r="B13972" s="127">
        <v>980139.38899999997</v>
      </c>
      <c r="C13972" s="127">
        <v>6462711.7939999998</v>
      </c>
      <c r="D13972" s="103" t="s">
        <v>167</v>
      </c>
      <c r="E13972" s="125">
        <v>924.86</v>
      </c>
      <c r="F13972" s="125">
        <v>1.4500000000000455</v>
      </c>
      <c r="G13972" s="103" t="s">
        <v>167</v>
      </c>
      <c r="H13972" s="119">
        <f t="shared" si="3614"/>
        <v>2.4500000000000455</v>
      </c>
      <c r="I13972" s="125" t="s">
        <v>8967</v>
      </c>
      <c r="J13972" s="125">
        <v>83268.44</v>
      </c>
      <c r="L13972" s="118">
        <v>0.9</v>
      </c>
    </row>
    <row r="13973" spans="1:12" x14ac:dyDescent="0.2">
      <c r="D13973" s="103"/>
      <c r="G13973" s="103"/>
    </row>
    <row r="13974" spans="1:12" x14ac:dyDescent="0.2">
      <c r="A13974" s="126" t="s">
        <v>8968</v>
      </c>
      <c r="B13974" s="127">
        <v>980149.32200000004</v>
      </c>
      <c r="C13974" s="127">
        <v>6462709.8619999997</v>
      </c>
      <c r="D13974" s="103" t="s">
        <v>167</v>
      </c>
      <c r="E13974" s="125">
        <v>924.84</v>
      </c>
      <c r="F13974" s="125">
        <v>0.71000000000003638</v>
      </c>
      <c r="G13974" s="103" t="s">
        <v>167</v>
      </c>
      <c r="H13974" s="119">
        <f t="shared" si="3613"/>
        <v>1.7100000000000364</v>
      </c>
      <c r="I13974" s="125" t="s">
        <v>8969</v>
      </c>
      <c r="J13974" s="125">
        <v>83278.58</v>
      </c>
      <c r="L13974" s="118">
        <v>0.9</v>
      </c>
    </row>
    <row r="13975" spans="1:12" x14ac:dyDescent="0.2">
      <c r="D13975" s="103"/>
      <c r="G13975" s="103"/>
    </row>
    <row r="13976" spans="1:12" x14ac:dyDescent="0.2">
      <c r="A13976" s="126" t="s">
        <v>8970</v>
      </c>
      <c r="B13976" s="127">
        <v>980156.41700000002</v>
      </c>
      <c r="C13976" s="127">
        <v>6462708.4100000001</v>
      </c>
      <c r="D13976" s="103" t="s">
        <v>167</v>
      </c>
      <c r="E13976" s="125">
        <v>924.85</v>
      </c>
      <c r="F13976" s="125">
        <v>0.37000000000000455</v>
      </c>
      <c r="G13976" s="103" t="s">
        <v>167</v>
      </c>
      <c r="H13976" s="119">
        <f t="shared" si="3614"/>
        <v>0.75000000000000455</v>
      </c>
      <c r="I13976" s="125" t="s">
        <v>8971</v>
      </c>
      <c r="J13976" s="125">
        <v>83285.83</v>
      </c>
      <c r="L13976" s="118">
        <v>0.28000000000000003</v>
      </c>
    </row>
    <row r="13977" spans="1:12" x14ac:dyDescent="0.2">
      <c r="D13977" s="103"/>
      <c r="G13977" s="103"/>
    </row>
    <row r="13978" spans="1:12" x14ac:dyDescent="0.2">
      <c r="A13978" s="126">
        <v>5226</v>
      </c>
      <c r="B13978" s="127">
        <v>980162.75199999998</v>
      </c>
      <c r="C13978" s="127">
        <v>6462707.2450000001</v>
      </c>
      <c r="D13978" s="103" t="s">
        <v>167</v>
      </c>
      <c r="E13978" s="125">
        <v>924.85</v>
      </c>
      <c r="F13978" s="125">
        <v>0.25</v>
      </c>
      <c r="G13978" s="103" t="s">
        <v>167</v>
      </c>
      <c r="H13978" s="119">
        <f t="shared" si="3613"/>
        <v>0.63</v>
      </c>
      <c r="I13978" s="125" t="s">
        <v>8972</v>
      </c>
      <c r="J13978" s="125">
        <v>83292.28</v>
      </c>
      <c r="L13978" s="118">
        <v>0.28000000000000003</v>
      </c>
    </row>
    <row r="13979" spans="1:12" x14ac:dyDescent="0.2">
      <c r="D13979" s="103"/>
      <c r="G13979" s="103"/>
    </row>
    <row r="13980" spans="1:12" x14ac:dyDescent="0.2">
      <c r="A13980" s="126" t="s">
        <v>8973</v>
      </c>
      <c r="B13980" s="127">
        <v>980174.40099999995</v>
      </c>
      <c r="C13980" s="127">
        <v>6462705.0259999996</v>
      </c>
      <c r="D13980" s="103" t="s">
        <v>167</v>
      </c>
      <c r="E13980" s="125">
        <v>924.81</v>
      </c>
      <c r="F13980" s="125">
        <v>0.73999999999989541</v>
      </c>
      <c r="G13980" s="103" t="s">
        <v>167</v>
      </c>
      <c r="H13980" s="119">
        <f t="shared" si="3614"/>
        <v>1.1199999999998955</v>
      </c>
      <c r="I13980" s="125" t="s">
        <v>8974</v>
      </c>
      <c r="J13980" s="125">
        <v>83304.149999999994</v>
      </c>
      <c r="L13980" s="118">
        <v>0.28000000000000003</v>
      </c>
    </row>
    <row r="13981" spans="1:12" x14ac:dyDescent="0.2">
      <c r="D13981" s="103"/>
      <c r="G13981" s="103"/>
    </row>
    <row r="13982" spans="1:12" x14ac:dyDescent="0.2">
      <c r="A13982" s="126">
        <v>5227</v>
      </c>
      <c r="B13982" s="127">
        <v>980182.93599999999</v>
      </c>
      <c r="C13982" s="127">
        <v>6462703.443</v>
      </c>
      <c r="D13982" s="103" t="s">
        <v>167</v>
      </c>
      <c r="E13982" s="125">
        <v>924.83</v>
      </c>
      <c r="F13982" s="125">
        <v>1.2300000000000182</v>
      </c>
      <c r="G13982" s="103" t="s">
        <v>167</v>
      </c>
      <c r="H13982" s="119">
        <f t="shared" si="3613"/>
        <v>2.2300000000000182</v>
      </c>
      <c r="I13982" s="125" t="s">
        <v>8975</v>
      </c>
      <c r="J13982" s="125">
        <v>83312.850000000006</v>
      </c>
      <c r="L13982" s="118">
        <v>0.9</v>
      </c>
    </row>
    <row r="13983" spans="1:12" x14ac:dyDescent="0.2">
      <c r="D13983" s="103"/>
      <c r="G13983" s="103"/>
    </row>
    <row r="13984" spans="1:12" x14ac:dyDescent="0.2">
      <c r="A13984" s="126" t="s">
        <v>8976</v>
      </c>
      <c r="B13984" s="127">
        <v>980188.17599999998</v>
      </c>
      <c r="C13984" s="127">
        <v>6462702.3839999996</v>
      </c>
      <c r="D13984" s="103" t="s">
        <v>167</v>
      </c>
      <c r="E13984" s="125">
        <v>924.84</v>
      </c>
      <c r="F13984" s="125">
        <v>1.4800000000000182</v>
      </c>
      <c r="G13984" s="103" t="s">
        <v>167</v>
      </c>
      <c r="H13984" s="119">
        <f t="shared" si="3614"/>
        <v>2.4800000000000182</v>
      </c>
      <c r="I13984" s="125" t="s">
        <v>8977</v>
      </c>
      <c r="J13984" s="125">
        <v>83318.2</v>
      </c>
      <c r="L13984" s="118">
        <v>0.9</v>
      </c>
    </row>
    <row r="13985" spans="1:12" x14ac:dyDescent="0.2">
      <c r="D13985" s="103"/>
      <c r="G13985" s="103"/>
    </row>
    <row r="13986" spans="1:12" x14ac:dyDescent="0.2">
      <c r="A13986" s="126" t="s">
        <v>8978</v>
      </c>
      <c r="B13986" s="127">
        <v>980196.152</v>
      </c>
      <c r="C13986" s="127">
        <v>6462700.7980000004</v>
      </c>
      <c r="D13986" s="103" t="s">
        <v>167</v>
      </c>
      <c r="E13986" s="125">
        <v>924.84</v>
      </c>
      <c r="F13986" s="125">
        <v>0.69000000000005457</v>
      </c>
      <c r="G13986" s="103" t="s">
        <v>167</v>
      </c>
      <c r="H13986" s="119">
        <f t="shared" si="3613"/>
        <v>1.4900000000000546</v>
      </c>
      <c r="I13986" s="125" t="s">
        <v>8979</v>
      </c>
      <c r="J13986" s="125">
        <v>83326.38</v>
      </c>
      <c r="L13986" s="118">
        <v>0.7</v>
      </c>
    </row>
    <row r="13987" spans="1:12" x14ac:dyDescent="0.2">
      <c r="D13987" s="103"/>
      <c r="G13987" s="103"/>
    </row>
    <row r="13988" spans="1:12" x14ac:dyDescent="0.2">
      <c r="A13988" s="126">
        <v>5228</v>
      </c>
      <c r="B13988" s="127">
        <v>980203.12399999995</v>
      </c>
      <c r="C13988" s="127">
        <v>6462699.4720000001</v>
      </c>
      <c r="D13988" s="103" t="s">
        <v>167</v>
      </c>
      <c r="E13988" s="125">
        <v>924.88</v>
      </c>
      <c r="F13988" s="125">
        <v>0.68999999999994088</v>
      </c>
      <c r="G13988" s="103" t="s">
        <v>167</v>
      </c>
      <c r="H13988" s="119">
        <f t="shared" si="3614"/>
        <v>1.4899999999999409</v>
      </c>
      <c r="I13988" s="125" t="s">
        <v>8980</v>
      </c>
      <c r="J13988" s="125">
        <v>83333.48</v>
      </c>
      <c r="L13988" s="118">
        <v>0.7</v>
      </c>
    </row>
    <row r="13989" spans="1:12" x14ac:dyDescent="0.2">
      <c r="D13989" s="103"/>
      <c r="G13989" s="103"/>
    </row>
    <row r="13990" spans="1:12" x14ac:dyDescent="0.2">
      <c r="A13990" s="126">
        <v>5229</v>
      </c>
      <c r="B13990" s="127">
        <v>980222.00199999998</v>
      </c>
      <c r="C13990" s="127">
        <v>6462695.8660000004</v>
      </c>
      <c r="D13990" s="103" t="s">
        <v>167</v>
      </c>
      <c r="E13990" s="125">
        <v>924.89</v>
      </c>
      <c r="F13990" s="125">
        <v>0.64999999999997726</v>
      </c>
      <c r="G13990" s="103" t="s">
        <v>167</v>
      </c>
      <c r="H13990" s="119">
        <f t="shared" si="3613"/>
        <v>1.6499999999999773</v>
      </c>
      <c r="I13990" s="125" t="s">
        <v>8981</v>
      </c>
      <c r="J13990" s="125">
        <v>83352.69</v>
      </c>
      <c r="L13990" s="118">
        <v>0.9</v>
      </c>
    </row>
    <row r="13991" spans="1:12" x14ac:dyDescent="0.2">
      <c r="D13991" s="103"/>
      <c r="G13991" s="103"/>
    </row>
    <row r="13992" spans="1:12" x14ac:dyDescent="0.2">
      <c r="A13992" s="126" t="s">
        <v>8982</v>
      </c>
      <c r="B13992" s="127">
        <v>980234.38399999996</v>
      </c>
      <c r="C13992" s="127">
        <v>6462693.54</v>
      </c>
      <c r="D13992" s="103" t="s">
        <v>167</v>
      </c>
      <c r="E13992" s="125">
        <v>924.87</v>
      </c>
      <c r="F13992" s="125">
        <v>1.4800000000000182</v>
      </c>
      <c r="G13992" s="103" t="s">
        <v>167</v>
      </c>
      <c r="H13992" s="119">
        <f t="shared" si="3614"/>
        <v>2.4800000000000182</v>
      </c>
      <c r="I13992" s="125" t="s">
        <v>8983</v>
      </c>
      <c r="J13992" s="125">
        <v>83365.33</v>
      </c>
      <c r="L13992" s="118">
        <v>0.9</v>
      </c>
    </row>
    <row r="13993" spans="1:12" x14ac:dyDescent="0.2">
      <c r="D13993" s="103"/>
      <c r="G13993" s="103"/>
    </row>
    <row r="13994" spans="1:12" x14ac:dyDescent="0.2">
      <c r="A13994" s="126">
        <v>5230</v>
      </c>
      <c r="B13994" s="127">
        <v>980240.38199999998</v>
      </c>
      <c r="C13994" s="127">
        <v>6462692.1670000004</v>
      </c>
      <c r="D13994" s="103" t="s">
        <v>167</v>
      </c>
      <c r="E13994" s="125">
        <v>924.86</v>
      </c>
      <c r="F13994" s="125">
        <v>1.0399999999999636</v>
      </c>
      <c r="G13994" s="103" t="s">
        <v>167</v>
      </c>
      <c r="H13994" s="119">
        <f t="shared" si="3613"/>
        <v>2.0399999999999636</v>
      </c>
      <c r="I13994" s="125" t="s">
        <v>8984</v>
      </c>
      <c r="J13994" s="125">
        <v>83371.5</v>
      </c>
      <c r="L13994" s="118">
        <v>0.9</v>
      </c>
    </row>
    <row r="13995" spans="1:12" x14ac:dyDescent="0.2">
      <c r="D13995" s="103"/>
      <c r="G13995" s="103"/>
    </row>
    <row r="13996" spans="1:12" x14ac:dyDescent="0.2">
      <c r="A13996" s="126" t="s">
        <v>8985</v>
      </c>
      <c r="B13996" s="127">
        <v>980246.25899999996</v>
      </c>
      <c r="C13996" s="127">
        <v>6462691.0930000003</v>
      </c>
      <c r="D13996" s="103" t="s">
        <v>167</v>
      </c>
      <c r="E13996" s="125">
        <v>924.88</v>
      </c>
      <c r="F13996" s="125">
        <v>0.66999999999995907</v>
      </c>
      <c r="G13996" s="103" t="s">
        <v>167</v>
      </c>
      <c r="H13996" s="119">
        <f t="shared" si="3614"/>
        <v>1.4699999999999591</v>
      </c>
      <c r="I13996" s="125" t="s">
        <v>8986</v>
      </c>
      <c r="J13996" s="125">
        <v>83377.490000000005</v>
      </c>
      <c r="L13996" s="118">
        <v>0.7</v>
      </c>
    </row>
    <row r="13997" spans="1:12" x14ac:dyDescent="0.2">
      <c r="D13997" s="103"/>
      <c r="G13997" s="103"/>
    </row>
    <row r="13998" spans="1:12" x14ac:dyDescent="0.2">
      <c r="A13998" s="126">
        <v>5231</v>
      </c>
      <c r="B13998" s="127">
        <v>980259.26300000004</v>
      </c>
      <c r="C13998" s="127">
        <v>6462688.7410000004</v>
      </c>
      <c r="D13998" s="103" t="s">
        <v>167</v>
      </c>
      <c r="E13998" s="125">
        <v>924.91</v>
      </c>
      <c r="F13998" s="125">
        <v>0.69999999999993179</v>
      </c>
      <c r="G13998" s="103" t="s">
        <v>167</v>
      </c>
      <c r="H13998" s="119">
        <f t="shared" si="3613"/>
        <v>1.4999999999999318</v>
      </c>
      <c r="I13998" s="125" t="s">
        <v>8987</v>
      </c>
      <c r="J13998" s="125">
        <v>83390.7</v>
      </c>
      <c r="L13998" s="118">
        <v>0.7</v>
      </c>
    </row>
    <row r="13999" spans="1:12" x14ac:dyDescent="0.2">
      <c r="D13999" s="103"/>
      <c r="G13999" s="103"/>
    </row>
    <row r="14000" spans="1:12" x14ac:dyDescent="0.2">
      <c r="A14000" s="126">
        <v>5232</v>
      </c>
      <c r="B14000" s="127">
        <v>980275.71600000001</v>
      </c>
      <c r="C14000" s="127">
        <v>6462685.557</v>
      </c>
      <c r="D14000" s="103" t="s">
        <v>167</v>
      </c>
      <c r="E14000" s="125">
        <v>924.93</v>
      </c>
      <c r="F14000" s="125">
        <v>0.88999999999998636</v>
      </c>
      <c r="G14000" s="103" t="s">
        <v>167</v>
      </c>
      <c r="H14000" s="119">
        <f t="shared" si="3614"/>
        <v>1.8899999999999864</v>
      </c>
      <c r="I14000" s="125" t="s">
        <v>8988</v>
      </c>
      <c r="J14000" s="125">
        <v>83407.45</v>
      </c>
      <c r="L14000" s="118">
        <v>0.9</v>
      </c>
    </row>
    <row r="14001" spans="1:12" x14ac:dyDescent="0.2">
      <c r="D14001" s="103"/>
      <c r="G14001" s="103"/>
    </row>
    <row r="14002" spans="1:12" x14ac:dyDescent="0.2">
      <c r="A14002" s="126" t="s">
        <v>8989</v>
      </c>
      <c r="B14002" s="127">
        <v>980282.79799999995</v>
      </c>
      <c r="C14002" s="127">
        <v>6462684.1830000002</v>
      </c>
      <c r="D14002" s="103" t="s">
        <v>167</v>
      </c>
      <c r="E14002" s="125">
        <v>924.92</v>
      </c>
      <c r="F14002" s="125">
        <v>1.4499999999999318</v>
      </c>
      <c r="G14002" s="103" t="s">
        <v>167</v>
      </c>
      <c r="H14002" s="119">
        <f t="shared" si="3613"/>
        <v>2.4499999999999318</v>
      </c>
      <c r="I14002" s="125" t="s">
        <v>8990</v>
      </c>
      <c r="J14002" s="125">
        <v>83414.7</v>
      </c>
      <c r="L14002" s="118">
        <v>0.9</v>
      </c>
    </row>
    <row r="14003" spans="1:12" x14ac:dyDescent="0.2">
      <c r="D14003" s="103"/>
      <c r="G14003" s="103"/>
    </row>
    <row r="14004" spans="1:12" x14ac:dyDescent="0.2">
      <c r="A14004" s="126" t="s">
        <v>8991</v>
      </c>
      <c r="B14004" s="127">
        <v>980291.47100000002</v>
      </c>
      <c r="C14004" s="127">
        <v>6462682.5480000004</v>
      </c>
      <c r="D14004" s="103" t="s">
        <v>167</v>
      </c>
      <c r="E14004" s="125">
        <v>924.88</v>
      </c>
      <c r="F14004" s="125">
        <v>0.74000000000000909</v>
      </c>
      <c r="G14004" s="103" t="s">
        <v>167</v>
      </c>
      <c r="H14004" s="119">
        <f t="shared" si="3614"/>
        <v>1.5400000000000091</v>
      </c>
      <c r="I14004" s="125" t="s">
        <v>8992</v>
      </c>
      <c r="J14004" s="125">
        <v>83423.56</v>
      </c>
      <c r="L14004" s="118">
        <v>0.7</v>
      </c>
    </row>
    <row r="14005" spans="1:12" x14ac:dyDescent="0.2">
      <c r="D14005" s="103"/>
      <c r="G14005" s="103"/>
    </row>
    <row r="14006" spans="1:12" x14ac:dyDescent="0.2">
      <c r="A14006" s="126">
        <v>5233</v>
      </c>
      <c r="B14006" s="127">
        <v>980295.64599999995</v>
      </c>
      <c r="C14006" s="127">
        <v>6462681.6739999996</v>
      </c>
      <c r="D14006" s="103" t="s">
        <v>167</v>
      </c>
      <c r="E14006" s="125">
        <v>924.85</v>
      </c>
      <c r="F14006" s="125">
        <v>0.69000000000005457</v>
      </c>
      <c r="G14006" s="103" t="s">
        <v>167</v>
      </c>
      <c r="H14006" s="119">
        <f t="shared" si="3613"/>
        <v>1.6900000000000546</v>
      </c>
      <c r="I14006" s="125" t="s">
        <v>8993</v>
      </c>
      <c r="J14006" s="125">
        <v>83427.820000000007</v>
      </c>
      <c r="L14006" s="118">
        <v>0.9</v>
      </c>
    </row>
    <row r="14007" spans="1:12" x14ac:dyDescent="0.2">
      <c r="D14007" s="103"/>
      <c r="G14007" s="103"/>
    </row>
    <row r="14008" spans="1:12" x14ac:dyDescent="0.2">
      <c r="A14008" s="126">
        <v>5234</v>
      </c>
      <c r="B14008" s="127">
        <v>980315.65500000003</v>
      </c>
      <c r="C14008" s="127">
        <v>6462677.8859999999</v>
      </c>
      <c r="D14008" s="103" t="s">
        <v>167</v>
      </c>
      <c r="E14008" s="125">
        <v>924.91700000000003</v>
      </c>
      <c r="F14008" s="125">
        <v>0.66700000000003001</v>
      </c>
      <c r="G14008" s="103" t="s">
        <v>167</v>
      </c>
      <c r="H14008" s="119">
        <f t="shared" si="3614"/>
        <v>1.66700000000003</v>
      </c>
      <c r="I14008" s="125" t="s">
        <v>8994</v>
      </c>
      <c r="J14008" s="125">
        <v>83448.19</v>
      </c>
      <c r="L14008" s="118">
        <v>0.9</v>
      </c>
    </row>
    <row r="14009" spans="1:12" x14ac:dyDescent="0.2">
      <c r="D14009" s="103"/>
      <c r="G14009" s="103"/>
    </row>
    <row r="14010" spans="1:12" x14ac:dyDescent="0.2">
      <c r="A14010" s="126" t="s">
        <v>8995</v>
      </c>
      <c r="B14010" s="127">
        <v>980331.07499999995</v>
      </c>
      <c r="C14010" s="127">
        <v>6462674.9069999997</v>
      </c>
      <c r="D14010" s="103" t="s">
        <v>167</v>
      </c>
      <c r="E14010" s="125">
        <v>924.87099999999998</v>
      </c>
      <c r="F14010" s="125">
        <v>1.4850000000000136</v>
      </c>
      <c r="G14010" s="103" t="s">
        <v>167</v>
      </c>
      <c r="H14010" s="119">
        <f t="shared" si="3613"/>
        <v>2.4850000000000136</v>
      </c>
      <c r="I14010" s="125" t="s">
        <v>8996</v>
      </c>
      <c r="J14010" s="125">
        <v>83463.92</v>
      </c>
      <c r="L14010" s="118">
        <v>0.9</v>
      </c>
    </row>
    <row r="14011" spans="1:12" x14ac:dyDescent="0.2">
      <c r="D14011" s="103"/>
      <c r="G14011" s="103"/>
    </row>
    <row r="14012" spans="1:12" x14ac:dyDescent="0.2">
      <c r="A14012" s="126">
        <v>5235</v>
      </c>
      <c r="B14012" s="127">
        <v>980337.97100000002</v>
      </c>
      <c r="C14012" s="127">
        <v>6462673.6370000001</v>
      </c>
      <c r="D14012" s="103" t="s">
        <v>167</v>
      </c>
      <c r="E14012" s="125">
        <v>924.89700000000005</v>
      </c>
      <c r="F14012" s="125">
        <v>0.875</v>
      </c>
      <c r="G14012" s="103" t="s">
        <v>167</v>
      </c>
      <c r="H14012" s="119">
        <f t="shared" si="3614"/>
        <v>1.675</v>
      </c>
      <c r="I14012" s="125" t="s">
        <v>8997</v>
      </c>
      <c r="J14012" s="125">
        <v>83470.899999999994</v>
      </c>
      <c r="L14012" s="118">
        <v>0.7</v>
      </c>
    </row>
    <row r="14013" spans="1:12" x14ac:dyDescent="0.2">
      <c r="D14013" s="103"/>
      <c r="G14013" s="103"/>
    </row>
    <row r="14014" spans="1:12" x14ac:dyDescent="0.2">
      <c r="A14014" s="126" t="s">
        <v>8998</v>
      </c>
      <c r="B14014" s="127">
        <v>980340.245</v>
      </c>
      <c r="C14014" s="127">
        <v>6462673.1030000001</v>
      </c>
      <c r="D14014" s="103" t="s">
        <v>167</v>
      </c>
      <c r="E14014" s="125">
        <v>924.84500000000003</v>
      </c>
      <c r="F14014" s="125">
        <v>0.73300000000006094</v>
      </c>
      <c r="G14014" s="103" t="s">
        <v>167</v>
      </c>
      <c r="H14014" s="119">
        <f t="shared" si="3613"/>
        <v>1.533000000000061</v>
      </c>
      <c r="I14014" s="125" t="s">
        <v>8999</v>
      </c>
      <c r="J14014" s="125">
        <v>83473.31</v>
      </c>
      <c r="L14014" s="118">
        <v>0.7</v>
      </c>
    </row>
    <row r="14015" spans="1:12" x14ac:dyDescent="0.2">
      <c r="D14015" s="103"/>
      <c r="G14015" s="103"/>
    </row>
    <row r="14016" spans="1:12" x14ac:dyDescent="0.2">
      <c r="A14016" s="126">
        <v>5236</v>
      </c>
      <c r="B14016" s="127">
        <v>980355.20600000001</v>
      </c>
      <c r="C14016" s="127">
        <v>6462670.2970000003</v>
      </c>
      <c r="D14016" s="103" t="s">
        <v>167</v>
      </c>
      <c r="E14016" s="125">
        <v>924.84699999999998</v>
      </c>
      <c r="F14016" s="125">
        <v>0.63999999999998636</v>
      </c>
      <c r="G14016" s="103" t="s">
        <v>167</v>
      </c>
      <c r="H14016" s="119">
        <f t="shared" si="3614"/>
        <v>1.4399999999999864</v>
      </c>
      <c r="I14016" s="125" t="s">
        <v>9000</v>
      </c>
      <c r="J14016" s="125">
        <v>83488.53</v>
      </c>
      <c r="L14016" s="118">
        <v>0.7</v>
      </c>
    </row>
    <row r="14017" spans="1:12" x14ac:dyDescent="0.2">
      <c r="D14017" s="103"/>
      <c r="G14017" s="103"/>
    </row>
    <row r="14018" spans="1:12" x14ac:dyDescent="0.2">
      <c r="A14018" s="126">
        <v>5237</v>
      </c>
      <c r="B14018" s="127">
        <v>980368.37</v>
      </c>
      <c r="C14018" s="127">
        <v>6462667.7949999999</v>
      </c>
      <c r="D14018" s="103" t="s">
        <v>167</v>
      </c>
      <c r="E14018" s="125">
        <v>924.84199999999998</v>
      </c>
      <c r="F14018" s="125">
        <v>0.70199999999999818</v>
      </c>
      <c r="G14018" s="103" t="s">
        <v>167</v>
      </c>
      <c r="H14018" s="119">
        <f t="shared" si="3613"/>
        <v>1.7019999999999982</v>
      </c>
      <c r="I14018" s="125" t="s">
        <v>9001</v>
      </c>
      <c r="J14018" s="125">
        <v>83501.929999999993</v>
      </c>
      <c r="L14018" s="118">
        <v>0.9</v>
      </c>
    </row>
    <row r="14019" spans="1:12" x14ac:dyDescent="0.2">
      <c r="D14019" s="103"/>
      <c r="G14019" s="103"/>
    </row>
    <row r="14020" spans="1:12" x14ac:dyDescent="0.2">
      <c r="A14020" s="126" t="s">
        <v>9002</v>
      </c>
      <c r="B14020" s="127">
        <v>980374.35800000001</v>
      </c>
      <c r="C14020" s="127">
        <v>6462666.5990000004</v>
      </c>
      <c r="D14020" s="103" t="s">
        <v>167</v>
      </c>
      <c r="E14020" s="125">
        <v>924.83199999999999</v>
      </c>
      <c r="F14020" s="125">
        <v>1.1789999999999736</v>
      </c>
      <c r="G14020" s="103" t="s">
        <v>167</v>
      </c>
      <c r="H14020" s="119">
        <f t="shared" si="3614"/>
        <v>2.1789999999999736</v>
      </c>
      <c r="I14020" s="125" t="s">
        <v>9003</v>
      </c>
      <c r="J14020" s="125">
        <v>83508.06</v>
      </c>
      <c r="L14020" s="118">
        <v>0.9</v>
      </c>
    </row>
    <row r="14021" spans="1:12" x14ac:dyDescent="0.2">
      <c r="D14021" s="103"/>
      <c r="G14021" s="103"/>
    </row>
    <row r="14022" spans="1:12" x14ac:dyDescent="0.2">
      <c r="A14022" s="126" t="s">
        <v>9004</v>
      </c>
      <c r="B14022" s="127">
        <v>980378.20299999998</v>
      </c>
      <c r="C14022" s="127">
        <v>6462665.8490000004</v>
      </c>
      <c r="D14022" s="103" t="s">
        <v>167</v>
      </c>
      <c r="E14022" s="125">
        <v>924.85799999999995</v>
      </c>
      <c r="F14022" s="125">
        <v>1.3759999999999764</v>
      </c>
      <c r="G14022" s="103" t="s">
        <v>167</v>
      </c>
      <c r="H14022" s="119">
        <f t="shared" si="3613"/>
        <v>2.3759999999999764</v>
      </c>
      <c r="I14022" s="125" t="s">
        <v>9005</v>
      </c>
      <c r="J14022" s="125">
        <v>83511.98</v>
      </c>
      <c r="L14022" s="118">
        <v>0.9</v>
      </c>
    </row>
    <row r="14023" spans="1:12" x14ac:dyDescent="0.2">
      <c r="D14023" s="103"/>
      <c r="G14023" s="103"/>
    </row>
    <row r="14024" spans="1:12" x14ac:dyDescent="0.2">
      <c r="A14024" s="126">
        <v>5238</v>
      </c>
      <c r="B14024" s="127">
        <v>980385.89</v>
      </c>
      <c r="C14024" s="127">
        <v>6462664.3820000002</v>
      </c>
      <c r="D14024" s="103" t="s">
        <v>167</v>
      </c>
      <c r="E14024" s="125">
        <v>924.87400000000002</v>
      </c>
      <c r="F14024" s="125">
        <v>0.78100000000006276</v>
      </c>
      <c r="G14024" s="103" t="s">
        <v>167</v>
      </c>
      <c r="H14024" s="119">
        <f t="shared" si="3614"/>
        <v>1.7810000000000628</v>
      </c>
      <c r="I14024" s="125" t="s">
        <v>9006</v>
      </c>
      <c r="J14024" s="125">
        <v>83519.83</v>
      </c>
      <c r="L14024" s="118">
        <v>0.9</v>
      </c>
    </row>
    <row r="14025" spans="1:12" x14ac:dyDescent="0.2">
      <c r="D14025" s="103"/>
      <c r="G14025" s="103"/>
    </row>
    <row r="14026" spans="1:12" x14ac:dyDescent="0.2">
      <c r="A14026" s="126" t="s">
        <v>9007</v>
      </c>
      <c r="B14026" s="127">
        <v>980390.01899999997</v>
      </c>
      <c r="C14026" s="127">
        <v>6462663.5630000001</v>
      </c>
      <c r="D14026" s="103" t="s">
        <v>167</v>
      </c>
      <c r="E14026" s="125">
        <v>924.89499999999998</v>
      </c>
      <c r="F14026" s="125">
        <v>0.73599999999999</v>
      </c>
      <c r="G14026" s="103" t="s">
        <v>167</v>
      </c>
      <c r="H14026" s="119">
        <f t="shared" si="3613"/>
        <v>1.53599999999999</v>
      </c>
      <c r="I14026" s="125" t="s">
        <v>9008</v>
      </c>
      <c r="J14026" s="125">
        <v>83524.039999999994</v>
      </c>
      <c r="L14026" s="118">
        <v>0.7</v>
      </c>
    </row>
    <row r="14027" spans="1:12" x14ac:dyDescent="0.2">
      <c r="D14027" s="103"/>
      <c r="G14027" s="103"/>
    </row>
    <row r="14028" spans="1:12" x14ac:dyDescent="0.2">
      <c r="A14028" s="126">
        <v>5239</v>
      </c>
      <c r="B14028" s="127">
        <v>980407.85900000005</v>
      </c>
      <c r="C14028" s="127">
        <v>6462660.2450000001</v>
      </c>
      <c r="D14028" s="103" t="s">
        <v>167</v>
      </c>
      <c r="E14028" s="125">
        <v>924.899</v>
      </c>
      <c r="F14028" s="125">
        <v>0.69399999999995998</v>
      </c>
      <c r="G14028" s="103" t="s">
        <v>167</v>
      </c>
      <c r="H14028" s="119">
        <f t="shared" si="3614"/>
        <v>1.49399999999996</v>
      </c>
      <c r="I14028" s="125" t="s">
        <v>9009</v>
      </c>
      <c r="J14028" s="125">
        <v>83542.179999999993</v>
      </c>
      <c r="L14028" s="118">
        <v>0.7</v>
      </c>
    </row>
    <row r="14029" spans="1:12" x14ac:dyDescent="0.2">
      <c r="D14029" s="103"/>
      <c r="G14029" s="103"/>
    </row>
    <row r="14030" spans="1:12" x14ac:dyDescent="0.2">
      <c r="A14030" s="126" t="s">
        <v>9010</v>
      </c>
      <c r="B14030" s="127">
        <v>980416.01399999997</v>
      </c>
      <c r="C14030" s="127">
        <v>6462658.6200000001</v>
      </c>
      <c r="D14030" s="103" t="s">
        <v>167</v>
      </c>
      <c r="E14030" s="125">
        <v>924.85299999999995</v>
      </c>
      <c r="F14030" s="125">
        <v>0.68199999999990268</v>
      </c>
      <c r="G14030" s="103" t="s">
        <v>167</v>
      </c>
      <c r="H14030" s="119">
        <f t="shared" ref="H14030:H14090" si="3615">F14030+L14030+0.1</f>
        <v>1.6819999999999027</v>
      </c>
      <c r="I14030" s="125" t="s">
        <v>9011</v>
      </c>
      <c r="J14030" s="125">
        <v>83550.5</v>
      </c>
      <c r="L14030" s="118">
        <v>0.9</v>
      </c>
    </row>
    <row r="14031" spans="1:12" x14ac:dyDescent="0.2">
      <c r="D14031" s="103"/>
      <c r="G14031" s="103"/>
    </row>
    <row r="14032" spans="1:12" x14ac:dyDescent="0.2">
      <c r="A14032" s="126">
        <v>5240</v>
      </c>
      <c r="B14032" s="127">
        <v>980426.34100000001</v>
      </c>
      <c r="C14032" s="127">
        <v>6462656.6189999999</v>
      </c>
      <c r="D14032" s="103" t="s">
        <v>167</v>
      </c>
      <c r="E14032" s="125">
        <v>924.84299999999996</v>
      </c>
      <c r="F14032" s="125">
        <v>1.4599999999999227</v>
      </c>
      <c r="G14032" s="103" t="s">
        <v>167</v>
      </c>
      <c r="H14032" s="119">
        <f t="shared" ref="H14032:H14092" si="3616">F14032+L14032+0.1</f>
        <v>2.4599999999999227</v>
      </c>
      <c r="I14032" s="125" t="s">
        <v>9012</v>
      </c>
      <c r="J14032" s="125">
        <v>83561.05</v>
      </c>
      <c r="L14032" s="118">
        <v>0.9</v>
      </c>
    </row>
    <row r="14033" spans="1:12" x14ac:dyDescent="0.2">
      <c r="D14033" s="103"/>
      <c r="G14033" s="103"/>
    </row>
    <row r="14034" spans="1:12" x14ac:dyDescent="0.2">
      <c r="A14034" s="126" t="s">
        <v>9013</v>
      </c>
      <c r="B14034" s="127">
        <v>980434.65</v>
      </c>
      <c r="C14034" s="127">
        <v>6462654.9199999999</v>
      </c>
      <c r="D14034" s="103" t="s">
        <v>167</v>
      </c>
      <c r="E14034" s="125">
        <v>924.84299999999996</v>
      </c>
      <c r="F14034" s="125">
        <v>0.78099999999994907</v>
      </c>
      <c r="G14034" s="103" t="s">
        <v>167</v>
      </c>
      <c r="H14034" s="119">
        <f t="shared" si="3615"/>
        <v>1.5809999999999491</v>
      </c>
      <c r="I14034" s="125" t="s">
        <v>9014</v>
      </c>
      <c r="J14034" s="125">
        <v>83569.570000000007</v>
      </c>
      <c r="L14034" s="118">
        <v>0.7</v>
      </c>
    </row>
    <row r="14035" spans="1:12" x14ac:dyDescent="0.2">
      <c r="D14035" s="103"/>
      <c r="G14035" s="103"/>
    </row>
    <row r="14036" spans="1:12" x14ac:dyDescent="0.2">
      <c r="A14036" s="126">
        <v>5241</v>
      </c>
      <c r="B14036" s="127">
        <v>980444.70400000003</v>
      </c>
      <c r="C14036" s="127">
        <v>6462653.0800000001</v>
      </c>
      <c r="D14036" s="103" t="s">
        <v>167</v>
      </c>
      <c r="E14036" s="125">
        <v>924.87800000000004</v>
      </c>
      <c r="F14036" s="125">
        <v>0.65200000000004366</v>
      </c>
      <c r="G14036" s="103" t="s">
        <v>167</v>
      </c>
      <c r="H14036" s="119">
        <f t="shared" si="3616"/>
        <v>1.4520000000000437</v>
      </c>
      <c r="I14036" s="125" t="s">
        <v>9015</v>
      </c>
      <c r="J14036" s="125">
        <v>83579.789999999994</v>
      </c>
      <c r="L14036" s="118">
        <v>0.7</v>
      </c>
    </row>
    <row r="14037" spans="1:12" x14ac:dyDescent="0.2">
      <c r="D14037" s="103"/>
      <c r="G14037" s="103"/>
    </row>
    <row r="14038" spans="1:12" x14ac:dyDescent="0.2">
      <c r="A14038" s="126">
        <v>5242</v>
      </c>
      <c r="B14038" s="127">
        <v>980463.98100000003</v>
      </c>
      <c r="C14038" s="127">
        <v>6462649.392</v>
      </c>
      <c r="D14038" s="103" t="s">
        <v>167</v>
      </c>
      <c r="E14038" s="125">
        <v>924.84199999999998</v>
      </c>
      <c r="F14038" s="125">
        <v>1.0779999999999745</v>
      </c>
      <c r="G14038" s="103" t="s">
        <v>167</v>
      </c>
      <c r="H14038" s="119">
        <f t="shared" si="3615"/>
        <v>2.0779999999999745</v>
      </c>
      <c r="I14038" s="125" t="s">
        <v>9016</v>
      </c>
      <c r="J14038" s="125">
        <v>83599.42</v>
      </c>
      <c r="L14038" s="118">
        <v>0.9</v>
      </c>
    </row>
    <row r="14039" spans="1:12" x14ac:dyDescent="0.2">
      <c r="D14039" s="103"/>
      <c r="G14039" s="103"/>
    </row>
    <row r="14040" spans="1:12" x14ac:dyDescent="0.2">
      <c r="A14040" s="126" t="s">
        <v>9017</v>
      </c>
      <c r="B14040" s="127">
        <v>980474.16099999996</v>
      </c>
      <c r="C14040" s="127">
        <v>6462647.4939999999</v>
      </c>
      <c r="D14040" s="103" t="s">
        <v>167</v>
      </c>
      <c r="E14040" s="125">
        <v>924.83900000000006</v>
      </c>
      <c r="F14040" s="125">
        <v>1.8470000000000937</v>
      </c>
      <c r="G14040" s="103" t="s">
        <v>167</v>
      </c>
      <c r="H14040" s="119">
        <f t="shared" si="3616"/>
        <v>2.8470000000000937</v>
      </c>
      <c r="I14040" s="125" t="s">
        <v>9018</v>
      </c>
      <c r="J14040" s="125">
        <v>83609.8</v>
      </c>
      <c r="L14040" s="118">
        <v>0.9</v>
      </c>
    </row>
    <row r="14041" spans="1:12" x14ac:dyDescent="0.2">
      <c r="D14041" s="103"/>
      <c r="G14041" s="103"/>
    </row>
    <row r="14042" spans="1:12" x14ac:dyDescent="0.2">
      <c r="A14042" s="126">
        <v>5243</v>
      </c>
      <c r="B14042" s="127">
        <v>980483.60499999998</v>
      </c>
      <c r="C14042" s="127">
        <v>6462645.6670000004</v>
      </c>
      <c r="D14042" s="103" t="s">
        <v>167</v>
      </c>
      <c r="E14042" s="125">
        <v>924.88</v>
      </c>
      <c r="F14042" s="125">
        <v>1.0660000000000309</v>
      </c>
      <c r="G14042" s="103" t="s">
        <v>167</v>
      </c>
      <c r="H14042" s="119">
        <f t="shared" si="3615"/>
        <v>1.866000000000031</v>
      </c>
      <c r="I14042" s="125" t="s">
        <v>9019</v>
      </c>
      <c r="J14042" s="125">
        <v>83619.460000000006</v>
      </c>
      <c r="L14042" s="118">
        <v>0.7</v>
      </c>
    </row>
    <row r="14043" spans="1:12" x14ac:dyDescent="0.2">
      <c r="D14043" s="103"/>
      <c r="G14043" s="103"/>
    </row>
    <row r="14044" spans="1:12" x14ac:dyDescent="0.2">
      <c r="A14044" s="126" t="s">
        <v>9020</v>
      </c>
      <c r="B14044" s="127">
        <v>980491.28200000001</v>
      </c>
      <c r="C14044" s="127">
        <v>6462644.0949999997</v>
      </c>
      <c r="D14044" s="103" t="s">
        <v>167</v>
      </c>
      <c r="E14044" s="125">
        <v>924.87800000000004</v>
      </c>
      <c r="F14044" s="125">
        <v>0.70199999999999818</v>
      </c>
      <c r="G14044" s="103" t="s">
        <v>167</v>
      </c>
      <c r="H14044" s="119">
        <f t="shared" si="3616"/>
        <v>1.5019999999999982</v>
      </c>
      <c r="I14044" s="125" t="s">
        <v>9021</v>
      </c>
      <c r="J14044" s="125">
        <v>83627.31</v>
      </c>
      <c r="L14044" s="118">
        <v>0.7</v>
      </c>
    </row>
    <row r="14045" spans="1:12" x14ac:dyDescent="0.2">
      <c r="D14045" s="103"/>
      <c r="G14045" s="103"/>
    </row>
    <row r="14046" spans="1:12" x14ac:dyDescent="0.2">
      <c r="A14046" s="126">
        <v>5244</v>
      </c>
      <c r="B14046" s="127">
        <v>980501.83700000006</v>
      </c>
      <c r="C14046" s="127">
        <v>6462642.1200000001</v>
      </c>
      <c r="D14046" s="103" t="s">
        <v>167</v>
      </c>
      <c r="E14046" s="125">
        <v>924.88499999999999</v>
      </c>
      <c r="F14046" s="125">
        <v>0.72100000000000364</v>
      </c>
      <c r="G14046" s="103" t="s">
        <v>167</v>
      </c>
      <c r="H14046" s="119">
        <f t="shared" si="3615"/>
        <v>1.5210000000000037</v>
      </c>
      <c r="I14046" s="125" t="s">
        <v>9022</v>
      </c>
      <c r="J14046" s="125">
        <v>83638.039999999994</v>
      </c>
      <c r="L14046" s="118">
        <v>0.7</v>
      </c>
    </row>
    <row r="14047" spans="1:12" x14ac:dyDescent="0.2">
      <c r="D14047" s="103"/>
      <c r="G14047" s="103"/>
    </row>
    <row r="14048" spans="1:12" x14ac:dyDescent="0.2">
      <c r="A14048" s="126">
        <v>5245</v>
      </c>
      <c r="B14048" s="127">
        <v>980514.93200000003</v>
      </c>
      <c r="C14048" s="127">
        <v>6462639.659</v>
      </c>
      <c r="D14048" s="103" t="s">
        <v>167</v>
      </c>
      <c r="E14048" s="125">
        <v>924.85900000000004</v>
      </c>
      <c r="F14048" s="125">
        <v>0.96500000000003183</v>
      </c>
      <c r="G14048" s="103" t="s">
        <v>167</v>
      </c>
      <c r="H14048" s="119">
        <f t="shared" si="3616"/>
        <v>1.9650000000000318</v>
      </c>
      <c r="I14048" s="125" t="s">
        <v>9023</v>
      </c>
      <c r="J14048" s="125">
        <v>83651.37</v>
      </c>
      <c r="L14048" s="118">
        <v>0.9</v>
      </c>
    </row>
    <row r="14049" spans="1:12" x14ac:dyDescent="0.2">
      <c r="D14049" s="103"/>
      <c r="G14049" s="103"/>
    </row>
    <row r="14050" spans="1:12" x14ac:dyDescent="0.2">
      <c r="A14050" s="126" t="s">
        <v>9024</v>
      </c>
      <c r="B14050" s="127">
        <v>980521.80099999998</v>
      </c>
      <c r="C14050" s="127">
        <v>6462638.4029999999</v>
      </c>
      <c r="D14050" s="103" t="s">
        <v>167</v>
      </c>
      <c r="E14050" s="125">
        <v>924.87400000000002</v>
      </c>
      <c r="F14050" s="125">
        <v>1.3550000000000182</v>
      </c>
      <c r="G14050" s="103" t="s">
        <v>167</v>
      </c>
      <c r="H14050" s="119">
        <f t="shared" si="3615"/>
        <v>2.3550000000000182</v>
      </c>
      <c r="I14050" s="125" t="s">
        <v>9025</v>
      </c>
      <c r="J14050" s="125">
        <v>83658.37</v>
      </c>
      <c r="L14050" s="118">
        <v>0.9</v>
      </c>
    </row>
    <row r="14051" spans="1:12" x14ac:dyDescent="0.2">
      <c r="D14051" s="103"/>
      <c r="G14051" s="103"/>
    </row>
    <row r="14052" spans="1:12" x14ac:dyDescent="0.2">
      <c r="A14052" s="126" t="s">
        <v>9026</v>
      </c>
      <c r="B14052" s="127">
        <v>980531.42099999997</v>
      </c>
      <c r="C14052" s="127">
        <v>6462636.4649999999</v>
      </c>
      <c r="D14052" s="103" t="s">
        <v>167</v>
      </c>
      <c r="E14052" s="125">
        <v>924.9</v>
      </c>
      <c r="F14052" s="125">
        <v>0.7239999999999327</v>
      </c>
      <c r="G14052" s="103" t="s">
        <v>167</v>
      </c>
      <c r="H14052" s="119">
        <f t="shared" si="3616"/>
        <v>1.5239999999999327</v>
      </c>
      <c r="I14052" s="125" t="s">
        <v>9027</v>
      </c>
      <c r="J14052" s="125">
        <v>83668.210000000006</v>
      </c>
      <c r="L14052" s="118">
        <v>0.7</v>
      </c>
    </row>
    <row r="14053" spans="1:12" x14ac:dyDescent="0.2">
      <c r="D14053" s="103"/>
      <c r="G14053" s="103"/>
    </row>
    <row r="14054" spans="1:12" x14ac:dyDescent="0.2">
      <c r="A14054" s="126">
        <v>5246</v>
      </c>
      <c r="B14054" s="127">
        <v>980539.72499999998</v>
      </c>
      <c r="C14054" s="127">
        <v>6462635.0199999996</v>
      </c>
      <c r="D14054" s="103" t="s">
        <v>167</v>
      </c>
      <c r="E14054" s="125">
        <v>924.95699999999999</v>
      </c>
      <c r="F14054" s="125">
        <v>0.66099999999994452</v>
      </c>
      <c r="G14054" s="103" t="s">
        <v>167</v>
      </c>
      <c r="H14054" s="119">
        <f t="shared" si="3615"/>
        <v>1.4609999999999446</v>
      </c>
      <c r="I14054" s="125" t="s">
        <v>9028</v>
      </c>
      <c r="J14054" s="125">
        <v>83676.63</v>
      </c>
      <c r="L14054" s="118">
        <v>0.7</v>
      </c>
    </row>
    <row r="14055" spans="1:12" x14ac:dyDescent="0.2">
      <c r="D14055" s="103"/>
      <c r="G14055" s="103"/>
    </row>
    <row r="14056" spans="1:12" x14ac:dyDescent="0.2">
      <c r="A14056" s="126">
        <v>5247</v>
      </c>
      <c r="B14056" s="127">
        <v>980556.76899999997</v>
      </c>
      <c r="C14056" s="127">
        <v>6462631.676</v>
      </c>
      <c r="D14056" s="103" t="s">
        <v>167</v>
      </c>
      <c r="E14056" s="125">
        <v>924.928</v>
      </c>
      <c r="F14056" s="125">
        <v>0.65499999999997272</v>
      </c>
      <c r="G14056" s="103" t="s">
        <v>167</v>
      </c>
      <c r="H14056" s="119">
        <f t="shared" si="3616"/>
        <v>1.4549999999999728</v>
      </c>
      <c r="I14056" s="125" t="s">
        <v>9029</v>
      </c>
      <c r="J14056" s="125">
        <v>83694.009999999995</v>
      </c>
      <c r="L14056" s="118">
        <v>0.7</v>
      </c>
    </row>
    <row r="14057" spans="1:12" x14ac:dyDescent="0.2">
      <c r="D14057" s="103"/>
      <c r="G14057" s="103"/>
    </row>
    <row r="14058" spans="1:12" x14ac:dyDescent="0.2">
      <c r="A14058" s="126" t="s">
        <v>9030</v>
      </c>
      <c r="B14058" s="127">
        <v>980561.66799999995</v>
      </c>
      <c r="C14058" s="127">
        <v>6462630.7589999996</v>
      </c>
      <c r="D14058" s="103" t="s">
        <v>167</v>
      </c>
      <c r="E14058" s="125">
        <v>924.94799999999998</v>
      </c>
      <c r="F14058" s="125">
        <v>0.82699999999999818</v>
      </c>
      <c r="G14058" s="103" t="s">
        <v>167</v>
      </c>
      <c r="H14058" s="119">
        <f t="shared" si="3615"/>
        <v>1.8269999999999982</v>
      </c>
      <c r="I14058" s="125" t="s">
        <v>9031</v>
      </c>
      <c r="J14058" s="125">
        <v>83698.5</v>
      </c>
      <c r="L14058" s="118">
        <v>0.9</v>
      </c>
    </row>
    <row r="14059" spans="1:12" x14ac:dyDescent="0.2">
      <c r="D14059" s="103"/>
      <c r="G14059" s="103"/>
    </row>
    <row r="14060" spans="1:12" x14ac:dyDescent="0.2">
      <c r="A14060" s="126" t="s">
        <v>9032</v>
      </c>
      <c r="B14060" s="127">
        <v>980569.63300000003</v>
      </c>
      <c r="C14060" s="127">
        <v>6462629.2609999999</v>
      </c>
      <c r="D14060" s="103" t="s">
        <v>167</v>
      </c>
      <c r="E14060" s="125">
        <v>924.93299999999999</v>
      </c>
      <c r="F14060" s="125">
        <v>1.3990000000000009</v>
      </c>
      <c r="G14060" s="103" t="s">
        <v>167</v>
      </c>
      <c r="H14060" s="119">
        <f t="shared" si="3616"/>
        <v>2.3990000000000009</v>
      </c>
      <c r="I14060" s="125" t="s">
        <v>9033</v>
      </c>
      <c r="J14060" s="125">
        <v>83707.12</v>
      </c>
      <c r="L14060" s="118">
        <v>0.9</v>
      </c>
    </row>
    <row r="14061" spans="1:12" x14ac:dyDescent="0.2">
      <c r="D14061" s="103"/>
      <c r="G14061" s="103"/>
    </row>
    <row r="14062" spans="1:12" x14ac:dyDescent="0.2">
      <c r="A14062" s="126">
        <v>5248</v>
      </c>
      <c r="B14062" s="127">
        <v>980576.20499999996</v>
      </c>
      <c r="C14062" s="127">
        <v>6462628.0120000001</v>
      </c>
      <c r="D14062" s="103" t="s">
        <v>167</v>
      </c>
      <c r="E14062" s="125">
        <v>924.94600000000003</v>
      </c>
      <c r="F14062" s="125">
        <v>0.80399999999997362</v>
      </c>
      <c r="G14062" s="103" t="s">
        <v>167</v>
      </c>
      <c r="H14062" s="119">
        <f t="shared" si="3615"/>
        <v>1.6039999999999737</v>
      </c>
      <c r="I14062" s="125" t="s">
        <v>9034</v>
      </c>
      <c r="J14062" s="125">
        <v>83713.850000000006</v>
      </c>
      <c r="L14062" s="118">
        <v>0.7</v>
      </c>
    </row>
    <row r="14063" spans="1:12" x14ac:dyDescent="0.2">
      <c r="D14063" s="103"/>
      <c r="G14063" s="103"/>
    </row>
    <row r="14064" spans="1:12" x14ac:dyDescent="0.2">
      <c r="A14064" s="126">
        <v>5249</v>
      </c>
      <c r="B14064" s="127">
        <v>980592.00199999998</v>
      </c>
      <c r="C14064" s="127">
        <v>6462624.9179999996</v>
      </c>
      <c r="D14064" s="103" t="s">
        <v>167</v>
      </c>
      <c r="E14064" s="125">
        <v>924.90800000000002</v>
      </c>
      <c r="F14064" s="125">
        <v>0.71299999999996544</v>
      </c>
      <c r="G14064" s="103" t="s">
        <v>167</v>
      </c>
      <c r="H14064" s="119">
        <f t="shared" si="3616"/>
        <v>1.5129999999999655</v>
      </c>
      <c r="I14064" s="125" t="s">
        <v>9035</v>
      </c>
      <c r="J14064" s="125">
        <v>83729.94</v>
      </c>
      <c r="L14064" s="118">
        <v>0.7</v>
      </c>
    </row>
    <row r="14065" spans="1:12" x14ac:dyDescent="0.2">
      <c r="D14065" s="103"/>
      <c r="G14065" s="103"/>
    </row>
    <row r="14066" spans="1:12" x14ac:dyDescent="0.2">
      <c r="A14066" s="126">
        <v>5250</v>
      </c>
      <c r="B14066" s="127">
        <v>980608.21200000006</v>
      </c>
      <c r="C14066" s="127">
        <v>6462621.7630000003</v>
      </c>
      <c r="D14066" s="103" t="s">
        <v>167</v>
      </c>
      <c r="E14066" s="125">
        <v>924.89800000000002</v>
      </c>
      <c r="F14066" s="125">
        <v>0.74800000000004729</v>
      </c>
      <c r="G14066" s="103" t="s">
        <v>167</v>
      </c>
      <c r="H14066" s="119">
        <f t="shared" si="3615"/>
        <v>1.7480000000000473</v>
      </c>
      <c r="I14066" s="125" t="s">
        <v>9036</v>
      </c>
      <c r="J14066" s="125">
        <v>83746.460000000006</v>
      </c>
      <c r="L14066" s="118">
        <v>0.9</v>
      </c>
    </row>
    <row r="14067" spans="1:12" x14ac:dyDescent="0.2">
      <c r="D14067" s="103"/>
      <c r="G14067" s="103"/>
    </row>
    <row r="14068" spans="1:12" x14ac:dyDescent="0.2">
      <c r="A14068" s="126" t="s">
        <v>9037</v>
      </c>
      <c r="B14068" s="127">
        <v>980617.29200000002</v>
      </c>
      <c r="C14068" s="127">
        <v>6462620.0530000003</v>
      </c>
      <c r="D14068" s="103" t="s">
        <v>167</v>
      </c>
      <c r="E14068" s="125">
        <v>924.87599999999998</v>
      </c>
      <c r="F14068" s="125">
        <v>1.2669999999999391</v>
      </c>
      <c r="G14068" s="103" t="s">
        <v>167</v>
      </c>
      <c r="H14068" s="119">
        <f t="shared" si="3616"/>
        <v>2.2669999999999391</v>
      </c>
      <c r="I14068" s="125" t="s">
        <v>9038</v>
      </c>
      <c r="J14068" s="125">
        <v>83755.710000000006</v>
      </c>
      <c r="L14068" s="118">
        <v>0.9</v>
      </c>
    </row>
    <row r="14069" spans="1:12" x14ac:dyDescent="0.2">
      <c r="D14069" s="103"/>
      <c r="G14069" s="103"/>
    </row>
    <row r="14070" spans="1:12" x14ac:dyDescent="0.2">
      <c r="A14070" s="126" t="s">
        <v>9039</v>
      </c>
      <c r="B14070" s="127">
        <v>980624.72</v>
      </c>
      <c r="C14070" s="127">
        <v>6462618.6849999996</v>
      </c>
      <c r="D14070" s="103" t="s">
        <v>167</v>
      </c>
      <c r="E14070" s="125">
        <v>924.91600000000005</v>
      </c>
      <c r="F14070" s="125">
        <v>0.72000000000002728</v>
      </c>
      <c r="G14070" s="103" t="s">
        <v>167</v>
      </c>
      <c r="H14070" s="119">
        <f t="shared" si="3615"/>
        <v>1.5200000000000273</v>
      </c>
      <c r="I14070" s="125" t="s">
        <v>9040</v>
      </c>
      <c r="J14070" s="125">
        <v>83763.3</v>
      </c>
      <c r="L14070" s="118">
        <v>0.7</v>
      </c>
    </row>
    <row r="14071" spans="1:12" x14ac:dyDescent="0.2">
      <c r="D14071" s="103"/>
      <c r="G14071" s="103"/>
    </row>
    <row r="14072" spans="1:12" x14ac:dyDescent="0.2">
      <c r="A14072" s="126">
        <v>5251</v>
      </c>
      <c r="B14072" s="127">
        <v>980631.10699999996</v>
      </c>
      <c r="C14072" s="127">
        <v>6462617.4210000001</v>
      </c>
      <c r="D14072" s="103" t="s">
        <v>167</v>
      </c>
      <c r="E14072" s="125">
        <v>924.92399999999998</v>
      </c>
      <c r="F14072" s="125">
        <v>0.69499999999993634</v>
      </c>
      <c r="G14072" s="103" t="s">
        <v>167</v>
      </c>
      <c r="H14072" s="119">
        <f t="shared" si="3616"/>
        <v>1.6949999999999363</v>
      </c>
      <c r="I14072" s="125" t="s">
        <v>9041</v>
      </c>
      <c r="J14072" s="125">
        <v>83769.81</v>
      </c>
      <c r="L14072" s="118">
        <v>0.9</v>
      </c>
    </row>
    <row r="14073" spans="1:12" x14ac:dyDescent="0.2">
      <c r="D14073" s="103"/>
      <c r="G14073" s="103"/>
    </row>
    <row r="14074" spans="1:12" x14ac:dyDescent="0.2">
      <c r="A14074" s="126">
        <v>5252</v>
      </c>
      <c r="B14074" s="127">
        <v>980651.19099999999</v>
      </c>
      <c r="C14074" s="127">
        <v>6462613.6449999996</v>
      </c>
      <c r="D14074" s="103" t="s">
        <v>167</v>
      </c>
      <c r="E14074" s="125">
        <v>924.88599999999997</v>
      </c>
      <c r="F14074" s="125">
        <v>0.76400000000001</v>
      </c>
      <c r="G14074" s="103" t="s">
        <v>167</v>
      </c>
      <c r="H14074" s="119">
        <f t="shared" si="3615"/>
        <v>1.76400000000001</v>
      </c>
      <c r="I14074" s="125" t="s">
        <v>9042</v>
      </c>
      <c r="J14074" s="125">
        <v>83790.240000000005</v>
      </c>
      <c r="L14074" s="118">
        <v>0.9</v>
      </c>
    </row>
    <row r="14075" spans="1:12" x14ac:dyDescent="0.2">
      <c r="D14075" s="103"/>
      <c r="G14075" s="103"/>
    </row>
    <row r="14076" spans="1:12" x14ac:dyDescent="0.2">
      <c r="A14076" s="126">
        <v>5253</v>
      </c>
      <c r="B14076" s="127">
        <v>980670.89800000004</v>
      </c>
      <c r="C14076" s="127">
        <v>6462609.7980000004</v>
      </c>
      <c r="D14076" s="103" t="s">
        <v>167</v>
      </c>
      <c r="E14076" s="125">
        <v>924.93</v>
      </c>
      <c r="F14076" s="125">
        <v>1.0949999999999136</v>
      </c>
      <c r="G14076" s="103" t="s">
        <v>167</v>
      </c>
      <c r="H14076" s="119">
        <f t="shared" si="3616"/>
        <v>2.0949999999999136</v>
      </c>
      <c r="I14076" s="125" t="s">
        <v>9043</v>
      </c>
      <c r="J14076" s="125">
        <v>83810.36</v>
      </c>
      <c r="L14076" s="118">
        <v>0.9</v>
      </c>
    </row>
    <row r="14077" spans="1:12" x14ac:dyDescent="0.2">
      <c r="D14077" s="103"/>
      <c r="G14077" s="103"/>
    </row>
    <row r="14078" spans="1:12" x14ac:dyDescent="0.2">
      <c r="A14078" s="126" t="s">
        <v>9044</v>
      </c>
      <c r="B14078" s="127">
        <v>980677.995</v>
      </c>
      <c r="C14078" s="127">
        <v>6462608.3990000002</v>
      </c>
      <c r="D14078" s="103" t="s">
        <v>167</v>
      </c>
      <c r="E14078" s="125">
        <v>924.899</v>
      </c>
      <c r="F14078" s="125">
        <v>0.70100000000002183</v>
      </c>
      <c r="G14078" s="103" t="s">
        <v>167</v>
      </c>
      <c r="H14078" s="119">
        <f t="shared" si="3615"/>
        <v>1.5010000000000219</v>
      </c>
      <c r="I14078" s="125" t="s">
        <v>9045</v>
      </c>
      <c r="J14078" s="125">
        <v>83817.61</v>
      </c>
      <c r="L14078" s="118">
        <v>0.7</v>
      </c>
    </row>
    <row r="14079" spans="1:12" x14ac:dyDescent="0.2">
      <c r="D14079" s="103"/>
      <c r="G14079" s="103"/>
    </row>
    <row r="14080" spans="1:12" x14ac:dyDescent="0.2">
      <c r="A14080" s="126">
        <v>5254</v>
      </c>
      <c r="B14080" s="127">
        <v>980690.772</v>
      </c>
      <c r="C14080" s="127">
        <v>6462605.9850000003</v>
      </c>
      <c r="D14080" s="103" t="s">
        <v>167</v>
      </c>
      <c r="E14080" s="125">
        <v>924.93200000000002</v>
      </c>
      <c r="F14080" s="125">
        <v>0.64800000000002456</v>
      </c>
      <c r="G14080" s="103" t="s">
        <v>167</v>
      </c>
      <c r="H14080" s="119">
        <f t="shared" si="3616"/>
        <v>1.4480000000000246</v>
      </c>
      <c r="I14080" s="125" t="s">
        <v>9046</v>
      </c>
      <c r="J14080" s="125">
        <v>83830.61</v>
      </c>
      <c r="L14080" s="118">
        <v>0.7</v>
      </c>
    </row>
    <row r="14081" spans="1:12" x14ac:dyDescent="0.2">
      <c r="D14081" s="103"/>
      <c r="G14081" s="103"/>
    </row>
    <row r="14082" spans="1:12" x14ac:dyDescent="0.2">
      <c r="A14082" s="126" t="s">
        <v>9047</v>
      </c>
      <c r="B14082" s="127">
        <v>980701.84</v>
      </c>
      <c r="C14082" s="127">
        <v>6462603.8550000004</v>
      </c>
      <c r="D14082" s="103" t="s">
        <v>167</v>
      </c>
      <c r="E14082" s="125">
        <v>924.96799999999996</v>
      </c>
      <c r="F14082" s="125">
        <v>0.64299999999991542</v>
      </c>
      <c r="G14082" s="103" t="s">
        <v>167</v>
      </c>
      <c r="H14082" s="119">
        <f t="shared" si="3615"/>
        <v>1.6429999999999154</v>
      </c>
      <c r="I14082" s="125" t="s">
        <v>9048</v>
      </c>
      <c r="J14082" s="125">
        <v>83841.88</v>
      </c>
      <c r="L14082" s="118">
        <v>0.9</v>
      </c>
    </row>
    <row r="14083" spans="1:12" x14ac:dyDescent="0.2">
      <c r="D14083" s="103"/>
      <c r="G14083" s="103"/>
    </row>
    <row r="14084" spans="1:12" x14ac:dyDescent="0.2">
      <c r="A14084" s="126">
        <v>5255</v>
      </c>
      <c r="B14084" s="127">
        <v>980712.92</v>
      </c>
      <c r="C14084" s="127">
        <v>6462601.7989999996</v>
      </c>
      <c r="D14084" s="103" t="s">
        <v>167</v>
      </c>
      <c r="E14084" s="125">
        <v>924.93600000000004</v>
      </c>
      <c r="F14084" s="125">
        <v>1.3100000000000591</v>
      </c>
      <c r="G14084" s="103" t="s">
        <v>167</v>
      </c>
      <c r="H14084" s="119">
        <f t="shared" si="3616"/>
        <v>2.3100000000000591</v>
      </c>
      <c r="I14084" s="125" t="s">
        <v>9049</v>
      </c>
      <c r="J14084" s="125">
        <v>83853.19</v>
      </c>
      <c r="L14084" s="118">
        <v>0.9</v>
      </c>
    </row>
    <row r="14085" spans="1:12" x14ac:dyDescent="0.2">
      <c r="D14085" s="103"/>
      <c r="G14085" s="103"/>
    </row>
    <row r="14086" spans="1:12" x14ac:dyDescent="0.2">
      <c r="A14086" s="126" t="s">
        <v>9050</v>
      </c>
      <c r="B14086" s="127">
        <v>980722.73100000003</v>
      </c>
      <c r="C14086" s="127">
        <v>6462599.8380000005</v>
      </c>
      <c r="D14086" s="103" t="s">
        <v>167</v>
      </c>
      <c r="E14086" s="125">
        <v>924.98599999999999</v>
      </c>
      <c r="F14086" s="125">
        <v>0.68399999999996908</v>
      </c>
      <c r="G14086" s="103" t="s">
        <v>167</v>
      </c>
      <c r="H14086" s="119">
        <f t="shared" si="3615"/>
        <v>1.4839999999999691</v>
      </c>
      <c r="I14086" s="125" t="s">
        <v>9051</v>
      </c>
      <c r="J14086" s="125">
        <v>83863.22</v>
      </c>
      <c r="L14086" s="118">
        <v>0.7</v>
      </c>
    </row>
    <row r="14087" spans="1:12" x14ac:dyDescent="0.2">
      <c r="D14087" s="103"/>
      <c r="G14087" s="103"/>
    </row>
    <row r="14088" spans="1:12" x14ac:dyDescent="0.2">
      <c r="A14088" s="126">
        <v>5256</v>
      </c>
      <c r="B14088" s="127">
        <v>980729.478</v>
      </c>
      <c r="C14088" s="127">
        <v>6462598.4919999996</v>
      </c>
      <c r="D14088" s="103" t="s">
        <v>167</v>
      </c>
      <c r="E14088" s="125">
        <v>924.92399999999998</v>
      </c>
      <c r="F14088" s="125">
        <v>0.71699999999998454</v>
      </c>
      <c r="G14088" s="103" t="s">
        <v>167</v>
      </c>
      <c r="H14088" s="119">
        <f t="shared" si="3616"/>
        <v>1.5169999999999846</v>
      </c>
      <c r="I14088" s="125" t="s">
        <v>9052</v>
      </c>
      <c r="J14088" s="125">
        <v>83870.100000000006</v>
      </c>
      <c r="L14088" s="118">
        <v>0.7</v>
      </c>
    </row>
    <row r="14089" spans="1:12" x14ac:dyDescent="0.2">
      <c r="D14089" s="103"/>
      <c r="G14089" s="103"/>
    </row>
    <row r="14090" spans="1:12" x14ac:dyDescent="0.2">
      <c r="A14090" s="126" t="s">
        <v>9053</v>
      </c>
      <c r="B14090" s="127">
        <v>980741.72</v>
      </c>
      <c r="C14090" s="127">
        <v>6462596.2450000001</v>
      </c>
      <c r="D14090" s="103" t="s">
        <v>167</v>
      </c>
      <c r="E14090" s="125">
        <v>924.94500000000005</v>
      </c>
      <c r="F14090" s="125">
        <v>0.69500000000005002</v>
      </c>
      <c r="G14090" s="103" t="s">
        <v>167</v>
      </c>
      <c r="H14090" s="119">
        <f t="shared" si="3615"/>
        <v>1.4950000000000501</v>
      </c>
      <c r="I14090" s="125" t="s">
        <v>9054</v>
      </c>
      <c r="J14090" s="125">
        <v>83882.55</v>
      </c>
      <c r="L14090" s="118">
        <v>0.7</v>
      </c>
    </row>
    <row r="14091" spans="1:12" x14ac:dyDescent="0.2">
      <c r="D14091" s="103"/>
      <c r="G14091" s="103"/>
    </row>
    <row r="14092" spans="1:12" x14ac:dyDescent="0.2">
      <c r="A14092" s="126" t="s">
        <v>9055</v>
      </c>
      <c r="B14092" s="127">
        <v>980751.97699999996</v>
      </c>
      <c r="C14092" s="127">
        <v>6462594.3720000004</v>
      </c>
      <c r="D14092" s="103" t="s">
        <v>167</v>
      </c>
      <c r="E14092" s="125">
        <v>924.90300000000002</v>
      </c>
      <c r="F14092" s="125">
        <v>0.68399999999996908</v>
      </c>
      <c r="G14092" s="103" t="s">
        <v>167</v>
      </c>
      <c r="H14092" s="119">
        <f t="shared" si="3616"/>
        <v>1.6839999999999691</v>
      </c>
      <c r="I14092" s="125" t="s">
        <v>9056</v>
      </c>
      <c r="J14092" s="125">
        <v>83892.98</v>
      </c>
      <c r="L14092" s="118">
        <v>0.9</v>
      </c>
    </row>
    <row r="14093" spans="1:12" x14ac:dyDescent="0.2">
      <c r="D14093" s="103"/>
      <c r="G14093" s="103"/>
    </row>
    <row r="14094" spans="1:12" x14ac:dyDescent="0.2">
      <c r="A14094" s="126">
        <v>5257</v>
      </c>
      <c r="B14094" s="127">
        <v>980760.86800000002</v>
      </c>
      <c r="C14094" s="127">
        <v>6462592.6279999996</v>
      </c>
      <c r="D14094" s="103" t="s">
        <v>167</v>
      </c>
      <c r="E14094" s="125">
        <v>924.87</v>
      </c>
      <c r="F14094" s="125">
        <v>1.4669999999999845</v>
      </c>
      <c r="G14094" s="103" t="s">
        <v>167</v>
      </c>
      <c r="H14094" s="119">
        <f t="shared" ref="H14094:H14154" si="3617">F14094+L14094+0.1</f>
        <v>2.4669999999999845</v>
      </c>
      <c r="I14094" s="125" t="s">
        <v>9057</v>
      </c>
      <c r="J14094" s="125">
        <v>83902.080000000002</v>
      </c>
      <c r="L14094" s="118">
        <v>0.9</v>
      </c>
    </row>
    <row r="14095" spans="1:12" x14ac:dyDescent="0.2">
      <c r="D14095" s="103"/>
      <c r="G14095" s="103"/>
    </row>
    <row r="14096" spans="1:12" x14ac:dyDescent="0.2">
      <c r="A14096" s="126" t="s">
        <v>9058</v>
      </c>
      <c r="B14096" s="127">
        <v>980768.20499999996</v>
      </c>
      <c r="C14096" s="127">
        <v>6462591.2779999999</v>
      </c>
      <c r="D14096" s="103" t="s">
        <v>167</v>
      </c>
      <c r="E14096" s="125">
        <v>924.89400000000001</v>
      </c>
      <c r="F14096" s="125">
        <v>0.77300000000002456</v>
      </c>
      <c r="G14096" s="103" t="s">
        <v>167</v>
      </c>
      <c r="H14096" s="119">
        <f t="shared" ref="H14096:H14156" si="3618">F14096+L14096+0.1</f>
        <v>1.5730000000000246</v>
      </c>
      <c r="I14096" s="125" t="s">
        <v>9059</v>
      </c>
      <c r="J14096" s="125">
        <v>83909.58</v>
      </c>
      <c r="L14096" s="118">
        <v>0.7</v>
      </c>
    </row>
    <row r="14097" spans="1:12" x14ac:dyDescent="0.2">
      <c r="D14097" s="103"/>
      <c r="G14097" s="103"/>
    </row>
    <row r="14098" spans="1:12" x14ac:dyDescent="0.2">
      <c r="A14098" s="126">
        <v>5258</v>
      </c>
      <c r="B14098" s="127">
        <v>980777.01</v>
      </c>
      <c r="C14098" s="127">
        <v>6462589.5750000002</v>
      </c>
      <c r="D14098" s="103" t="s">
        <v>167</v>
      </c>
      <c r="E14098" s="125">
        <v>924.98800000000006</v>
      </c>
      <c r="F14098" s="125">
        <v>0.6550000000000864</v>
      </c>
      <c r="G14098" s="103" t="s">
        <v>167</v>
      </c>
      <c r="H14098" s="119">
        <f t="shared" si="3617"/>
        <v>1.4550000000000864</v>
      </c>
      <c r="I14098" s="125" t="s">
        <v>9060</v>
      </c>
      <c r="J14098" s="125">
        <v>83918.55</v>
      </c>
      <c r="L14098" s="118">
        <v>0.7</v>
      </c>
    </row>
    <row r="14099" spans="1:12" x14ac:dyDescent="0.2">
      <c r="D14099" s="103"/>
      <c r="G14099" s="103"/>
    </row>
    <row r="14100" spans="1:12" x14ac:dyDescent="0.2">
      <c r="A14100" s="126" t="s">
        <v>9061</v>
      </c>
      <c r="B14100" s="127">
        <v>980789.76699999999</v>
      </c>
      <c r="C14100" s="127">
        <v>6462587.0379999997</v>
      </c>
      <c r="D14100" s="103" t="s">
        <v>167</v>
      </c>
      <c r="E14100" s="125">
        <v>924.99699999999996</v>
      </c>
      <c r="F14100" s="125">
        <v>0.63499999999999091</v>
      </c>
      <c r="G14100" s="103" t="s">
        <v>167</v>
      </c>
      <c r="H14100" s="119">
        <f t="shared" si="3618"/>
        <v>1.4349999999999909</v>
      </c>
      <c r="I14100" s="125" t="s">
        <v>9062</v>
      </c>
      <c r="J14100" s="125">
        <v>83931.56</v>
      </c>
      <c r="L14100" s="118">
        <v>0.7</v>
      </c>
    </row>
    <row r="14101" spans="1:12" x14ac:dyDescent="0.2">
      <c r="D14101" s="103"/>
      <c r="G14101" s="103"/>
    </row>
    <row r="14102" spans="1:12" x14ac:dyDescent="0.2">
      <c r="A14102" s="126">
        <v>5259</v>
      </c>
      <c r="B14102" s="127">
        <v>980798.36899999995</v>
      </c>
      <c r="C14102" s="127">
        <v>6462585.4390000002</v>
      </c>
      <c r="D14102" s="103" t="s">
        <v>167</v>
      </c>
      <c r="E14102" s="125">
        <v>924.98500000000001</v>
      </c>
      <c r="F14102" s="125">
        <v>0.65700000000003911</v>
      </c>
      <c r="G14102" s="103" t="s">
        <v>167</v>
      </c>
      <c r="H14102" s="119">
        <f t="shared" si="3617"/>
        <v>1.6570000000000391</v>
      </c>
      <c r="I14102" s="125" t="s">
        <v>9063</v>
      </c>
      <c r="J14102" s="125">
        <v>83940.31</v>
      </c>
      <c r="L14102" s="118">
        <v>0.9</v>
      </c>
    </row>
    <row r="14103" spans="1:12" x14ac:dyDescent="0.2">
      <c r="D14103" s="103"/>
      <c r="G14103" s="103"/>
    </row>
    <row r="14104" spans="1:12" x14ac:dyDescent="0.2">
      <c r="A14104" s="126">
        <v>5260</v>
      </c>
      <c r="B14104" s="127">
        <v>980808.473</v>
      </c>
      <c r="C14104" s="127">
        <v>6462583.4850000003</v>
      </c>
      <c r="D14104" s="103" t="s">
        <v>167</v>
      </c>
      <c r="E14104" s="125">
        <v>925.005</v>
      </c>
      <c r="F14104" s="125">
        <v>1.3869999999999436</v>
      </c>
      <c r="G14104" s="103" t="s">
        <v>167</v>
      </c>
      <c r="H14104" s="119">
        <f t="shared" si="3618"/>
        <v>2.3869999999999436</v>
      </c>
      <c r="I14104" s="125" t="s">
        <v>9064</v>
      </c>
      <c r="J14104" s="125">
        <v>83950.63</v>
      </c>
      <c r="L14104" s="118">
        <v>0.9</v>
      </c>
    </row>
    <row r="14105" spans="1:12" x14ac:dyDescent="0.2">
      <c r="D14105" s="103"/>
      <c r="G14105" s="103"/>
    </row>
    <row r="14106" spans="1:12" x14ac:dyDescent="0.2">
      <c r="A14106" s="126" t="s">
        <v>9065</v>
      </c>
      <c r="B14106" s="127">
        <v>980814.66099999996</v>
      </c>
      <c r="C14106" s="127">
        <v>6462582.3109999998</v>
      </c>
      <c r="D14106" s="103" t="s">
        <v>167</v>
      </c>
      <c r="E14106" s="125">
        <v>924.97</v>
      </c>
      <c r="F14106" s="125">
        <v>0.96500000000003183</v>
      </c>
      <c r="G14106" s="103" t="s">
        <v>167</v>
      </c>
      <c r="H14106" s="119">
        <f t="shared" si="3617"/>
        <v>1.7650000000000319</v>
      </c>
      <c r="I14106" s="125" t="s">
        <v>9066</v>
      </c>
      <c r="J14106" s="125">
        <v>83956.94</v>
      </c>
      <c r="L14106" s="118">
        <v>0.7</v>
      </c>
    </row>
    <row r="14107" spans="1:12" x14ac:dyDescent="0.2">
      <c r="D14107" s="103"/>
      <c r="G14107" s="103"/>
    </row>
    <row r="14108" spans="1:12" x14ac:dyDescent="0.2">
      <c r="A14108" s="126">
        <v>5261</v>
      </c>
      <c r="B14108" s="127">
        <v>980824.98499999999</v>
      </c>
      <c r="C14108" s="127">
        <v>6462580.4780000001</v>
      </c>
      <c r="D14108" s="103" t="s">
        <v>167</v>
      </c>
      <c r="E14108" s="125">
        <v>924.97199999999998</v>
      </c>
      <c r="F14108" s="125">
        <v>0.66099999999994452</v>
      </c>
      <c r="G14108" s="103" t="s">
        <v>167</v>
      </c>
      <c r="H14108" s="119">
        <f t="shared" si="3618"/>
        <v>1.4609999999999446</v>
      </c>
      <c r="I14108" s="125" t="s">
        <v>9067</v>
      </c>
      <c r="J14108" s="125">
        <v>83967.43</v>
      </c>
      <c r="L14108" s="118">
        <v>0.7</v>
      </c>
    </row>
    <row r="14109" spans="1:12" x14ac:dyDescent="0.2">
      <c r="D14109" s="103"/>
      <c r="G14109" s="103"/>
    </row>
    <row r="14110" spans="1:12" x14ac:dyDescent="0.2">
      <c r="A14110" s="126">
        <v>5262</v>
      </c>
      <c r="B14110" s="127">
        <v>980835.70799999998</v>
      </c>
      <c r="C14110" s="127">
        <v>6462578.5010000002</v>
      </c>
      <c r="D14110" s="103" t="s">
        <v>167</v>
      </c>
      <c r="E14110" s="125">
        <v>925.01199999999994</v>
      </c>
      <c r="F14110" s="125">
        <v>0.73299999999994725</v>
      </c>
      <c r="G14110" s="103" t="s">
        <v>167</v>
      </c>
      <c r="H14110" s="119">
        <f t="shared" si="3617"/>
        <v>1.5329999999999473</v>
      </c>
      <c r="I14110" s="125" t="s">
        <v>9068</v>
      </c>
      <c r="J14110" s="125">
        <v>83978.33</v>
      </c>
      <c r="L14110" s="118">
        <v>0.7</v>
      </c>
    </row>
    <row r="14111" spans="1:12" x14ac:dyDescent="0.2">
      <c r="D14111" s="103"/>
      <c r="G14111" s="103"/>
    </row>
    <row r="14112" spans="1:12" x14ac:dyDescent="0.2">
      <c r="A14112" s="126" t="s">
        <v>9069</v>
      </c>
      <c r="B14112" s="127">
        <v>980845.55200000003</v>
      </c>
      <c r="C14112" s="127">
        <v>6462577.0209999997</v>
      </c>
      <c r="D14112" s="103" t="s">
        <v>167</v>
      </c>
      <c r="E14112" s="125">
        <v>924.98800000000006</v>
      </c>
      <c r="F14112" s="125">
        <v>0.64800000000002456</v>
      </c>
      <c r="G14112" s="103" t="s">
        <v>167</v>
      </c>
      <c r="H14112" s="119">
        <f t="shared" si="3618"/>
        <v>1.6480000000000246</v>
      </c>
      <c r="I14112" s="125" t="s">
        <v>9070</v>
      </c>
      <c r="J14112" s="125">
        <v>83988.29</v>
      </c>
      <c r="L14112" s="118">
        <v>0.9</v>
      </c>
    </row>
    <row r="14113" spans="1:12" x14ac:dyDescent="0.2">
      <c r="D14113" s="103"/>
      <c r="G14113" s="103"/>
    </row>
    <row r="14114" spans="1:12" x14ac:dyDescent="0.2">
      <c r="A14114" s="126" t="s">
        <v>9071</v>
      </c>
      <c r="B14114" s="127">
        <v>980856.9</v>
      </c>
      <c r="C14114" s="127">
        <v>6462575.6610000003</v>
      </c>
      <c r="D14114" s="103" t="s">
        <v>167</v>
      </c>
      <c r="E14114" s="125">
        <v>925.01400000000001</v>
      </c>
      <c r="F14114" s="125">
        <v>1.3279999999999745</v>
      </c>
      <c r="G14114" s="103" t="s">
        <v>167</v>
      </c>
      <c r="H14114" s="119">
        <f t="shared" si="3617"/>
        <v>2.3279999999999745</v>
      </c>
      <c r="I14114" s="125" t="s">
        <v>9072</v>
      </c>
      <c r="J14114" s="125">
        <v>84000.24</v>
      </c>
      <c r="L14114" s="118">
        <v>0.9</v>
      </c>
    </row>
    <row r="14115" spans="1:12" x14ac:dyDescent="0.2">
      <c r="D14115" s="103"/>
      <c r="G14115" s="103"/>
    </row>
    <row r="14116" spans="1:12" x14ac:dyDescent="0.2">
      <c r="A14116" s="126">
        <v>5263</v>
      </c>
      <c r="B14116" s="127">
        <v>980862.10499999998</v>
      </c>
      <c r="C14116" s="127">
        <v>6462575.0350000001</v>
      </c>
      <c r="D14116" s="103" t="s">
        <v>167</v>
      </c>
      <c r="E14116" s="125">
        <v>925.024</v>
      </c>
      <c r="F14116" s="125">
        <v>1.1710000000000491</v>
      </c>
      <c r="G14116" s="103" t="s">
        <v>167</v>
      </c>
      <c r="H14116" s="119">
        <f t="shared" si="3618"/>
        <v>2.1710000000000491</v>
      </c>
      <c r="I14116" s="125" t="s">
        <v>9073</v>
      </c>
      <c r="J14116" s="125">
        <v>84004.99</v>
      </c>
      <c r="L14116" s="118">
        <v>0.9</v>
      </c>
    </row>
    <row r="14117" spans="1:12" x14ac:dyDescent="0.2">
      <c r="D14117" s="103"/>
      <c r="G14117" s="103"/>
    </row>
    <row r="14118" spans="1:12" x14ac:dyDescent="0.2">
      <c r="A14118" s="126" t="s">
        <v>9074</v>
      </c>
      <c r="B14118" s="127">
        <v>980872.83799999999</v>
      </c>
      <c r="C14118" s="127">
        <v>6462573.6390000004</v>
      </c>
      <c r="D14118" s="103" t="s">
        <v>167</v>
      </c>
      <c r="E14118" s="125">
        <v>925.05899999999997</v>
      </c>
      <c r="F14118" s="125">
        <v>0.69700000000000273</v>
      </c>
      <c r="G14118" s="103" t="s">
        <v>167</v>
      </c>
      <c r="H14118" s="119">
        <f t="shared" si="3617"/>
        <v>1.4970000000000028</v>
      </c>
      <c r="I14118" s="125" t="s">
        <v>9075</v>
      </c>
      <c r="J14118" s="125">
        <v>84015.82</v>
      </c>
      <c r="L14118" s="118">
        <v>0.7</v>
      </c>
    </row>
    <row r="14119" spans="1:12" x14ac:dyDescent="0.2">
      <c r="D14119" s="103"/>
      <c r="G14119" s="103"/>
    </row>
    <row r="14120" spans="1:12" x14ac:dyDescent="0.2">
      <c r="A14120" s="126">
        <v>5264</v>
      </c>
      <c r="B14120" s="127">
        <v>980892.89300000004</v>
      </c>
      <c r="C14120" s="127">
        <v>6462570.1950000003</v>
      </c>
      <c r="D14120" s="103" t="s">
        <v>167</v>
      </c>
      <c r="E14120" s="125">
        <v>925.149</v>
      </c>
      <c r="F14120" s="125">
        <v>0.69799999999997908</v>
      </c>
      <c r="G14120" s="103" t="s">
        <v>167</v>
      </c>
      <c r="H14120" s="119">
        <f t="shared" si="3618"/>
        <v>1.4979999999999791</v>
      </c>
      <c r="I14120" s="125" t="s">
        <v>9076</v>
      </c>
      <c r="J14120" s="125">
        <v>84036.17</v>
      </c>
      <c r="L14120" s="118">
        <v>0.7</v>
      </c>
    </row>
    <row r="14121" spans="1:12" x14ac:dyDescent="0.2">
      <c r="D14121" s="103"/>
      <c r="G14121" s="103"/>
    </row>
    <row r="14122" spans="1:12" x14ac:dyDescent="0.2">
      <c r="A14122" s="126">
        <v>5265</v>
      </c>
      <c r="B14122" s="127">
        <v>980906.36199999996</v>
      </c>
      <c r="C14122" s="127">
        <v>6462566.8679999998</v>
      </c>
      <c r="D14122" s="103" t="s">
        <v>167</v>
      </c>
      <c r="E14122" s="125">
        <v>925.19299999999998</v>
      </c>
      <c r="F14122" s="125">
        <v>0.69799999999997908</v>
      </c>
      <c r="G14122" s="103" t="s">
        <v>167</v>
      </c>
      <c r="H14122" s="119">
        <f t="shared" si="3617"/>
        <v>1.4979999999999791</v>
      </c>
      <c r="I14122" s="125" t="s">
        <v>9077</v>
      </c>
      <c r="J14122" s="125">
        <v>84050.05</v>
      </c>
      <c r="L14122" s="118">
        <v>0.7</v>
      </c>
    </row>
    <row r="14123" spans="1:12" x14ac:dyDescent="0.2">
      <c r="D14123" s="103"/>
      <c r="G14123" s="103"/>
    </row>
    <row r="14124" spans="1:12" x14ac:dyDescent="0.2">
      <c r="A14124" s="126">
        <v>5266</v>
      </c>
      <c r="B14124" s="127">
        <v>980929.16799999995</v>
      </c>
      <c r="C14124" s="127">
        <v>6462560.2110000001</v>
      </c>
      <c r="D14124" s="103" t="s">
        <v>167</v>
      </c>
      <c r="E14124" s="125">
        <v>925.30899999999997</v>
      </c>
      <c r="F14124" s="125">
        <v>0.69099999999991724</v>
      </c>
      <c r="G14124" s="103" t="s">
        <v>167</v>
      </c>
      <c r="H14124" s="119">
        <f t="shared" si="3618"/>
        <v>1.4909999999999173</v>
      </c>
      <c r="I14124" s="125" t="s">
        <v>9078</v>
      </c>
      <c r="J14124" s="125">
        <v>84073.81</v>
      </c>
      <c r="L14124" s="118">
        <v>0.7</v>
      </c>
    </row>
    <row r="14125" spans="1:12" x14ac:dyDescent="0.2">
      <c r="D14125" s="103"/>
      <c r="G14125" s="103"/>
    </row>
    <row r="14126" spans="1:12" x14ac:dyDescent="0.2">
      <c r="A14126" s="126">
        <v>5267</v>
      </c>
      <c r="B14126" s="127">
        <v>980945.54099999997</v>
      </c>
      <c r="C14126" s="127">
        <v>6462554.6799999997</v>
      </c>
      <c r="D14126" s="103" t="s">
        <v>167</v>
      </c>
      <c r="E14126" s="125">
        <v>925.57</v>
      </c>
      <c r="F14126" s="125">
        <v>0.65200000000004366</v>
      </c>
      <c r="G14126" s="103" t="s">
        <v>167</v>
      </c>
      <c r="H14126" s="119">
        <f t="shared" si="3617"/>
        <v>1.4520000000000437</v>
      </c>
      <c r="I14126" s="125" t="s">
        <v>9079</v>
      </c>
      <c r="J14126" s="125">
        <v>84091.09</v>
      </c>
      <c r="L14126" s="118">
        <v>0.7</v>
      </c>
    </row>
    <row r="14127" spans="1:12" x14ac:dyDescent="0.2">
      <c r="D14127" s="103"/>
      <c r="G14127" s="103"/>
    </row>
    <row r="14128" spans="1:12" x14ac:dyDescent="0.2">
      <c r="A14128" s="126">
        <v>5268</v>
      </c>
      <c r="B14128" s="127">
        <v>980958.66799999995</v>
      </c>
      <c r="C14128" s="127">
        <v>6462549.6459999997</v>
      </c>
      <c r="D14128" s="103" t="s">
        <v>167</v>
      </c>
      <c r="E14128" s="125">
        <v>925.86400000000003</v>
      </c>
      <c r="F14128" s="125">
        <v>0.63600000000008095</v>
      </c>
      <c r="G14128" s="103" t="s">
        <v>167</v>
      </c>
      <c r="H14128" s="119">
        <f t="shared" si="3618"/>
        <v>1.436000000000081</v>
      </c>
      <c r="I14128" s="125" t="s">
        <v>9080</v>
      </c>
      <c r="J14128" s="125">
        <v>84105.16</v>
      </c>
      <c r="L14128" s="118">
        <v>0.7</v>
      </c>
    </row>
    <row r="14129" spans="1:12" x14ac:dyDescent="0.2">
      <c r="D14129" s="103"/>
      <c r="G14129" s="103"/>
    </row>
    <row r="14130" spans="1:12" x14ac:dyDescent="0.2">
      <c r="A14130" s="126" t="s">
        <v>9081</v>
      </c>
      <c r="B14130" s="127">
        <v>980962.22900000005</v>
      </c>
      <c r="C14130" s="127">
        <v>6462548.2309999997</v>
      </c>
      <c r="D14130" s="103" t="s">
        <v>167</v>
      </c>
      <c r="E14130" s="125">
        <v>925.93299999999999</v>
      </c>
      <c r="F14130" s="125">
        <v>0.65700000000003911</v>
      </c>
      <c r="G14130" s="103" t="s">
        <v>167</v>
      </c>
      <c r="H14130" s="119">
        <f t="shared" si="3617"/>
        <v>1.4570000000000392</v>
      </c>
      <c r="I14130" s="125" t="s">
        <v>9082</v>
      </c>
      <c r="J14130" s="125">
        <v>84108.99</v>
      </c>
      <c r="L14130" s="118">
        <v>0.7</v>
      </c>
    </row>
    <row r="14131" spans="1:12" x14ac:dyDescent="0.2">
      <c r="D14131" s="103"/>
      <c r="G14131" s="103"/>
    </row>
    <row r="14132" spans="1:12" x14ac:dyDescent="0.2">
      <c r="A14132" s="126" t="s">
        <v>9083</v>
      </c>
      <c r="B14132" s="127">
        <v>980966.23499999999</v>
      </c>
      <c r="C14132" s="127">
        <v>6462546.7529999996</v>
      </c>
      <c r="D14132" s="103" t="s">
        <v>167</v>
      </c>
      <c r="E14132" s="125">
        <v>925.99</v>
      </c>
      <c r="F14132" s="125">
        <v>0.67600000000004457</v>
      </c>
      <c r="G14132" s="103" t="s">
        <v>167</v>
      </c>
      <c r="H14132" s="119">
        <f t="shared" si="3618"/>
        <v>1.2060000000000446</v>
      </c>
      <c r="I14132" s="125" t="s">
        <v>9084</v>
      </c>
      <c r="J14132" s="125">
        <v>84113.25</v>
      </c>
      <c r="L14132" s="118">
        <v>0.43</v>
      </c>
    </row>
    <row r="14133" spans="1:12" x14ac:dyDescent="0.2">
      <c r="D14133" s="103"/>
      <c r="G14133" s="103"/>
    </row>
    <row r="14134" spans="1:12" x14ac:dyDescent="0.2">
      <c r="A14134" s="126">
        <v>5269</v>
      </c>
      <c r="B14134" s="127">
        <v>980975.902</v>
      </c>
      <c r="C14134" s="127">
        <v>6462542.5719999997</v>
      </c>
      <c r="D14134" s="103" t="s">
        <v>167</v>
      </c>
      <c r="E14134" s="125">
        <v>926.19100000000003</v>
      </c>
      <c r="F14134" s="125">
        <v>0.6430000000000291</v>
      </c>
      <c r="G14134" s="103" t="s">
        <v>167</v>
      </c>
      <c r="H14134" s="119">
        <f t="shared" si="3617"/>
        <v>1.1730000000000291</v>
      </c>
      <c r="I14134" s="125" t="s">
        <v>9085</v>
      </c>
      <c r="J14134" s="125">
        <v>84123.79</v>
      </c>
      <c r="L14134" s="118">
        <v>0.43</v>
      </c>
    </row>
    <row r="14135" spans="1:12" x14ac:dyDescent="0.2">
      <c r="D14135" s="103"/>
      <c r="G14135" s="103"/>
    </row>
    <row r="14136" spans="1:12" x14ac:dyDescent="0.2">
      <c r="A14136" s="126" t="s">
        <v>9086</v>
      </c>
      <c r="B14136" s="127">
        <v>980980.64</v>
      </c>
      <c r="C14136" s="127">
        <v>6462540.1979999999</v>
      </c>
      <c r="D14136" s="103" t="s">
        <v>167</v>
      </c>
      <c r="E14136" s="125">
        <v>926.29200000000003</v>
      </c>
      <c r="F14136" s="125">
        <v>0.65600000000006276</v>
      </c>
      <c r="G14136" s="103" t="s">
        <v>167</v>
      </c>
      <c r="H14136" s="119">
        <f t="shared" si="3618"/>
        <v>1.4560000000000628</v>
      </c>
      <c r="I14136" s="125" t="s">
        <v>9087</v>
      </c>
      <c r="J14136" s="125">
        <v>84129.08</v>
      </c>
      <c r="L14136" s="118">
        <v>0.7</v>
      </c>
    </row>
    <row r="14137" spans="1:12" x14ac:dyDescent="0.2">
      <c r="D14137" s="103"/>
      <c r="G14137" s="103"/>
    </row>
    <row r="14138" spans="1:12" x14ac:dyDescent="0.2">
      <c r="A14138" s="126">
        <v>5270</v>
      </c>
      <c r="B14138" s="127">
        <v>980987.96400000004</v>
      </c>
      <c r="C14138" s="127">
        <v>6462536.8140000002</v>
      </c>
      <c r="D14138" s="103" t="s">
        <v>167</v>
      </c>
      <c r="E14138" s="125">
        <v>926.45399999999995</v>
      </c>
      <c r="F14138" s="125">
        <v>0.69399999999995998</v>
      </c>
      <c r="G14138" s="103" t="s">
        <v>167</v>
      </c>
      <c r="H14138" s="119">
        <f t="shared" si="3617"/>
        <v>1.49399999999996</v>
      </c>
      <c r="I14138" s="125" t="s">
        <v>9088</v>
      </c>
      <c r="J14138" s="125">
        <v>84137.15</v>
      </c>
      <c r="L14138" s="118">
        <v>0.7</v>
      </c>
    </row>
    <row r="14139" spans="1:12" x14ac:dyDescent="0.2">
      <c r="D14139" s="103"/>
      <c r="G14139" s="103"/>
    </row>
    <row r="14140" spans="1:12" x14ac:dyDescent="0.2">
      <c r="A14140" s="126" t="s">
        <v>9089</v>
      </c>
      <c r="B14140" s="127">
        <v>980992.00300000003</v>
      </c>
      <c r="C14140" s="127">
        <v>6462534.8190000001</v>
      </c>
      <c r="D14140" s="103" t="s">
        <v>167</v>
      </c>
      <c r="E14140" s="125">
        <v>926.55499999999995</v>
      </c>
      <c r="F14140" s="125">
        <v>0.72699999999997544</v>
      </c>
      <c r="G14140" s="103" t="s">
        <v>167</v>
      </c>
      <c r="H14140" s="119">
        <f t="shared" si="3618"/>
        <v>1.5269999999999755</v>
      </c>
      <c r="I14140" s="125" t="s">
        <v>9090</v>
      </c>
      <c r="J14140" s="125">
        <v>84141.65</v>
      </c>
      <c r="L14140" s="118">
        <v>0.7</v>
      </c>
    </row>
    <row r="14141" spans="1:12" x14ac:dyDescent="0.2">
      <c r="D14141" s="103"/>
      <c r="G14141" s="103"/>
    </row>
    <row r="14142" spans="1:12" x14ac:dyDescent="0.2">
      <c r="A14142" s="126">
        <v>5271</v>
      </c>
      <c r="B14142" s="127">
        <v>981002.70499999996</v>
      </c>
      <c r="C14142" s="127">
        <v>6462529.3990000002</v>
      </c>
      <c r="D14142" s="103" t="s">
        <v>167</v>
      </c>
      <c r="E14142" s="125">
        <v>926.81299999999999</v>
      </c>
      <c r="F14142" s="125">
        <v>0.64999999999997726</v>
      </c>
      <c r="G14142" s="103" t="s">
        <v>167</v>
      </c>
      <c r="H14142" s="119">
        <f t="shared" si="3617"/>
        <v>1.4499999999999773</v>
      </c>
      <c r="I14142" s="125" t="s">
        <v>9091</v>
      </c>
      <c r="J14142" s="125">
        <v>84153.66</v>
      </c>
      <c r="L14142" s="118">
        <v>0.7</v>
      </c>
    </row>
    <row r="14143" spans="1:12" x14ac:dyDescent="0.2">
      <c r="D14143" s="103"/>
      <c r="G14143" s="103"/>
    </row>
    <row r="14144" spans="1:12" x14ac:dyDescent="0.2">
      <c r="A14144" s="126">
        <v>5272</v>
      </c>
      <c r="B14144" s="127">
        <v>981020.29200000002</v>
      </c>
      <c r="C14144" s="127">
        <v>6462520.2750000004</v>
      </c>
      <c r="D14144" s="103" t="s">
        <v>167</v>
      </c>
      <c r="E14144" s="125">
        <v>927.29</v>
      </c>
      <c r="F14144" s="125">
        <v>0.67499999999995453</v>
      </c>
      <c r="G14144" s="103" t="s">
        <v>167</v>
      </c>
      <c r="H14144" s="119">
        <f t="shared" si="3618"/>
        <v>1.4749999999999546</v>
      </c>
      <c r="I14144" s="125" t="s">
        <v>9092</v>
      </c>
      <c r="J14144" s="125">
        <v>84173.47</v>
      </c>
      <c r="L14144" s="118">
        <v>0.7</v>
      </c>
    </row>
    <row r="14145" spans="1:12" x14ac:dyDescent="0.2">
      <c r="D14145" s="103"/>
      <c r="G14145" s="103"/>
    </row>
    <row r="14146" spans="1:12" x14ac:dyDescent="0.2">
      <c r="A14146" s="126">
        <v>5273</v>
      </c>
      <c r="B14146" s="127">
        <v>981031.22100000002</v>
      </c>
      <c r="C14146" s="127">
        <v>6462514.3130000001</v>
      </c>
      <c r="D14146" s="103" t="s">
        <v>167</v>
      </c>
      <c r="E14146" s="125">
        <v>927.59699999999998</v>
      </c>
      <c r="F14146" s="125">
        <v>0.69299999999998363</v>
      </c>
      <c r="G14146" s="103" t="s">
        <v>167</v>
      </c>
      <c r="H14146" s="119">
        <f t="shared" si="3617"/>
        <v>1.4929999999999837</v>
      </c>
      <c r="I14146" s="125" t="s">
        <v>9093</v>
      </c>
      <c r="J14146" s="125">
        <v>84185.93</v>
      </c>
      <c r="L14146" s="118">
        <v>0.7</v>
      </c>
    </row>
    <row r="14147" spans="1:12" x14ac:dyDescent="0.2">
      <c r="D14147" s="103"/>
      <c r="G14147" s="103"/>
    </row>
    <row r="14148" spans="1:12" x14ac:dyDescent="0.2">
      <c r="A14148" s="126">
        <v>5274</v>
      </c>
      <c r="B14148" s="127">
        <v>981042.51899999997</v>
      </c>
      <c r="C14148" s="127">
        <v>6462508.2879999997</v>
      </c>
      <c r="D14148" s="103" t="s">
        <v>167</v>
      </c>
      <c r="E14148" s="125">
        <v>927.88300000000004</v>
      </c>
      <c r="F14148" s="125">
        <v>0.69600000000002638</v>
      </c>
      <c r="G14148" s="103" t="s">
        <v>167</v>
      </c>
      <c r="H14148" s="119">
        <f t="shared" si="3618"/>
        <v>1.4960000000000264</v>
      </c>
      <c r="I14148" s="125" t="s">
        <v>9094</v>
      </c>
      <c r="J14148" s="125">
        <v>84198.73</v>
      </c>
      <c r="L14148" s="118">
        <v>0.7</v>
      </c>
    </row>
    <row r="14149" spans="1:12" x14ac:dyDescent="0.2">
      <c r="D14149" s="103"/>
      <c r="G14149" s="103"/>
    </row>
    <row r="14150" spans="1:12" x14ac:dyDescent="0.2">
      <c r="A14150" s="126">
        <v>5275</v>
      </c>
      <c r="B14150" s="127">
        <v>981054.65599999996</v>
      </c>
      <c r="C14150" s="127">
        <v>6462501.7290000003</v>
      </c>
      <c r="D14150" s="103" t="s">
        <v>167</v>
      </c>
      <c r="E14150" s="125">
        <v>928.22199999999998</v>
      </c>
      <c r="F14150" s="125">
        <v>0.68799999999998818</v>
      </c>
      <c r="G14150" s="103" t="s">
        <v>167</v>
      </c>
      <c r="H14150" s="119">
        <f t="shared" si="3617"/>
        <v>1.4879999999999882</v>
      </c>
      <c r="I14150" s="125" t="s">
        <v>9095</v>
      </c>
      <c r="J14150" s="125">
        <v>84212.53</v>
      </c>
      <c r="L14150" s="118">
        <v>0.7</v>
      </c>
    </row>
    <row r="14151" spans="1:12" x14ac:dyDescent="0.2">
      <c r="D14151" s="103"/>
      <c r="G14151" s="103"/>
    </row>
    <row r="14152" spans="1:12" x14ac:dyDescent="0.2">
      <c r="A14152" s="126">
        <v>5276</v>
      </c>
      <c r="B14152" s="127">
        <v>981067.07799999998</v>
      </c>
      <c r="C14152" s="127">
        <v>6462495.1310000001</v>
      </c>
      <c r="D14152" s="103" t="s">
        <v>167</v>
      </c>
      <c r="E14152" s="125">
        <v>928.56500000000005</v>
      </c>
      <c r="F14152" s="125">
        <v>0.6470000000000482</v>
      </c>
      <c r="G14152" s="103" t="s">
        <v>167</v>
      </c>
      <c r="H14152" s="119">
        <f t="shared" si="3618"/>
        <v>1.4470000000000482</v>
      </c>
      <c r="I14152" s="125" t="s">
        <v>9096</v>
      </c>
      <c r="J14152" s="125">
        <v>84226.6</v>
      </c>
      <c r="L14152" s="118">
        <v>0.7</v>
      </c>
    </row>
    <row r="14153" spans="1:12" x14ac:dyDescent="0.2">
      <c r="D14153" s="103"/>
      <c r="G14153" s="103"/>
    </row>
    <row r="14154" spans="1:12" x14ac:dyDescent="0.2">
      <c r="A14154" s="126">
        <v>5277</v>
      </c>
      <c r="B14154" s="127">
        <v>981080.67700000003</v>
      </c>
      <c r="C14154" s="127">
        <v>6462487.8799999999</v>
      </c>
      <c r="D14154" s="103" t="s">
        <v>167</v>
      </c>
      <c r="E14154" s="125">
        <v>928.94399999999996</v>
      </c>
      <c r="F14154" s="125">
        <v>0.64099999999996271</v>
      </c>
      <c r="G14154" s="103" t="s">
        <v>167</v>
      </c>
      <c r="H14154" s="119">
        <f t="shared" si="3617"/>
        <v>1.4409999999999628</v>
      </c>
      <c r="I14154" s="125" t="s">
        <v>9097</v>
      </c>
      <c r="J14154" s="125">
        <v>84242.02</v>
      </c>
      <c r="L14154" s="118">
        <v>0.7</v>
      </c>
    </row>
    <row r="14155" spans="1:12" x14ac:dyDescent="0.2">
      <c r="D14155" s="103"/>
      <c r="G14155" s="103"/>
    </row>
    <row r="14156" spans="1:12" x14ac:dyDescent="0.2">
      <c r="A14156" s="126" t="s">
        <v>9098</v>
      </c>
      <c r="B14156" s="127">
        <v>981084.86800000002</v>
      </c>
      <c r="C14156" s="127">
        <v>6462485.5149999997</v>
      </c>
      <c r="D14156" s="103" t="s">
        <v>167</v>
      </c>
      <c r="E14156" s="125">
        <v>929.07</v>
      </c>
      <c r="F14156" s="125">
        <v>0.61700000000007549</v>
      </c>
      <c r="G14156" s="103" t="s">
        <v>167</v>
      </c>
      <c r="H14156" s="119">
        <f t="shared" si="3618"/>
        <v>1.6170000000000755</v>
      </c>
      <c r="I14156" s="125" t="s">
        <v>9099</v>
      </c>
      <c r="J14156" s="125">
        <v>84246.83</v>
      </c>
      <c r="L14156" s="118">
        <v>0.9</v>
      </c>
    </row>
    <row r="14157" spans="1:12" x14ac:dyDescent="0.2">
      <c r="D14157" s="103"/>
      <c r="G14157" s="103"/>
    </row>
    <row r="14158" spans="1:12" x14ac:dyDescent="0.2">
      <c r="A14158" s="126">
        <v>5278</v>
      </c>
      <c r="B14158" s="127">
        <v>981098.54200000002</v>
      </c>
      <c r="C14158" s="127">
        <v>6462478.2259999998</v>
      </c>
      <c r="D14158" s="103" t="s">
        <v>167</v>
      </c>
      <c r="E14158" s="125">
        <v>929.471</v>
      </c>
      <c r="F14158" s="125">
        <v>1.7179999999999609</v>
      </c>
      <c r="G14158" s="103" t="s">
        <v>167</v>
      </c>
      <c r="H14158" s="119">
        <f t="shared" ref="H14158:H14218" si="3619">F14158+L14158+0.1</f>
        <v>2.7179999999999609</v>
      </c>
      <c r="I14158" s="125" t="s">
        <v>9100</v>
      </c>
      <c r="J14158" s="125">
        <v>84262.35</v>
      </c>
      <c r="L14158" s="118">
        <v>0.9</v>
      </c>
    </row>
    <row r="14159" spans="1:12" x14ac:dyDescent="0.2">
      <c r="D14159" s="103"/>
      <c r="G14159" s="103"/>
    </row>
    <row r="14160" spans="1:12" x14ac:dyDescent="0.2">
      <c r="A14160" s="126" t="s">
        <v>9101</v>
      </c>
      <c r="B14160" s="127">
        <v>981102.3</v>
      </c>
      <c r="C14160" s="127">
        <v>6462476.1749999998</v>
      </c>
      <c r="D14160" s="103" t="s">
        <v>167</v>
      </c>
      <c r="E14160" s="125">
        <v>929.56899999999996</v>
      </c>
      <c r="F14160" s="125">
        <v>1.8539999999999281</v>
      </c>
      <c r="G14160" s="103" t="s">
        <v>167</v>
      </c>
      <c r="H14160" s="119">
        <f t="shared" ref="H14160:H14188" si="3620">F14160+L14160+0.1</f>
        <v>2.8539999999999281</v>
      </c>
      <c r="I14160" s="125" t="s">
        <v>9102</v>
      </c>
      <c r="J14160" s="125">
        <v>84266.75</v>
      </c>
      <c r="L14160" s="118">
        <v>0.9</v>
      </c>
    </row>
    <row r="14161" spans="1:12" x14ac:dyDescent="0.2">
      <c r="D14161" s="103"/>
      <c r="G14161" s="103"/>
    </row>
    <row r="14162" spans="1:12" x14ac:dyDescent="0.2">
      <c r="A14162" s="126" t="s">
        <v>9103</v>
      </c>
      <c r="B14162" s="127">
        <v>981104.20600000001</v>
      </c>
      <c r="C14162" s="127">
        <v>6462475.273</v>
      </c>
      <c r="D14162" s="103" t="s">
        <v>167</v>
      </c>
      <c r="E14162" s="125">
        <v>929.61</v>
      </c>
      <c r="F14162" s="125">
        <v>1.7060000000000173</v>
      </c>
      <c r="G14162" s="103" t="s">
        <v>167</v>
      </c>
      <c r="H14162" s="119">
        <f t="shared" si="3619"/>
        <v>2.7060000000000173</v>
      </c>
      <c r="I14162" s="125" t="s">
        <v>9104</v>
      </c>
      <c r="J14162" s="125">
        <v>84268.75</v>
      </c>
      <c r="L14162" s="118">
        <v>0.9</v>
      </c>
    </row>
    <row r="14163" spans="1:12" x14ac:dyDescent="0.2">
      <c r="D14163" s="103"/>
      <c r="G14163" s="103"/>
    </row>
    <row r="14164" spans="1:12" x14ac:dyDescent="0.2">
      <c r="A14164" s="126">
        <v>5279</v>
      </c>
      <c r="B14164" s="127">
        <v>981112.90599999996</v>
      </c>
      <c r="C14164" s="127">
        <v>6462470.4709999999</v>
      </c>
      <c r="D14164" s="103" t="s">
        <v>167</v>
      </c>
      <c r="E14164" s="125">
        <v>929.84199999999998</v>
      </c>
      <c r="F14164" s="125">
        <v>0.83299999999996999</v>
      </c>
      <c r="G14164" s="103" t="s">
        <v>167</v>
      </c>
      <c r="H14164" s="119">
        <f t="shared" si="3620"/>
        <v>1.63299999999997</v>
      </c>
      <c r="I14164" s="125" t="s">
        <v>9105</v>
      </c>
      <c r="J14164" s="125">
        <v>84278.76</v>
      </c>
      <c r="L14164" s="118">
        <v>0.7</v>
      </c>
    </row>
    <row r="14165" spans="1:12" x14ac:dyDescent="0.2">
      <c r="D14165" s="103"/>
      <c r="G14165" s="103"/>
    </row>
    <row r="14166" spans="1:12" x14ac:dyDescent="0.2">
      <c r="A14166" s="126" t="s">
        <v>9106</v>
      </c>
      <c r="B14166" s="127">
        <v>981125.12699999998</v>
      </c>
      <c r="C14166" s="127">
        <v>6462464.0420000004</v>
      </c>
      <c r="D14166" s="103" t="s">
        <v>167</v>
      </c>
      <c r="E14166" s="125">
        <v>930.13199999999995</v>
      </c>
      <c r="F14166" s="125">
        <v>0.70599999999990359</v>
      </c>
      <c r="G14166" s="103" t="s">
        <v>167</v>
      </c>
      <c r="H14166" s="119">
        <f t="shared" si="3619"/>
        <v>1.5059999999999036</v>
      </c>
      <c r="I14166" s="125" t="s">
        <v>9107</v>
      </c>
      <c r="J14166" s="125">
        <v>84292.57</v>
      </c>
      <c r="L14166" s="118">
        <v>0.7</v>
      </c>
    </row>
    <row r="14167" spans="1:12" x14ac:dyDescent="0.2">
      <c r="D14167" s="103"/>
      <c r="G14167" s="103"/>
    </row>
    <row r="14168" spans="1:12" x14ac:dyDescent="0.2">
      <c r="A14168" s="126">
        <v>5280</v>
      </c>
      <c r="B14168" s="127">
        <v>981139.33400000003</v>
      </c>
      <c r="C14168" s="127">
        <v>6462456.4519999996</v>
      </c>
      <c r="D14168" s="103" t="s">
        <v>167</v>
      </c>
      <c r="E14168" s="125">
        <v>930.51099999999997</v>
      </c>
      <c r="F14168" s="125">
        <v>0.68200000000001637</v>
      </c>
      <c r="G14168" s="103" t="s">
        <v>167</v>
      </c>
      <c r="H14168" s="119">
        <f t="shared" si="3620"/>
        <v>1.4820000000000164</v>
      </c>
      <c r="I14168" s="125" t="s">
        <v>9108</v>
      </c>
      <c r="J14168" s="125">
        <v>84308.68</v>
      </c>
      <c r="L14168" s="118">
        <v>0.7</v>
      </c>
    </row>
    <row r="14169" spans="1:12" x14ac:dyDescent="0.2">
      <c r="D14169" s="103"/>
      <c r="G14169" s="103"/>
    </row>
    <row r="14170" spans="1:12" x14ac:dyDescent="0.2">
      <c r="A14170" s="126" t="s">
        <v>9109</v>
      </c>
      <c r="B14170" s="127">
        <v>981144.12199999997</v>
      </c>
      <c r="C14170" s="127">
        <v>6462453.7560000001</v>
      </c>
      <c r="D14170" s="103" t="s">
        <v>167</v>
      </c>
      <c r="E14170" s="125">
        <v>930.63300000000004</v>
      </c>
      <c r="F14170" s="125">
        <v>0.65899999999999181</v>
      </c>
      <c r="G14170" s="103" t="s">
        <v>167</v>
      </c>
      <c r="H14170" s="119">
        <f t="shared" si="3619"/>
        <v>1.4589999999999919</v>
      </c>
      <c r="I14170" s="125" t="s">
        <v>9110</v>
      </c>
      <c r="J14170" s="125">
        <v>84314.18</v>
      </c>
      <c r="L14170" s="118">
        <v>0.7</v>
      </c>
    </row>
    <row r="14171" spans="1:12" x14ac:dyDescent="0.2">
      <c r="D14171" s="103"/>
      <c r="G14171" s="103"/>
    </row>
    <row r="14172" spans="1:12" x14ac:dyDescent="0.2">
      <c r="A14172" s="126">
        <v>5281</v>
      </c>
      <c r="B14172" s="127">
        <v>981147.076</v>
      </c>
      <c r="C14172" s="127">
        <v>6462451.8949999996</v>
      </c>
      <c r="D14172" s="103" t="s">
        <v>167</v>
      </c>
      <c r="E14172" s="125">
        <v>930.73699999999997</v>
      </c>
      <c r="F14172" s="125">
        <v>0.71499999999991815</v>
      </c>
      <c r="G14172" s="103" t="s">
        <v>167</v>
      </c>
      <c r="H14172" s="119">
        <f t="shared" si="3620"/>
        <v>1.5149999999999182</v>
      </c>
      <c r="I14172" s="125" t="s">
        <v>9111</v>
      </c>
      <c r="J14172" s="125">
        <v>84317.67</v>
      </c>
      <c r="L14172" s="118">
        <v>0.7</v>
      </c>
    </row>
    <row r="14173" spans="1:12" x14ac:dyDescent="0.2">
      <c r="D14173" s="103"/>
      <c r="G14173" s="103"/>
    </row>
    <row r="14174" spans="1:12" x14ac:dyDescent="0.2">
      <c r="A14174" s="126" t="s">
        <v>9112</v>
      </c>
      <c r="B14174" s="127">
        <v>981150.12199999997</v>
      </c>
      <c r="C14174" s="127">
        <v>6462449.0360000003</v>
      </c>
      <c r="D14174" s="103" t="s">
        <v>167</v>
      </c>
      <c r="E14174" s="125">
        <v>930.91800000000001</v>
      </c>
      <c r="F14174" s="125">
        <v>0.68899999999996453</v>
      </c>
      <c r="G14174" s="103" t="s">
        <v>167</v>
      </c>
      <c r="H14174" s="119">
        <f t="shared" si="3619"/>
        <v>1.4889999999999646</v>
      </c>
      <c r="I14174" s="125" t="s">
        <v>9113</v>
      </c>
      <c r="J14174" s="125">
        <v>84321.85</v>
      </c>
      <c r="L14174" s="118">
        <v>0.7</v>
      </c>
    </row>
    <row r="14175" spans="1:12" x14ac:dyDescent="0.2">
      <c r="D14175" s="103"/>
      <c r="G14175" s="103"/>
    </row>
    <row r="14176" spans="1:12" x14ac:dyDescent="0.2">
      <c r="A14176" s="126" t="s">
        <v>9114</v>
      </c>
      <c r="B14176" s="127">
        <v>981152.25600000005</v>
      </c>
      <c r="C14176" s="127">
        <v>6462446.3890000004</v>
      </c>
      <c r="D14176" s="103" t="s">
        <v>167</v>
      </c>
      <c r="E14176" s="125">
        <v>930.99800000000005</v>
      </c>
      <c r="F14176" s="125">
        <v>0.59800000000007003</v>
      </c>
      <c r="G14176" s="103" t="s">
        <v>167</v>
      </c>
      <c r="H14176" s="119">
        <f t="shared" si="3620"/>
        <v>1.3980000000000701</v>
      </c>
      <c r="I14176" s="125" t="s">
        <v>9115</v>
      </c>
      <c r="J14176" s="125">
        <v>84325.26</v>
      </c>
      <c r="L14176" s="118">
        <v>0.7</v>
      </c>
    </row>
    <row r="14177" spans="1:12" x14ac:dyDescent="0.2">
      <c r="D14177" s="103"/>
      <c r="G14177" s="103"/>
    </row>
    <row r="14178" spans="1:12" x14ac:dyDescent="0.2">
      <c r="A14178" s="126">
        <v>5282</v>
      </c>
      <c r="B14178" s="127">
        <v>981155.06299999997</v>
      </c>
      <c r="C14178" s="127">
        <v>6462441.8020000001</v>
      </c>
      <c r="D14178" s="103" t="s">
        <v>167</v>
      </c>
      <c r="E14178" s="125">
        <v>931.07899999999995</v>
      </c>
      <c r="F14178" s="125">
        <v>0.62999999999999545</v>
      </c>
      <c r="G14178" s="103" t="s">
        <v>167</v>
      </c>
      <c r="H14178" s="119">
        <f t="shared" si="3619"/>
        <v>1.4299999999999955</v>
      </c>
      <c r="I14178" s="125" t="s">
        <v>9116</v>
      </c>
      <c r="J14178" s="125">
        <v>84330.64</v>
      </c>
      <c r="L14178" s="118">
        <v>0.7</v>
      </c>
    </row>
    <row r="14179" spans="1:12" x14ac:dyDescent="0.2">
      <c r="D14179" s="103"/>
      <c r="G14179" s="103"/>
    </row>
    <row r="14180" spans="1:12" ht="15" x14ac:dyDescent="0.25">
      <c r="A14180" s="126">
        <v>5283</v>
      </c>
      <c r="B14180" s="127">
        <v>981157.72100000002</v>
      </c>
      <c r="C14180" s="127">
        <v>6462436.5640000002</v>
      </c>
      <c r="D14180" s="103" t="s">
        <v>167</v>
      </c>
      <c r="E14180" s="125">
        <v>931.37199999999996</v>
      </c>
      <c r="F14180" s="125">
        <v>1.0499999999999545</v>
      </c>
      <c r="G14180" s="103" t="s">
        <v>167</v>
      </c>
      <c r="H14180" s="119">
        <f t="shared" si="3620"/>
        <v>1.5799999999999546</v>
      </c>
      <c r="I14180" s="125" t="s">
        <v>9117</v>
      </c>
      <c r="J14180" s="125">
        <v>84336.51</v>
      </c>
      <c r="K14180" s="129" t="s">
        <v>9125</v>
      </c>
      <c r="L14180" s="118">
        <v>0.43</v>
      </c>
    </row>
    <row r="14181" spans="1:12" x14ac:dyDescent="0.2">
      <c r="D14181" s="103"/>
      <c r="G14181" s="103"/>
    </row>
    <row r="14182" spans="1:12" x14ac:dyDescent="0.2">
      <c r="A14182" s="126" t="s">
        <v>9118</v>
      </c>
      <c r="B14182" s="127">
        <v>981159.81900000002</v>
      </c>
      <c r="C14182" s="127">
        <v>6462434.0810000002</v>
      </c>
      <c r="D14182" s="103" t="s">
        <v>167</v>
      </c>
      <c r="E14182" s="125">
        <v>931.49300000000005</v>
      </c>
      <c r="F14182" s="125">
        <v>1.2630000000000337</v>
      </c>
      <c r="G14182" s="103" t="s">
        <v>167</v>
      </c>
      <c r="H14182" s="119">
        <f t="shared" si="3619"/>
        <v>1.7930000000000337</v>
      </c>
      <c r="I14182" s="125" t="s">
        <v>9119</v>
      </c>
      <c r="J14182" s="125">
        <v>84339.76</v>
      </c>
      <c r="L14182" s="118">
        <v>0.43</v>
      </c>
    </row>
    <row r="14183" spans="1:12" x14ac:dyDescent="0.2">
      <c r="D14183" s="103"/>
      <c r="G14183" s="103"/>
    </row>
    <row r="14184" spans="1:12" x14ac:dyDescent="0.2">
      <c r="A14184" s="126" t="s">
        <v>9120</v>
      </c>
      <c r="B14184" s="127">
        <v>981162.223</v>
      </c>
      <c r="C14184" s="127">
        <v>6462431.4620000003</v>
      </c>
      <c r="D14184" s="103" t="s">
        <v>167</v>
      </c>
      <c r="E14184" s="125">
        <v>931.57399999999996</v>
      </c>
      <c r="F14184" s="125">
        <v>1.2519999999999527</v>
      </c>
      <c r="G14184" s="103" t="s">
        <v>167</v>
      </c>
      <c r="H14184" s="119">
        <f t="shared" si="3620"/>
        <v>1.7819999999999527</v>
      </c>
      <c r="I14184" s="125" t="s">
        <v>9121</v>
      </c>
      <c r="J14184" s="125">
        <v>84397.32</v>
      </c>
      <c r="L14184" s="118">
        <v>0.43</v>
      </c>
    </row>
    <row r="14185" spans="1:12" x14ac:dyDescent="0.2">
      <c r="D14185" s="103"/>
      <c r="G14185" s="103"/>
    </row>
    <row r="14186" spans="1:12" x14ac:dyDescent="0.2">
      <c r="A14186" s="126" t="s">
        <v>9122</v>
      </c>
      <c r="B14186" s="127">
        <v>981165.13199999998</v>
      </c>
      <c r="C14186" s="127">
        <v>6462429.3049999997</v>
      </c>
      <c r="D14186" s="103" t="s">
        <v>167</v>
      </c>
      <c r="E14186" s="125">
        <v>931.63499999999999</v>
      </c>
      <c r="F14186" s="125">
        <v>1.1449999999999818</v>
      </c>
      <c r="G14186" s="103" t="s">
        <v>167</v>
      </c>
      <c r="H14186" s="119">
        <f t="shared" si="3619"/>
        <v>1.6749999999999818</v>
      </c>
      <c r="I14186" s="125" t="s">
        <v>9123</v>
      </c>
      <c r="J14186" s="125">
        <v>84400.94</v>
      </c>
      <c r="L14186" s="118">
        <v>0.43</v>
      </c>
    </row>
    <row r="14187" spans="1:12" x14ac:dyDescent="0.2">
      <c r="D14187" s="103"/>
      <c r="G14187" s="103"/>
    </row>
    <row r="14188" spans="1:12" x14ac:dyDescent="0.2">
      <c r="A14188" s="126">
        <v>5284</v>
      </c>
      <c r="B14188" s="127">
        <v>981169.67599999998</v>
      </c>
      <c r="C14188" s="127">
        <v>6462426.5269999998</v>
      </c>
      <c r="D14188" s="103" t="s">
        <v>167</v>
      </c>
      <c r="E14188" s="125">
        <v>931.77700000000004</v>
      </c>
      <c r="F14188" s="125">
        <v>1.1050000000000182</v>
      </c>
      <c r="G14188" s="103" t="s">
        <v>167</v>
      </c>
      <c r="H14188" s="119">
        <f t="shared" si="3620"/>
        <v>1.6350000000000182</v>
      </c>
      <c r="I14188" s="125" t="s">
        <v>9124</v>
      </c>
      <c r="J14188" s="125">
        <v>84406.27</v>
      </c>
      <c r="L14188" s="118">
        <v>0.43</v>
      </c>
    </row>
    <row r="14189" spans="1:12" x14ac:dyDescent="0.2">
      <c r="D14189" s="103"/>
      <c r="G14189" s="103"/>
    </row>
    <row r="14190" spans="1:12" x14ac:dyDescent="0.2">
      <c r="A14190" s="126">
        <v>5300</v>
      </c>
      <c r="B14190" s="127">
        <v>981180.91200000001</v>
      </c>
      <c r="C14190" s="127">
        <v>6462420.1789999995</v>
      </c>
      <c r="D14190" s="103" t="s">
        <v>167</v>
      </c>
      <c r="E14190" s="125">
        <v>932.11099999999999</v>
      </c>
      <c r="F14190" s="125">
        <v>1.3339999999999463</v>
      </c>
      <c r="G14190" s="103" t="s">
        <v>167</v>
      </c>
      <c r="H14190" s="119">
        <f t="shared" si="3619"/>
        <v>1.8639999999999464</v>
      </c>
      <c r="I14190" s="125" t="s">
        <v>9126</v>
      </c>
      <c r="J14190" s="125">
        <v>84419.17</v>
      </c>
      <c r="L14190" s="118">
        <v>0.43</v>
      </c>
    </row>
    <row r="14191" spans="1:12" x14ac:dyDescent="0.2">
      <c r="D14191" s="103"/>
      <c r="G14191" s="103"/>
    </row>
    <row r="14192" spans="1:12" x14ac:dyDescent="0.2">
      <c r="A14192" s="126" t="s">
        <v>9127</v>
      </c>
      <c r="B14192" s="127">
        <v>981182.77800000005</v>
      </c>
      <c r="C14192" s="127">
        <v>6462419.2450000001</v>
      </c>
      <c r="D14192" s="103" t="s">
        <v>167</v>
      </c>
      <c r="E14192" s="125">
        <v>932.17499999999995</v>
      </c>
      <c r="F14192" s="125">
        <v>1.4269999999999072</v>
      </c>
      <c r="G14192" s="103" t="s">
        <v>167</v>
      </c>
      <c r="H14192" s="119">
        <f t="shared" ref="H14192:H14252" si="3621">F14192+L14192+0.1</f>
        <v>1.9569999999999073</v>
      </c>
      <c r="I14192" s="125" t="s">
        <v>9128</v>
      </c>
      <c r="J14192" s="125">
        <v>84421.26</v>
      </c>
      <c r="L14192" s="118">
        <v>0.43</v>
      </c>
    </row>
    <row r="14193" spans="1:12" x14ac:dyDescent="0.2">
      <c r="D14193" s="103"/>
      <c r="G14193" s="103"/>
    </row>
    <row r="14194" spans="1:12" x14ac:dyDescent="0.2">
      <c r="A14194" s="126" t="s">
        <v>9129</v>
      </c>
      <c r="B14194" s="127">
        <v>981186.02800000005</v>
      </c>
      <c r="C14194" s="127">
        <v>6462417.8289999999</v>
      </c>
      <c r="D14194" s="103" t="s">
        <v>167</v>
      </c>
      <c r="E14194" s="125">
        <v>932.26300000000003</v>
      </c>
      <c r="F14194" s="125">
        <v>1.4400000000000546</v>
      </c>
      <c r="G14194" s="103" t="s">
        <v>167</v>
      </c>
      <c r="H14194" s="119">
        <f t="shared" si="3619"/>
        <v>1.9700000000000546</v>
      </c>
      <c r="I14194" s="125" t="s">
        <v>9130</v>
      </c>
      <c r="J14194" s="125">
        <v>84424.81</v>
      </c>
      <c r="L14194" s="118">
        <v>0.43</v>
      </c>
    </row>
    <row r="14195" spans="1:12" x14ac:dyDescent="0.2">
      <c r="D14195" s="103"/>
      <c r="G14195" s="103"/>
    </row>
    <row r="14196" spans="1:12" x14ac:dyDescent="0.2">
      <c r="A14196" s="126" t="s">
        <v>9131</v>
      </c>
      <c r="B14196" s="127">
        <v>981189.53899999999</v>
      </c>
      <c r="C14196" s="127">
        <v>6462416.7850000001</v>
      </c>
      <c r="D14196" s="103" t="s">
        <v>167</v>
      </c>
      <c r="E14196" s="125">
        <v>932.322</v>
      </c>
      <c r="F14196" s="125">
        <v>1.3759999999999764</v>
      </c>
      <c r="G14196" s="103" t="s">
        <v>167</v>
      </c>
      <c r="H14196" s="119">
        <f t="shared" si="3621"/>
        <v>2.1759999999999766</v>
      </c>
      <c r="I14196" s="125" t="s">
        <v>9132</v>
      </c>
      <c r="J14196" s="125">
        <v>84428.479999999996</v>
      </c>
      <c r="L14196" s="118">
        <v>0.7</v>
      </c>
    </row>
    <row r="14197" spans="1:12" x14ac:dyDescent="0.2">
      <c r="D14197" s="103"/>
      <c r="G14197" s="103"/>
    </row>
    <row r="14198" spans="1:12" x14ac:dyDescent="0.2">
      <c r="A14198" s="126" t="s">
        <v>9133</v>
      </c>
      <c r="B14198" s="127">
        <v>981194.95299999998</v>
      </c>
      <c r="C14198" s="127">
        <v>6462416.443</v>
      </c>
      <c r="D14198" s="103" t="s">
        <v>167</v>
      </c>
      <c r="E14198" s="125">
        <v>932.28399999999999</v>
      </c>
      <c r="F14198" s="125">
        <v>0.99500000000000455</v>
      </c>
      <c r="G14198" s="103" t="s">
        <v>167</v>
      </c>
      <c r="H14198" s="119">
        <f t="shared" si="3619"/>
        <v>1.7950000000000046</v>
      </c>
      <c r="I14198" s="125" t="s">
        <v>9134</v>
      </c>
      <c r="J14198" s="125">
        <v>84433.94</v>
      </c>
      <c r="L14198" s="118">
        <v>0.7</v>
      </c>
    </row>
    <row r="14199" spans="1:12" x14ac:dyDescent="0.2">
      <c r="D14199" s="103"/>
      <c r="G14199" s="103"/>
    </row>
    <row r="14200" spans="1:12" x14ac:dyDescent="0.2">
      <c r="A14200" s="126" t="s">
        <v>9135</v>
      </c>
      <c r="B14200" s="127">
        <v>981202.223</v>
      </c>
      <c r="C14200" s="127">
        <v>6462417.3150000004</v>
      </c>
      <c r="D14200" s="103" t="s">
        <v>167</v>
      </c>
      <c r="E14200" s="125">
        <v>932.34199999999998</v>
      </c>
      <c r="F14200" s="125">
        <v>0.65899999999999181</v>
      </c>
      <c r="G14200" s="103" t="s">
        <v>167</v>
      </c>
      <c r="H14200" s="119">
        <f t="shared" si="3621"/>
        <v>1.4589999999999919</v>
      </c>
      <c r="I14200" s="125" t="s">
        <v>9136</v>
      </c>
      <c r="J14200" s="125">
        <v>84441.27</v>
      </c>
      <c r="L14200" s="118">
        <v>0.7</v>
      </c>
    </row>
    <row r="14201" spans="1:12" x14ac:dyDescent="0.2">
      <c r="D14201" s="103"/>
      <c r="G14201" s="103"/>
    </row>
    <row r="14202" spans="1:12" x14ac:dyDescent="0.2">
      <c r="A14202" s="126">
        <v>5301</v>
      </c>
      <c r="B14202" s="127">
        <v>981207.72400000005</v>
      </c>
      <c r="C14202" s="127">
        <v>6462417.4670000002</v>
      </c>
      <c r="D14202" s="103" t="s">
        <v>167</v>
      </c>
      <c r="E14202" s="125">
        <v>932.529</v>
      </c>
      <c r="F14202" s="125">
        <v>0.77700000000004366</v>
      </c>
      <c r="G14202" s="103" t="s">
        <v>167</v>
      </c>
      <c r="H14202" s="119">
        <f t="shared" si="3619"/>
        <v>1.5770000000000437</v>
      </c>
      <c r="I14202" s="125" t="s">
        <v>9137</v>
      </c>
      <c r="J14202" s="125">
        <v>84446.77</v>
      </c>
      <c r="L14202" s="118">
        <v>0.7</v>
      </c>
    </row>
    <row r="14203" spans="1:12" x14ac:dyDescent="0.2">
      <c r="D14203" s="103"/>
      <c r="G14203" s="103"/>
    </row>
    <row r="14204" spans="1:12" x14ac:dyDescent="0.2">
      <c r="A14204" s="126" t="s">
        <v>9138</v>
      </c>
      <c r="B14204" s="127">
        <v>981220.201</v>
      </c>
      <c r="C14204" s="127">
        <v>6462415.1040000003</v>
      </c>
      <c r="D14204" s="103" t="s">
        <v>167</v>
      </c>
      <c r="E14204" s="125">
        <v>932.88199999999995</v>
      </c>
      <c r="F14204" s="125">
        <v>0.68499999999994543</v>
      </c>
      <c r="G14204" s="103" t="s">
        <v>167</v>
      </c>
      <c r="H14204" s="119">
        <f t="shared" si="3621"/>
        <v>1.4849999999999455</v>
      </c>
      <c r="I14204" s="125" t="s">
        <v>9139</v>
      </c>
      <c r="J14204" s="125">
        <v>84459.49</v>
      </c>
      <c r="L14204" s="118">
        <v>0.7</v>
      </c>
    </row>
    <row r="14205" spans="1:12" x14ac:dyDescent="0.2">
      <c r="D14205" s="103"/>
      <c r="G14205" s="103"/>
    </row>
    <row r="14206" spans="1:12" x14ac:dyDescent="0.2">
      <c r="A14206" s="126">
        <v>5302</v>
      </c>
      <c r="B14206" s="127">
        <v>981228.45400000003</v>
      </c>
      <c r="C14206" s="127">
        <v>6462411.2779999999</v>
      </c>
      <c r="D14206" s="103" t="s">
        <v>167</v>
      </c>
      <c r="E14206" s="125">
        <v>933.07799999999997</v>
      </c>
      <c r="F14206" s="125">
        <v>0.67700000000002092</v>
      </c>
      <c r="G14206" s="103" t="s">
        <v>167</v>
      </c>
      <c r="H14206" s="119">
        <f t="shared" si="3619"/>
        <v>1.477000000000021</v>
      </c>
      <c r="I14206" s="125" t="s">
        <v>9140</v>
      </c>
      <c r="J14206" s="125">
        <v>84468.59</v>
      </c>
      <c r="L14206" s="118">
        <v>0.7</v>
      </c>
    </row>
    <row r="14207" spans="1:12" x14ac:dyDescent="0.2">
      <c r="D14207" s="103"/>
      <c r="G14207" s="103"/>
    </row>
    <row r="14208" spans="1:12" x14ac:dyDescent="0.2">
      <c r="A14208" s="126" t="s">
        <v>9141</v>
      </c>
      <c r="B14208" s="127">
        <v>981231.74</v>
      </c>
      <c r="C14208" s="127">
        <v>6462410.0060000001</v>
      </c>
      <c r="D14208" s="103" t="s">
        <v>167</v>
      </c>
      <c r="E14208" s="125">
        <v>933.14700000000005</v>
      </c>
      <c r="F14208" s="125">
        <v>0.72800000000006548</v>
      </c>
      <c r="G14208" s="103" t="s">
        <v>167</v>
      </c>
      <c r="H14208" s="119">
        <f t="shared" si="3621"/>
        <v>1.5280000000000655</v>
      </c>
      <c r="I14208" s="125" t="s">
        <v>9142</v>
      </c>
      <c r="J14208" s="125">
        <v>84472.11</v>
      </c>
      <c r="L14208" s="118">
        <v>0.7</v>
      </c>
    </row>
    <row r="14209" spans="1:12" x14ac:dyDescent="0.2">
      <c r="D14209" s="103"/>
      <c r="G14209" s="103"/>
    </row>
    <row r="14210" spans="1:12" x14ac:dyDescent="0.2">
      <c r="A14210" s="126" t="s">
        <v>9143</v>
      </c>
      <c r="B14210" s="127">
        <v>981236.17700000003</v>
      </c>
      <c r="C14210" s="127">
        <v>6462407.9850000003</v>
      </c>
      <c r="D14210" s="103" t="s">
        <v>167</v>
      </c>
      <c r="E14210" s="125">
        <v>933.28300000000002</v>
      </c>
      <c r="F14210" s="125">
        <v>0.69900000000006912</v>
      </c>
      <c r="G14210" s="103" t="s">
        <v>167</v>
      </c>
      <c r="H14210" s="119">
        <f t="shared" si="3619"/>
        <v>1.4990000000000692</v>
      </c>
      <c r="I14210" s="125" t="s">
        <v>9144</v>
      </c>
      <c r="J14210" s="125">
        <v>84476.99</v>
      </c>
      <c r="L14210" s="118">
        <v>0.7</v>
      </c>
    </row>
    <row r="14211" spans="1:12" x14ac:dyDescent="0.2">
      <c r="D14211" s="103"/>
      <c r="G14211" s="103"/>
    </row>
    <row r="14212" spans="1:12" x14ac:dyDescent="0.2">
      <c r="A14212" s="126">
        <v>5303</v>
      </c>
      <c r="B14212" s="127">
        <v>981246.74800000002</v>
      </c>
      <c r="C14212" s="127">
        <v>6462403.5920000002</v>
      </c>
      <c r="D14212" s="103" t="s">
        <v>167</v>
      </c>
      <c r="E14212" s="125">
        <v>933.54600000000005</v>
      </c>
      <c r="F14212" s="125">
        <v>0.70600000000001728</v>
      </c>
      <c r="G14212" s="103" t="s">
        <v>167</v>
      </c>
      <c r="H14212" s="119">
        <f t="shared" si="3621"/>
        <v>1.5060000000000173</v>
      </c>
      <c r="I14212" s="125" t="s">
        <v>9145</v>
      </c>
      <c r="J14212" s="125">
        <v>84488.44</v>
      </c>
      <c r="L14212" s="118">
        <v>0.7</v>
      </c>
    </row>
    <row r="14213" spans="1:12" x14ac:dyDescent="0.2">
      <c r="D14213" s="103"/>
      <c r="G14213" s="103"/>
    </row>
    <row r="14214" spans="1:12" x14ac:dyDescent="0.2">
      <c r="A14214" s="126">
        <v>5304</v>
      </c>
      <c r="B14214" s="127">
        <v>981264.995</v>
      </c>
      <c r="C14214" s="127">
        <v>6462396.3530000001</v>
      </c>
      <c r="D14214" s="103" t="s">
        <v>167</v>
      </c>
      <c r="E14214" s="125">
        <v>933.97</v>
      </c>
      <c r="F14214" s="125">
        <v>0.68799999999998818</v>
      </c>
      <c r="G14214" s="103" t="s">
        <v>167</v>
      </c>
      <c r="H14214" s="119">
        <f t="shared" si="3619"/>
        <v>1.4879999999999882</v>
      </c>
      <c r="I14214" s="125" t="s">
        <v>9146</v>
      </c>
      <c r="J14214" s="125">
        <v>84508.07</v>
      </c>
      <c r="L14214" s="118">
        <v>0.7</v>
      </c>
    </row>
    <row r="14215" spans="1:12" x14ac:dyDescent="0.2">
      <c r="D14215" s="103"/>
      <c r="G14215" s="103"/>
    </row>
    <row r="14216" spans="1:12" x14ac:dyDescent="0.2">
      <c r="A14216" s="126">
        <v>5305</v>
      </c>
      <c r="B14216" s="127">
        <v>981283.73100000003</v>
      </c>
      <c r="C14216" s="127">
        <v>6462389.3339999998</v>
      </c>
      <c r="D14216" s="103" t="s">
        <v>167</v>
      </c>
      <c r="E14216" s="125">
        <v>934.375</v>
      </c>
      <c r="F14216" s="125">
        <v>0.72400000000004638</v>
      </c>
      <c r="G14216" s="103" t="s">
        <v>167</v>
      </c>
      <c r="H14216" s="119">
        <f t="shared" si="3621"/>
        <v>1.5240000000000464</v>
      </c>
      <c r="I14216" s="125" t="s">
        <v>9147</v>
      </c>
      <c r="J14216" s="125">
        <v>84528.08</v>
      </c>
      <c r="L14216" s="118">
        <v>0.7</v>
      </c>
    </row>
    <row r="14217" spans="1:12" x14ac:dyDescent="0.2">
      <c r="D14217" s="103"/>
      <c r="G14217" s="103"/>
    </row>
    <row r="14218" spans="1:12" x14ac:dyDescent="0.2">
      <c r="A14218" s="126">
        <v>5306</v>
      </c>
      <c r="B14218" s="127">
        <v>981302.61100000003</v>
      </c>
      <c r="C14218" s="127">
        <v>6462382.5559999999</v>
      </c>
      <c r="D14218" s="103" t="s">
        <v>167</v>
      </c>
      <c r="E14218" s="125">
        <v>934.67499999999995</v>
      </c>
      <c r="F14218" s="125">
        <v>0.69799999999997908</v>
      </c>
      <c r="G14218" s="103" t="s">
        <v>167</v>
      </c>
      <c r="H14218" s="119">
        <f t="shared" si="3619"/>
        <v>1.4979999999999791</v>
      </c>
      <c r="I14218" s="125" t="s">
        <v>9148</v>
      </c>
      <c r="J14218" s="125">
        <v>84548.14</v>
      </c>
      <c r="L14218" s="118">
        <v>0.7</v>
      </c>
    </row>
    <row r="14219" spans="1:12" x14ac:dyDescent="0.2">
      <c r="D14219" s="103"/>
      <c r="G14219" s="103"/>
    </row>
    <row r="14220" spans="1:12" x14ac:dyDescent="0.2">
      <c r="A14220" s="126">
        <v>5307</v>
      </c>
      <c r="B14220" s="127">
        <v>981322.25800000003</v>
      </c>
      <c r="C14220" s="127">
        <v>6462376.1859999998</v>
      </c>
      <c r="D14220" s="103" t="s">
        <v>167</v>
      </c>
      <c r="E14220" s="125">
        <v>935.07799999999997</v>
      </c>
      <c r="F14220" s="125">
        <v>0.67599999999993088</v>
      </c>
      <c r="G14220" s="103" t="s">
        <v>167</v>
      </c>
      <c r="H14220" s="119">
        <f t="shared" si="3621"/>
        <v>1.4759999999999309</v>
      </c>
      <c r="I14220" s="125" t="s">
        <v>9149</v>
      </c>
      <c r="J14220" s="125">
        <v>84568.8</v>
      </c>
      <c r="L14220" s="118">
        <v>0.7</v>
      </c>
    </row>
    <row r="14221" spans="1:12" x14ac:dyDescent="0.2">
      <c r="D14221" s="103"/>
      <c r="G14221" s="103"/>
    </row>
    <row r="14222" spans="1:12" x14ac:dyDescent="0.2">
      <c r="A14222" s="126">
        <v>5308</v>
      </c>
      <c r="B14222" s="127">
        <v>981340.61699999997</v>
      </c>
      <c r="C14222" s="127">
        <v>6462370.352</v>
      </c>
      <c r="D14222" s="103" t="s">
        <v>167</v>
      </c>
      <c r="E14222" s="125">
        <v>935.53</v>
      </c>
      <c r="F14222" s="125">
        <v>0.69200000000000728</v>
      </c>
      <c r="G14222" s="103" t="s">
        <v>167</v>
      </c>
      <c r="H14222" s="119">
        <f t="shared" ref="H14222:H14282" si="3622">F14222+L14222+0.1</f>
        <v>1.4920000000000073</v>
      </c>
      <c r="I14222" s="125" t="s">
        <v>9150</v>
      </c>
      <c r="J14222" s="125">
        <v>84588.07</v>
      </c>
      <c r="L14222" s="118">
        <v>0.7</v>
      </c>
    </row>
    <row r="14223" spans="1:12" x14ac:dyDescent="0.2">
      <c r="D14223" s="103"/>
      <c r="G14223" s="103"/>
    </row>
    <row r="14224" spans="1:12" x14ac:dyDescent="0.2">
      <c r="A14224" s="126">
        <v>5309</v>
      </c>
      <c r="B14224" s="127">
        <v>981359.75600000005</v>
      </c>
      <c r="C14224" s="127">
        <v>6462364.534</v>
      </c>
      <c r="D14224" s="103" t="s">
        <v>167</v>
      </c>
      <c r="E14224" s="125">
        <v>935.94899999999996</v>
      </c>
      <c r="F14224" s="125">
        <v>0.71699999999998454</v>
      </c>
      <c r="G14224" s="103" t="s">
        <v>167</v>
      </c>
      <c r="H14224" s="119">
        <f t="shared" si="3621"/>
        <v>1.5169999999999846</v>
      </c>
      <c r="I14224" s="125" t="s">
        <v>9151</v>
      </c>
      <c r="J14224" s="125">
        <v>84608.08</v>
      </c>
      <c r="L14224" s="118">
        <v>0.7</v>
      </c>
    </row>
    <row r="14225" spans="1:12" x14ac:dyDescent="0.2">
      <c r="D14225" s="103"/>
      <c r="G14225" s="103"/>
    </row>
    <row r="14226" spans="1:12" x14ac:dyDescent="0.2">
      <c r="A14226" s="126">
        <v>5310</v>
      </c>
      <c r="B14226" s="127">
        <v>981378.85499999998</v>
      </c>
      <c r="C14226" s="127">
        <v>6462358.6270000003</v>
      </c>
      <c r="D14226" s="103" t="s">
        <v>167</v>
      </c>
      <c r="E14226" s="125">
        <v>936.37699999999995</v>
      </c>
      <c r="F14226" s="125">
        <v>0.70399999999995089</v>
      </c>
      <c r="G14226" s="103" t="s">
        <v>167</v>
      </c>
      <c r="H14226" s="119">
        <f t="shared" si="3622"/>
        <v>1.5039999999999509</v>
      </c>
      <c r="I14226" s="125" t="s">
        <v>9152</v>
      </c>
      <c r="J14226" s="125">
        <v>84628.07</v>
      </c>
      <c r="L14226" s="118">
        <v>0.7</v>
      </c>
    </row>
    <row r="14227" spans="1:12" x14ac:dyDescent="0.2">
      <c r="D14227" s="103"/>
      <c r="G14227" s="103"/>
    </row>
    <row r="14228" spans="1:12" x14ac:dyDescent="0.2">
      <c r="A14228" s="126">
        <v>5311</v>
      </c>
      <c r="B14228" s="127">
        <v>981397.66200000001</v>
      </c>
      <c r="C14228" s="127">
        <v>6462352.8839999996</v>
      </c>
      <c r="D14228" s="103" t="s">
        <v>167</v>
      </c>
      <c r="E14228" s="125">
        <v>936.74599999999998</v>
      </c>
      <c r="F14228" s="125">
        <v>0.71399999999994179</v>
      </c>
      <c r="G14228" s="103" t="s">
        <v>167</v>
      </c>
      <c r="H14228" s="119">
        <f t="shared" si="3621"/>
        <v>1.5139999999999418</v>
      </c>
      <c r="I14228" s="125" t="s">
        <v>9153</v>
      </c>
      <c r="J14228" s="125">
        <v>84647.74</v>
      </c>
      <c r="L14228" s="118">
        <v>0.7</v>
      </c>
    </row>
    <row r="14229" spans="1:12" x14ac:dyDescent="0.2">
      <c r="D14229" s="103"/>
      <c r="G14229" s="103"/>
    </row>
    <row r="14230" spans="1:12" x14ac:dyDescent="0.2">
      <c r="A14230" s="126">
        <v>5312</v>
      </c>
      <c r="B14230" s="127">
        <v>981417.27800000005</v>
      </c>
      <c r="C14230" s="127">
        <v>6462346.8470000001</v>
      </c>
      <c r="D14230" s="103" t="s">
        <v>167</v>
      </c>
      <c r="E14230" s="125">
        <v>937.125</v>
      </c>
      <c r="F14230" s="125">
        <v>0.65899999999999181</v>
      </c>
      <c r="G14230" s="103" t="s">
        <v>167</v>
      </c>
      <c r="H14230" s="119">
        <f t="shared" si="3622"/>
        <v>1.4589999999999919</v>
      </c>
      <c r="I14230" s="125" t="s">
        <v>9154</v>
      </c>
      <c r="J14230" s="125">
        <v>84668.27</v>
      </c>
      <c r="L14230" s="118">
        <v>0.7</v>
      </c>
    </row>
    <row r="14231" spans="1:12" x14ac:dyDescent="0.2">
      <c r="D14231" s="103"/>
      <c r="G14231" s="103"/>
    </row>
    <row r="14232" spans="1:12" x14ac:dyDescent="0.2">
      <c r="A14232" s="126">
        <v>5313</v>
      </c>
      <c r="B14232" s="127">
        <v>981436.36199999996</v>
      </c>
      <c r="C14232" s="127">
        <v>6462340.9680000003</v>
      </c>
      <c r="D14232" s="103" t="s">
        <v>167</v>
      </c>
      <c r="E14232" s="125">
        <v>937.55700000000002</v>
      </c>
      <c r="F14232" s="125">
        <v>0.68399999999996908</v>
      </c>
      <c r="G14232" s="103" t="s">
        <v>167</v>
      </c>
      <c r="H14232" s="119">
        <f t="shared" si="3621"/>
        <v>1.4839999999999691</v>
      </c>
      <c r="I14232" s="125" t="s">
        <v>9155</v>
      </c>
      <c r="J14232" s="125">
        <v>84688.24</v>
      </c>
      <c r="L14232" s="118">
        <v>0.7</v>
      </c>
    </row>
    <row r="14233" spans="1:12" x14ac:dyDescent="0.2">
      <c r="D14233" s="103"/>
      <c r="G14233" s="103"/>
    </row>
    <row r="14234" spans="1:12" x14ac:dyDescent="0.2">
      <c r="A14234" s="126" t="s">
        <v>9156</v>
      </c>
      <c r="B14234" s="127">
        <v>981445.10499999998</v>
      </c>
      <c r="C14234" s="127">
        <v>6462338.2889999999</v>
      </c>
      <c r="D14234" s="103" t="s">
        <v>167</v>
      </c>
      <c r="E14234" s="125">
        <v>937.82299999999998</v>
      </c>
      <c r="F14234" s="125">
        <v>0.71500000000003183</v>
      </c>
      <c r="G14234" s="103" t="s">
        <v>167</v>
      </c>
      <c r="H14234" s="119">
        <f t="shared" si="3622"/>
        <v>1.5150000000000319</v>
      </c>
      <c r="I14234" s="125" t="s">
        <v>9157</v>
      </c>
      <c r="J14234" s="125">
        <v>84697.41</v>
      </c>
      <c r="L14234" s="118">
        <v>0.7</v>
      </c>
    </row>
    <row r="14235" spans="1:12" x14ac:dyDescent="0.2">
      <c r="D14235" s="103"/>
      <c r="G14235" s="103"/>
    </row>
    <row r="14236" spans="1:12" x14ac:dyDescent="0.2">
      <c r="A14236" s="126">
        <v>5314</v>
      </c>
      <c r="B14236" s="127">
        <v>981453.54500000004</v>
      </c>
      <c r="C14236" s="127">
        <v>6462335.7719999999</v>
      </c>
      <c r="D14236" s="103" t="s">
        <v>167</v>
      </c>
      <c r="E14236" s="125">
        <v>938.01199999999994</v>
      </c>
      <c r="F14236" s="125">
        <v>0.42999999999994998</v>
      </c>
      <c r="G14236" s="103" t="s">
        <v>167</v>
      </c>
      <c r="H14236" s="119">
        <f t="shared" si="3621"/>
        <v>0.95999999999994989</v>
      </c>
      <c r="I14236" s="125" t="s">
        <v>9158</v>
      </c>
      <c r="J14236" s="125">
        <v>84706.23</v>
      </c>
      <c r="L14236" s="118">
        <v>0.43</v>
      </c>
    </row>
    <row r="14237" spans="1:12" x14ac:dyDescent="0.2">
      <c r="D14237" s="103"/>
      <c r="G14237" s="103"/>
    </row>
    <row r="14238" spans="1:12" x14ac:dyDescent="0.2">
      <c r="A14238" s="126" t="s">
        <v>9159</v>
      </c>
      <c r="B14238" s="127">
        <v>981465.57799999998</v>
      </c>
      <c r="C14238" s="127">
        <v>6462332.0690000001</v>
      </c>
      <c r="D14238" s="103" t="s">
        <v>167</v>
      </c>
      <c r="E14238" s="125">
        <v>938.25400000000002</v>
      </c>
      <c r="F14238" s="125">
        <v>0.29200000000003001</v>
      </c>
      <c r="G14238" s="103" t="s">
        <v>167</v>
      </c>
      <c r="H14238" s="119">
        <f t="shared" si="3622"/>
        <v>0.82200000000002993</v>
      </c>
      <c r="I14238" s="125" t="s">
        <v>9160</v>
      </c>
      <c r="J14238" s="125">
        <v>84718.83</v>
      </c>
      <c r="L14238" s="118">
        <v>0.43</v>
      </c>
    </row>
    <row r="14239" spans="1:12" x14ac:dyDescent="0.2">
      <c r="D14239" s="103"/>
      <c r="G14239" s="103"/>
    </row>
    <row r="14240" spans="1:12" x14ac:dyDescent="0.2">
      <c r="A14240" s="126">
        <v>5315</v>
      </c>
      <c r="B14240" s="127">
        <v>981475.06400000001</v>
      </c>
      <c r="C14240" s="127">
        <v>6462329.0889999997</v>
      </c>
      <c r="D14240" s="103" t="s">
        <v>167</v>
      </c>
      <c r="E14240" s="125">
        <v>938.42200000000003</v>
      </c>
      <c r="F14240" s="125">
        <v>0.26400000000001</v>
      </c>
      <c r="G14240" s="103" t="s">
        <v>167</v>
      </c>
      <c r="H14240" s="119">
        <f t="shared" si="3621"/>
        <v>0.79400000000000992</v>
      </c>
      <c r="I14240" s="125" t="s">
        <v>9161</v>
      </c>
      <c r="J14240" s="125">
        <v>84728.77</v>
      </c>
      <c r="L14240" s="118">
        <v>0.43</v>
      </c>
    </row>
    <row r="14241" spans="1:12" x14ac:dyDescent="0.2">
      <c r="D14241" s="103"/>
      <c r="G14241" s="103"/>
    </row>
    <row r="14242" spans="1:12" x14ac:dyDescent="0.2">
      <c r="A14242" s="126" t="s">
        <v>9162</v>
      </c>
      <c r="B14242" s="127">
        <v>981479.80299999996</v>
      </c>
      <c r="C14242" s="127">
        <v>6462327.6399999997</v>
      </c>
      <c r="D14242" s="103" t="s">
        <v>167</v>
      </c>
      <c r="E14242" s="125">
        <v>938.52200000000005</v>
      </c>
      <c r="F14242" s="125">
        <v>0.24700000000007094</v>
      </c>
      <c r="G14242" s="103" t="s">
        <v>167</v>
      </c>
      <c r="H14242" s="119">
        <f t="shared" si="3622"/>
        <v>0.59700000000007092</v>
      </c>
      <c r="I14242" s="125" t="s">
        <v>9163</v>
      </c>
      <c r="J14242" s="125">
        <v>84733.72</v>
      </c>
      <c r="L14242" s="118">
        <v>0.25</v>
      </c>
    </row>
    <row r="14243" spans="1:12" x14ac:dyDescent="0.2">
      <c r="D14243" s="103"/>
      <c r="G14243" s="103"/>
    </row>
    <row r="14244" spans="1:12" x14ac:dyDescent="0.2">
      <c r="A14244" s="126" t="s">
        <v>9164</v>
      </c>
      <c r="B14244" s="127">
        <v>981484.58700000006</v>
      </c>
      <c r="C14244" s="127">
        <v>6462326.1610000003</v>
      </c>
      <c r="D14244" s="103" t="s">
        <v>167</v>
      </c>
      <c r="E14244" s="125">
        <v>938.60799999999995</v>
      </c>
      <c r="F14244" s="125">
        <v>0.41399999999998727</v>
      </c>
      <c r="G14244" s="103" t="s">
        <v>167</v>
      </c>
      <c r="H14244" s="119">
        <f t="shared" si="3621"/>
        <v>0.76399999999998724</v>
      </c>
      <c r="I14244" s="125" t="s">
        <v>9165</v>
      </c>
      <c r="J14244" s="125">
        <v>84738.73</v>
      </c>
      <c r="L14244" s="118">
        <v>0.25</v>
      </c>
    </row>
    <row r="14245" spans="1:12" x14ac:dyDescent="0.2">
      <c r="D14245" s="103"/>
      <c r="G14245" s="103"/>
    </row>
    <row r="14246" spans="1:12" x14ac:dyDescent="0.2">
      <c r="A14246" s="126" t="s">
        <v>9166</v>
      </c>
      <c r="B14246" s="127">
        <v>981489.95900000003</v>
      </c>
      <c r="C14246" s="127">
        <v>6462324.4979999997</v>
      </c>
      <c r="D14246" s="103" t="s">
        <v>167</v>
      </c>
      <c r="E14246" s="125">
        <v>938.65</v>
      </c>
      <c r="F14246" s="125">
        <v>0.73000000000001819</v>
      </c>
      <c r="G14246" s="103" t="s">
        <v>167</v>
      </c>
      <c r="H14246" s="119">
        <f t="shared" si="3622"/>
        <v>1.2600000000000182</v>
      </c>
      <c r="I14246" s="125" t="s">
        <v>9167</v>
      </c>
      <c r="J14246" s="125">
        <v>84744.36</v>
      </c>
      <c r="L14246" s="118">
        <v>0.43</v>
      </c>
    </row>
    <row r="14247" spans="1:12" x14ac:dyDescent="0.2">
      <c r="D14247" s="103"/>
      <c r="G14247" s="103"/>
    </row>
    <row r="14248" spans="1:12" x14ac:dyDescent="0.2">
      <c r="A14248" s="126">
        <v>5316</v>
      </c>
      <c r="B14248" s="127">
        <v>981493.451</v>
      </c>
      <c r="C14248" s="127">
        <v>6462323.4709999999</v>
      </c>
      <c r="D14248" s="103" t="s">
        <v>167</v>
      </c>
      <c r="E14248" s="125">
        <v>938.74300000000005</v>
      </c>
      <c r="F14248" s="125">
        <v>0.66100000000005821</v>
      </c>
      <c r="G14248" s="103" t="s">
        <v>167</v>
      </c>
      <c r="H14248" s="119">
        <f t="shared" si="3621"/>
        <v>1.4610000000000583</v>
      </c>
      <c r="I14248" s="125" t="s">
        <v>9168</v>
      </c>
      <c r="J14248" s="125">
        <v>84748.03</v>
      </c>
      <c r="L14248" s="118">
        <v>0.7</v>
      </c>
    </row>
    <row r="14249" spans="1:12" x14ac:dyDescent="0.2">
      <c r="D14249" s="103"/>
      <c r="G14249" s="103"/>
    </row>
    <row r="14250" spans="1:12" x14ac:dyDescent="0.2">
      <c r="A14250" s="126" t="s">
        <v>9169</v>
      </c>
      <c r="B14250" s="127">
        <v>981502.03700000001</v>
      </c>
      <c r="C14250" s="127">
        <v>6462320.5140000004</v>
      </c>
      <c r="D14250" s="103" t="s">
        <v>167</v>
      </c>
      <c r="E14250" s="125">
        <v>939.02599999999995</v>
      </c>
      <c r="F14250" s="125">
        <v>0.69999999999993179</v>
      </c>
      <c r="G14250" s="103" t="s">
        <v>167</v>
      </c>
      <c r="H14250" s="119">
        <f t="shared" si="3622"/>
        <v>1.4999999999999318</v>
      </c>
      <c r="I14250" s="125" t="s">
        <v>9170</v>
      </c>
      <c r="J14250" s="125">
        <v>84757.11</v>
      </c>
      <c r="L14250" s="118">
        <v>0.7</v>
      </c>
    </row>
    <row r="14251" spans="1:12" x14ac:dyDescent="0.2">
      <c r="D14251" s="103"/>
      <c r="G14251" s="103"/>
    </row>
    <row r="14252" spans="1:12" x14ac:dyDescent="0.2">
      <c r="A14252" s="126">
        <v>5317</v>
      </c>
      <c r="B14252" s="127">
        <v>981513.94799999997</v>
      </c>
      <c r="C14252" s="127">
        <v>6462316.3480000002</v>
      </c>
      <c r="D14252" s="103" t="s">
        <v>167</v>
      </c>
      <c r="E14252" s="125">
        <v>939.32500000000005</v>
      </c>
      <c r="F14252" s="125">
        <v>0.67700000000002092</v>
      </c>
      <c r="G14252" s="103" t="s">
        <v>167</v>
      </c>
      <c r="H14252" s="119">
        <f t="shared" si="3621"/>
        <v>1.477000000000021</v>
      </c>
      <c r="I14252" s="125" t="s">
        <v>9171</v>
      </c>
      <c r="J14252" s="125">
        <v>84769.74</v>
      </c>
      <c r="L14252" s="118">
        <v>0.7</v>
      </c>
    </row>
    <row r="14253" spans="1:12" x14ac:dyDescent="0.2">
      <c r="D14253" s="103"/>
      <c r="G14253" s="103"/>
    </row>
    <row r="14254" spans="1:12" x14ac:dyDescent="0.2">
      <c r="A14254" s="126" t="s">
        <v>9172</v>
      </c>
      <c r="B14254" s="127">
        <v>981522.36</v>
      </c>
      <c r="C14254" s="127">
        <v>6462312.9170000004</v>
      </c>
      <c r="D14254" s="103" t="s">
        <v>167</v>
      </c>
      <c r="E14254" s="125">
        <v>939.60299999999995</v>
      </c>
      <c r="F14254" s="125">
        <v>0.67099999999993543</v>
      </c>
      <c r="G14254" s="103" t="s">
        <v>167</v>
      </c>
      <c r="H14254" s="119">
        <f t="shared" si="3622"/>
        <v>1.4709999999999355</v>
      </c>
      <c r="I14254" s="125" t="s">
        <v>9173</v>
      </c>
      <c r="J14254" s="125">
        <v>84778.83</v>
      </c>
      <c r="L14254" s="118">
        <v>0.7</v>
      </c>
    </row>
    <row r="14255" spans="1:12" x14ac:dyDescent="0.2">
      <c r="D14255" s="103"/>
      <c r="G14255" s="103"/>
    </row>
    <row r="14256" spans="1:12" x14ac:dyDescent="0.2">
      <c r="A14256" s="126">
        <v>5318</v>
      </c>
      <c r="B14256" s="127">
        <v>981530.64500000002</v>
      </c>
      <c r="C14256" s="127">
        <v>6462309.1619999995</v>
      </c>
      <c r="D14256" s="103" t="s">
        <v>167</v>
      </c>
      <c r="E14256" s="125">
        <v>939.94100000000003</v>
      </c>
      <c r="F14256" s="125">
        <v>0.67000000000007276</v>
      </c>
      <c r="G14256" s="103" t="s">
        <v>167</v>
      </c>
      <c r="H14256" s="119">
        <f t="shared" ref="H14256:H14316" si="3623">F14256+L14256+0.1</f>
        <v>1.4700000000000728</v>
      </c>
      <c r="I14256" s="125" t="s">
        <v>9174</v>
      </c>
      <c r="J14256" s="125">
        <v>84787.93</v>
      </c>
      <c r="L14256" s="118">
        <v>0.7</v>
      </c>
    </row>
    <row r="14257" spans="1:12" x14ac:dyDescent="0.2">
      <c r="D14257" s="103"/>
      <c r="G14257" s="103"/>
    </row>
    <row r="14258" spans="1:12" x14ac:dyDescent="0.2">
      <c r="A14258" s="126">
        <v>5319</v>
      </c>
      <c r="B14258" s="127">
        <v>981548.45400000003</v>
      </c>
      <c r="C14258" s="127">
        <v>6462300.4000000004</v>
      </c>
      <c r="D14258" s="103" t="s">
        <v>167</v>
      </c>
      <c r="E14258" s="125">
        <v>940.80200000000002</v>
      </c>
      <c r="F14258" s="125">
        <v>0.71900000000005093</v>
      </c>
      <c r="G14258" s="103" t="s">
        <v>167</v>
      </c>
      <c r="H14258" s="119">
        <f t="shared" si="3622"/>
        <v>1.519000000000051</v>
      </c>
      <c r="I14258" s="125" t="s">
        <v>9175</v>
      </c>
      <c r="J14258" s="125">
        <v>84807.8</v>
      </c>
      <c r="L14258" s="118">
        <v>0.7</v>
      </c>
    </row>
    <row r="14259" spans="1:12" x14ac:dyDescent="0.2">
      <c r="D14259" s="103"/>
      <c r="G14259" s="103"/>
    </row>
    <row r="14260" spans="1:12" x14ac:dyDescent="0.2">
      <c r="A14260" s="126">
        <v>5320</v>
      </c>
      <c r="B14260" s="127">
        <v>981566.43900000001</v>
      </c>
      <c r="C14260" s="127">
        <v>6462290.4359999998</v>
      </c>
      <c r="D14260" s="103" t="s">
        <v>167</v>
      </c>
      <c r="E14260" s="125">
        <v>941.82100000000003</v>
      </c>
      <c r="F14260" s="125">
        <v>0.65300000000002001</v>
      </c>
      <c r="G14260" s="103" t="s">
        <v>167</v>
      </c>
      <c r="H14260" s="119">
        <f t="shared" si="3623"/>
        <v>1.4530000000000201</v>
      </c>
      <c r="I14260" s="125" t="s">
        <v>9176</v>
      </c>
      <c r="J14260" s="125">
        <v>84828.39</v>
      </c>
      <c r="L14260" s="118">
        <v>0.7</v>
      </c>
    </row>
    <row r="14261" spans="1:12" x14ac:dyDescent="0.2">
      <c r="D14261" s="103"/>
      <c r="G14261" s="103"/>
    </row>
    <row r="14262" spans="1:12" x14ac:dyDescent="0.2">
      <c r="A14262" s="126">
        <v>5321</v>
      </c>
      <c r="B14262" s="127">
        <v>981582.96799999999</v>
      </c>
      <c r="C14262" s="127">
        <v>6462280.6840000004</v>
      </c>
      <c r="D14262" s="103" t="s">
        <v>167</v>
      </c>
      <c r="E14262" s="125">
        <v>942.80499999999995</v>
      </c>
      <c r="F14262" s="125">
        <v>0.70199999999999818</v>
      </c>
      <c r="G14262" s="103" t="s">
        <v>167</v>
      </c>
      <c r="H14262" s="119">
        <f t="shared" si="3622"/>
        <v>1.5019999999999982</v>
      </c>
      <c r="I14262" s="125" t="s">
        <v>9177</v>
      </c>
      <c r="J14262" s="125">
        <v>84847.61</v>
      </c>
      <c r="L14262" s="118">
        <v>0.7</v>
      </c>
    </row>
    <row r="14263" spans="1:12" x14ac:dyDescent="0.2">
      <c r="D14263" s="103"/>
      <c r="G14263" s="103"/>
    </row>
    <row r="14264" spans="1:12" x14ac:dyDescent="0.2">
      <c r="A14264" s="126" t="s">
        <v>9178</v>
      </c>
      <c r="B14264" s="127">
        <v>981593.62100000004</v>
      </c>
      <c r="C14264" s="127">
        <v>6462274.2649999997</v>
      </c>
      <c r="D14264" s="103" t="s">
        <v>167</v>
      </c>
      <c r="E14264" s="125">
        <v>943.48599999999999</v>
      </c>
      <c r="F14264" s="125">
        <v>0.71799999999996089</v>
      </c>
      <c r="G14264" s="103" t="s">
        <v>167</v>
      </c>
      <c r="H14264" s="119">
        <f t="shared" si="3623"/>
        <v>1.5179999999999609</v>
      </c>
      <c r="I14264" s="125" t="s">
        <v>9179</v>
      </c>
      <c r="J14264" s="125">
        <v>84860.06</v>
      </c>
      <c r="L14264" s="118">
        <v>0.7</v>
      </c>
    </row>
    <row r="14265" spans="1:12" x14ac:dyDescent="0.2">
      <c r="D14265" s="103"/>
      <c r="G14265" s="103"/>
    </row>
    <row r="14266" spans="1:12" x14ac:dyDescent="0.2">
      <c r="A14266" s="126">
        <v>5322</v>
      </c>
      <c r="B14266" s="127">
        <v>981600.625</v>
      </c>
      <c r="C14266" s="127">
        <v>6462270.1140000001</v>
      </c>
      <c r="D14266" s="103" t="s">
        <v>167</v>
      </c>
      <c r="E14266" s="125">
        <v>943.92</v>
      </c>
      <c r="F14266" s="125">
        <v>0.69299999999998363</v>
      </c>
      <c r="G14266" s="103" t="s">
        <v>167</v>
      </c>
      <c r="H14266" s="119">
        <f t="shared" si="3622"/>
        <v>1.4929999999999837</v>
      </c>
      <c r="I14266" s="125" t="s">
        <v>9180</v>
      </c>
      <c r="J14266" s="125">
        <v>84868.21</v>
      </c>
      <c r="L14266" s="118">
        <v>0.7</v>
      </c>
    </row>
    <row r="14267" spans="1:12" x14ac:dyDescent="0.2">
      <c r="D14267" s="103"/>
      <c r="G14267" s="103"/>
    </row>
    <row r="14268" spans="1:12" x14ac:dyDescent="0.2">
      <c r="A14268" s="126" t="s">
        <v>9181</v>
      </c>
      <c r="B14268" s="127">
        <v>981609.99899999995</v>
      </c>
      <c r="C14268" s="127">
        <v>6462264.5820000004</v>
      </c>
      <c r="D14268" s="103" t="s">
        <v>167</v>
      </c>
      <c r="E14268" s="125">
        <v>944.52</v>
      </c>
      <c r="F14268" s="125">
        <v>0.72000000000002728</v>
      </c>
      <c r="G14268" s="103" t="s">
        <v>167</v>
      </c>
      <c r="H14268" s="119">
        <f t="shared" si="3623"/>
        <v>1.5200000000000273</v>
      </c>
      <c r="I14268" s="125" t="s">
        <v>9182</v>
      </c>
      <c r="J14268" s="125">
        <v>84879.11</v>
      </c>
      <c r="L14268" s="118">
        <v>0.7</v>
      </c>
    </row>
    <row r="14269" spans="1:12" x14ac:dyDescent="0.2">
      <c r="D14269" s="103"/>
      <c r="G14269" s="103"/>
    </row>
    <row r="14270" spans="1:12" x14ac:dyDescent="0.2">
      <c r="A14270" s="126">
        <v>5323</v>
      </c>
      <c r="B14270" s="127">
        <v>981618.076</v>
      </c>
      <c r="C14270" s="127">
        <v>6462260.023</v>
      </c>
      <c r="D14270" s="103" t="s">
        <v>167</v>
      </c>
      <c r="E14270" s="125">
        <v>945.005</v>
      </c>
      <c r="F14270" s="125">
        <v>0.68700000000001182</v>
      </c>
      <c r="G14270" s="103" t="s">
        <v>167</v>
      </c>
      <c r="H14270" s="119">
        <f t="shared" si="3622"/>
        <v>1.4870000000000119</v>
      </c>
      <c r="I14270" s="125" t="s">
        <v>9183</v>
      </c>
      <c r="J14270" s="125">
        <v>84888.4</v>
      </c>
      <c r="L14270" s="118">
        <v>0.7</v>
      </c>
    </row>
    <row r="14271" spans="1:12" x14ac:dyDescent="0.2">
      <c r="D14271" s="103"/>
      <c r="G14271" s="103"/>
    </row>
    <row r="14272" spans="1:12" x14ac:dyDescent="0.2">
      <c r="A14272" s="126" t="s">
        <v>9184</v>
      </c>
      <c r="B14272" s="127">
        <v>981628.174</v>
      </c>
      <c r="C14272" s="127">
        <v>6462254.7410000004</v>
      </c>
      <c r="D14272" s="103" t="s">
        <v>167</v>
      </c>
      <c r="E14272" s="125">
        <v>945.54899999999998</v>
      </c>
      <c r="F14272" s="125">
        <v>0.70699999999999363</v>
      </c>
      <c r="G14272" s="103" t="s">
        <v>167</v>
      </c>
      <c r="H14272" s="119">
        <f t="shared" si="3623"/>
        <v>1.5069999999999937</v>
      </c>
      <c r="I14272" s="125">
        <v>83344.820000000007</v>
      </c>
      <c r="J14272" s="125">
        <v>84899.82</v>
      </c>
      <c r="L14272" s="118">
        <v>0.7</v>
      </c>
    </row>
    <row r="14273" spans="1:12" x14ac:dyDescent="0.2">
      <c r="D14273" s="103"/>
      <c r="G14273" s="103"/>
    </row>
    <row r="14274" spans="1:12" x14ac:dyDescent="0.2">
      <c r="A14274" s="126">
        <v>5324</v>
      </c>
      <c r="B14274" s="127">
        <v>981635.92700000003</v>
      </c>
      <c r="C14274" s="127">
        <v>6462250.8269999996</v>
      </c>
      <c r="D14274" s="103" t="s">
        <v>167</v>
      </c>
      <c r="E14274" s="125">
        <v>945.971</v>
      </c>
      <c r="F14274" s="125">
        <v>0.67899999999997362</v>
      </c>
      <c r="G14274" s="103" t="s">
        <v>167</v>
      </c>
      <c r="H14274" s="119">
        <f t="shared" si="3622"/>
        <v>1.4789999999999737</v>
      </c>
      <c r="I14274" s="125" t="s">
        <v>9185</v>
      </c>
      <c r="J14274" s="125">
        <v>84908.52</v>
      </c>
      <c r="L14274" s="118">
        <v>0.7</v>
      </c>
    </row>
    <row r="14275" spans="1:12" x14ac:dyDescent="0.2">
      <c r="D14275" s="103"/>
      <c r="G14275" s="103"/>
    </row>
    <row r="14276" spans="1:12" x14ac:dyDescent="0.2">
      <c r="A14276" s="126" t="s">
        <v>9186</v>
      </c>
      <c r="B14276" s="127">
        <v>981641.66099999996</v>
      </c>
      <c r="C14276" s="127">
        <v>6462248.0389999999</v>
      </c>
      <c r="D14276" s="103" t="s">
        <v>167</v>
      </c>
      <c r="E14276" s="125">
        <v>946.25699999999995</v>
      </c>
      <c r="F14276" s="125">
        <v>0.88199999999994816</v>
      </c>
      <c r="G14276" s="103" t="s">
        <v>167</v>
      </c>
      <c r="H14276" s="119">
        <f t="shared" si="3623"/>
        <v>1.8819999999999482</v>
      </c>
      <c r="I14276" s="125" t="s">
        <v>9187</v>
      </c>
      <c r="J14276" s="125">
        <v>84914.87</v>
      </c>
      <c r="L14276" s="118">
        <v>0.9</v>
      </c>
    </row>
    <row r="14277" spans="1:12" x14ac:dyDescent="0.2">
      <c r="D14277" s="103"/>
      <c r="G14277" s="103"/>
    </row>
    <row r="14278" spans="1:12" x14ac:dyDescent="0.2">
      <c r="A14278" s="126" t="s">
        <v>9188</v>
      </c>
      <c r="B14278" s="127">
        <v>981648.04</v>
      </c>
      <c r="C14278" s="127">
        <v>6462245.1689999998</v>
      </c>
      <c r="D14278" s="103" t="s">
        <v>167</v>
      </c>
      <c r="E14278" s="125">
        <v>946.57100000000003</v>
      </c>
      <c r="F14278" s="125">
        <v>1.3540000000000418</v>
      </c>
      <c r="G14278" s="103" t="s">
        <v>167</v>
      </c>
      <c r="H14278" s="119">
        <f t="shared" si="3622"/>
        <v>2.3540000000000418</v>
      </c>
      <c r="I14278" s="125" t="s">
        <v>9189</v>
      </c>
      <c r="J14278" s="125">
        <v>84921.89</v>
      </c>
      <c r="L14278" s="118">
        <v>0.9</v>
      </c>
    </row>
    <row r="14279" spans="1:12" x14ac:dyDescent="0.2">
      <c r="D14279" s="103"/>
      <c r="G14279" s="103"/>
    </row>
    <row r="14280" spans="1:12" x14ac:dyDescent="0.2">
      <c r="A14280" s="126" t="s">
        <v>9190</v>
      </c>
      <c r="B14280" s="127">
        <v>981651.20900000003</v>
      </c>
      <c r="C14280" s="127">
        <v>6462243.7709999997</v>
      </c>
      <c r="D14280" s="103" t="s">
        <v>167</v>
      </c>
      <c r="E14280" s="125">
        <v>946.72500000000002</v>
      </c>
      <c r="F14280" s="125">
        <v>1.4180000000000064</v>
      </c>
      <c r="G14280" s="103" t="s">
        <v>167</v>
      </c>
      <c r="H14280" s="119">
        <f t="shared" si="3623"/>
        <v>2.4180000000000064</v>
      </c>
      <c r="I14280" s="125" t="s">
        <v>9191</v>
      </c>
      <c r="J14280" s="125">
        <v>84925.33</v>
      </c>
      <c r="L14280" s="118">
        <v>0.9</v>
      </c>
    </row>
    <row r="14281" spans="1:12" x14ac:dyDescent="0.2">
      <c r="D14281" s="103"/>
      <c r="G14281" s="103"/>
    </row>
    <row r="14282" spans="1:12" x14ac:dyDescent="0.2">
      <c r="A14282" s="126">
        <v>5325</v>
      </c>
      <c r="B14282" s="127">
        <v>981655.96400000004</v>
      </c>
      <c r="C14282" s="127">
        <v>6462241.8870000001</v>
      </c>
      <c r="D14282" s="103" t="s">
        <v>167</v>
      </c>
      <c r="E14282" s="125">
        <v>946.92200000000003</v>
      </c>
      <c r="F14282" s="125">
        <v>1.08400000000006</v>
      </c>
      <c r="G14282" s="103" t="s">
        <v>167</v>
      </c>
      <c r="H14282" s="119">
        <f t="shared" si="3622"/>
        <v>2.08400000000006</v>
      </c>
      <c r="I14282" s="125" t="s">
        <v>9192</v>
      </c>
      <c r="J14282" s="125">
        <v>84930.47</v>
      </c>
      <c r="L14282" s="118">
        <v>0.9</v>
      </c>
    </row>
    <row r="14283" spans="1:12" x14ac:dyDescent="0.2">
      <c r="D14283" s="103"/>
      <c r="G14283" s="103"/>
    </row>
    <row r="14284" spans="1:12" x14ac:dyDescent="0.2">
      <c r="A14284" s="126" t="s">
        <v>9193</v>
      </c>
      <c r="B14284" s="127">
        <v>981664.81299999997</v>
      </c>
      <c r="C14284" s="127">
        <v>6462238.6710000001</v>
      </c>
      <c r="D14284" s="103" t="s">
        <v>167</v>
      </c>
      <c r="E14284" s="125">
        <v>947.31</v>
      </c>
      <c r="F14284" s="125">
        <v>0.86599999999998545</v>
      </c>
      <c r="G14284" s="103" t="s">
        <v>167</v>
      </c>
      <c r="H14284" s="119">
        <f t="shared" si="3623"/>
        <v>1.6659999999999855</v>
      </c>
      <c r="I14284" s="125" t="s">
        <v>9194</v>
      </c>
      <c r="J14284" s="125">
        <v>84939.94</v>
      </c>
      <c r="L14284" s="118">
        <v>0.7</v>
      </c>
    </row>
    <row r="14285" spans="1:12" x14ac:dyDescent="0.2">
      <c r="D14285" s="103"/>
      <c r="G14285" s="103"/>
    </row>
    <row r="14286" spans="1:12" x14ac:dyDescent="0.2">
      <c r="A14286" s="126">
        <v>5326</v>
      </c>
      <c r="B14286" s="127">
        <v>981671.89199999999</v>
      </c>
      <c r="C14286" s="127">
        <v>6462236.4119999995</v>
      </c>
      <c r="D14286" s="103" t="s">
        <v>167</v>
      </c>
      <c r="E14286" s="125">
        <v>947.58500000000004</v>
      </c>
      <c r="F14286" s="125">
        <v>0.72599999999999909</v>
      </c>
      <c r="G14286" s="103" t="s">
        <v>167</v>
      </c>
      <c r="H14286" s="119">
        <f t="shared" ref="H14286:H14346" si="3624">F14286+L14286+0.1</f>
        <v>1.5259999999999991</v>
      </c>
      <c r="I14286" s="125" t="s">
        <v>9195</v>
      </c>
      <c r="J14286" s="125">
        <v>84947.39</v>
      </c>
      <c r="L14286" s="118">
        <v>0.7</v>
      </c>
    </row>
    <row r="14287" spans="1:12" x14ac:dyDescent="0.2">
      <c r="D14287" s="103"/>
      <c r="G14287" s="103"/>
    </row>
    <row r="14288" spans="1:12" x14ac:dyDescent="0.2">
      <c r="A14288" s="126" t="s">
        <v>9196</v>
      </c>
      <c r="B14288" s="127">
        <v>981682.16899999999</v>
      </c>
      <c r="C14288" s="127">
        <v>6462233.2769999998</v>
      </c>
      <c r="D14288" s="103" t="s">
        <v>167</v>
      </c>
      <c r="E14288" s="125">
        <v>947.97299999999996</v>
      </c>
      <c r="F14288" s="125">
        <v>0.70599999999990359</v>
      </c>
      <c r="G14288" s="103" t="s">
        <v>167</v>
      </c>
      <c r="H14288" s="119">
        <f t="shared" si="3623"/>
        <v>1.5059999999999036</v>
      </c>
      <c r="I14288" s="125" t="s">
        <v>9197</v>
      </c>
      <c r="J14288" s="125">
        <v>84958.14</v>
      </c>
      <c r="L14288" s="118">
        <v>0.7</v>
      </c>
    </row>
    <row r="14289" spans="1:12" x14ac:dyDescent="0.2">
      <c r="D14289" s="103"/>
      <c r="G14289" s="103"/>
    </row>
    <row r="14290" spans="1:12" x14ac:dyDescent="0.2">
      <c r="A14290" s="126">
        <v>5327</v>
      </c>
      <c r="B14290" s="127">
        <v>981691.31900000002</v>
      </c>
      <c r="C14290" s="127">
        <v>6462230.7529999996</v>
      </c>
      <c r="D14290" s="103" t="s">
        <v>167</v>
      </c>
      <c r="E14290" s="125">
        <v>948.28499999999997</v>
      </c>
      <c r="F14290" s="125">
        <v>0.66899999999998272</v>
      </c>
      <c r="G14290" s="103" t="s">
        <v>167</v>
      </c>
      <c r="H14290" s="119">
        <f t="shared" si="3624"/>
        <v>1.4689999999999828</v>
      </c>
      <c r="I14290" s="125" t="s">
        <v>9198</v>
      </c>
      <c r="J14290" s="125">
        <v>84967.64</v>
      </c>
      <c r="L14290" s="118">
        <v>0.7</v>
      </c>
    </row>
    <row r="14291" spans="1:12" x14ac:dyDescent="0.2">
      <c r="D14291" s="103"/>
      <c r="G14291" s="103"/>
    </row>
    <row r="14292" spans="1:12" x14ac:dyDescent="0.2">
      <c r="A14292" s="126" t="s">
        <v>9199</v>
      </c>
      <c r="B14292" s="127">
        <v>981702.62600000005</v>
      </c>
      <c r="C14292" s="127">
        <v>6462228.1909999996</v>
      </c>
      <c r="D14292" s="103" t="s">
        <v>167</v>
      </c>
      <c r="E14292" s="125">
        <v>948.67600000000004</v>
      </c>
      <c r="F14292" s="125">
        <v>0.66500000000007731</v>
      </c>
      <c r="G14292" s="103" t="s">
        <v>167</v>
      </c>
      <c r="H14292" s="119">
        <f t="shared" si="3623"/>
        <v>1.4650000000000774</v>
      </c>
      <c r="I14292" s="125" t="s">
        <v>9200</v>
      </c>
      <c r="J14292" s="125">
        <v>84979.24</v>
      </c>
      <c r="L14292" s="118">
        <v>0.7</v>
      </c>
    </row>
    <row r="14293" spans="1:12" x14ac:dyDescent="0.2">
      <c r="D14293" s="103"/>
      <c r="G14293" s="103"/>
    </row>
    <row r="14294" spans="1:12" x14ac:dyDescent="0.2">
      <c r="A14294" s="126">
        <v>5328</v>
      </c>
      <c r="B14294" s="127">
        <v>981710.701</v>
      </c>
      <c r="C14294" s="127">
        <v>6462226.5489999996</v>
      </c>
      <c r="D14294" s="103" t="s">
        <v>167</v>
      </c>
      <c r="E14294" s="125">
        <v>948.88599999999997</v>
      </c>
      <c r="F14294" s="125">
        <v>0.67700000000002092</v>
      </c>
      <c r="G14294" s="103" t="s">
        <v>167</v>
      </c>
      <c r="H14294" s="119">
        <f t="shared" si="3624"/>
        <v>1.477000000000021</v>
      </c>
      <c r="I14294" s="125" t="s">
        <v>9201</v>
      </c>
      <c r="J14294" s="125">
        <v>84987.48</v>
      </c>
      <c r="L14294" s="118">
        <v>0.7</v>
      </c>
    </row>
    <row r="14295" spans="1:12" x14ac:dyDescent="0.2">
      <c r="D14295" s="103"/>
      <c r="G14295" s="103"/>
    </row>
    <row r="14296" spans="1:12" x14ac:dyDescent="0.2">
      <c r="A14296" s="126">
        <v>5329</v>
      </c>
      <c r="B14296" s="127">
        <v>981731.08600000001</v>
      </c>
      <c r="C14296" s="127">
        <v>6462223.2359999996</v>
      </c>
      <c r="D14296" s="103" t="s">
        <v>167</v>
      </c>
      <c r="E14296" s="125">
        <v>949.41600000000005</v>
      </c>
      <c r="F14296" s="125">
        <v>0.70300000000008822</v>
      </c>
      <c r="G14296" s="103" t="s">
        <v>167</v>
      </c>
      <c r="H14296" s="119">
        <f t="shared" si="3623"/>
        <v>1.5030000000000883</v>
      </c>
      <c r="I14296" s="125" t="s">
        <v>9202</v>
      </c>
      <c r="J14296" s="125">
        <v>85008.14</v>
      </c>
      <c r="L14296" s="118">
        <v>0.7</v>
      </c>
    </row>
    <row r="14297" spans="1:12" x14ac:dyDescent="0.2">
      <c r="D14297" s="103"/>
      <c r="G14297" s="103"/>
    </row>
    <row r="14298" spans="1:12" x14ac:dyDescent="0.2">
      <c r="A14298" s="126">
        <v>5330</v>
      </c>
      <c r="B14298" s="127">
        <v>981750.87399999995</v>
      </c>
      <c r="C14298" s="127">
        <v>6462220.8600000003</v>
      </c>
      <c r="D14298" s="103" t="s">
        <v>167</v>
      </c>
      <c r="E14298" s="125">
        <v>949.83399999999995</v>
      </c>
      <c r="F14298" s="125">
        <v>0.68599999999992178</v>
      </c>
      <c r="G14298" s="103" t="s">
        <v>167</v>
      </c>
      <c r="H14298" s="119">
        <f t="shared" si="3624"/>
        <v>1.4859999999999218</v>
      </c>
      <c r="I14298" s="125" t="s">
        <v>9203</v>
      </c>
      <c r="J14298" s="125">
        <v>85028.07</v>
      </c>
      <c r="L14298" s="118">
        <v>0.7</v>
      </c>
    </row>
    <row r="14299" spans="1:12" x14ac:dyDescent="0.2">
      <c r="D14299" s="103"/>
      <c r="G14299" s="103"/>
    </row>
    <row r="14300" spans="1:12" x14ac:dyDescent="0.2">
      <c r="A14300" s="126">
        <v>5331</v>
      </c>
      <c r="B14300" s="127">
        <v>981771.04799999995</v>
      </c>
      <c r="C14300" s="127">
        <v>6462218.9009999996</v>
      </c>
      <c r="D14300" s="103" t="s">
        <v>167</v>
      </c>
      <c r="E14300" s="125">
        <v>950.17100000000005</v>
      </c>
      <c r="F14300" s="125">
        <v>0.66000000000008185</v>
      </c>
      <c r="G14300" s="103" t="s">
        <v>167</v>
      </c>
      <c r="H14300" s="119">
        <f t="shared" si="3623"/>
        <v>1.4600000000000819</v>
      </c>
      <c r="I14300" s="125" t="s">
        <v>9204</v>
      </c>
      <c r="J14300" s="125">
        <v>85048.34</v>
      </c>
      <c r="L14300" s="118">
        <v>0.7</v>
      </c>
    </row>
    <row r="14301" spans="1:12" x14ac:dyDescent="0.2">
      <c r="D14301" s="103"/>
      <c r="G14301" s="103"/>
    </row>
    <row r="14302" spans="1:12" x14ac:dyDescent="0.2">
      <c r="A14302" s="126">
        <v>5332</v>
      </c>
      <c r="B14302" s="127">
        <v>981790.98400000005</v>
      </c>
      <c r="C14302" s="127">
        <v>6462217.1749999998</v>
      </c>
      <c r="D14302" s="103" t="s">
        <v>167</v>
      </c>
      <c r="E14302" s="125">
        <v>950.40800000000002</v>
      </c>
      <c r="F14302" s="125">
        <v>0.71199999999998909</v>
      </c>
      <c r="G14302" s="103" t="s">
        <v>167</v>
      </c>
      <c r="H14302" s="119">
        <f t="shared" si="3624"/>
        <v>1.5119999999999891</v>
      </c>
      <c r="I14302" s="125" t="s">
        <v>9205</v>
      </c>
      <c r="J14302" s="125">
        <v>85068.36</v>
      </c>
      <c r="L14302" s="118">
        <v>0.7</v>
      </c>
    </row>
    <row r="14303" spans="1:12" x14ac:dyDescent="0.2">
      <c r="D14303" s="103"/>
      <c r="G14303" s="103"/>
    </row>
    <row r="14304" spans="1:12" x14ac:dyDescent="0.2">
      <c r="A14304" s="126">
        <v>5333</v>
      </c>
      <c r="B14304" s="127">
        <v>981811.36499999999</v>
      </c>
      <c r="C14304" s="127">
        <v>6462215.432</v>
      </c>
      <c r="D14304" s="103" t="s">
        <v>167</v>
      </c>
      <c r="E14304" s="125">
        <v>950.52599999999995</v>
      </c>
      <c r="F14304" s="125">
        <v>0.70499999999992724</v>
      </c>
      <c r="G14304" s="103" t="s">
        <v>167</v>
      </c>
      <c r="H14304" s="119">
        <f t="shared" si="3623"/>
        <v>1.5049999999999273</v>
      </c>
      <c r="I14304" s="125" t="s">
        <v>9206</v>
      </c>
      <c r="J14304" s="125">
        <v>85088.81</v>
      </c>
      <c r="L14304" s="118">
        <v>0.7</v>
      </c>
    </row>
    <row r="14305" spans="1:12" x14ac:dyDescent="0.2">
      <c r="D14305" s="103"/>
      <c r="G14305" s="103"/>
    </row>
    <row r="14306" spans="1:12" x14ac:dyDescent="0.2">
      <c r="A14306" s="126">
        <v>5334</v>
      </c>
      <c r="B14306" s="127">
        <v>981831.49100000004</v>
      </c>
      <c r="C14306" s="127">
        <v>6462213.6950000003</v>
      </c>
      <c r="D14306" s="103" t="s">
        <v>167</v>
      </c>
      <c r="E14306" s="125">
        <v>950.58199999999999</v>
      </c>
      <c r="F14306" s="125">
        <v>0.74099999999998545</v>
      </c>
      <c r="G14306" s="103" t="s">
        <v>167</v>
      </c>
      <c r="H14306" s="119">
        <f t="shared" si="3624"/>
        <v>1.5409999999999855</v>
      </c>
      <c r="I14306" s="125" t="s">
        <v>9207</v>
      </c>
      <c r="J14306" s="125">
        <v>85109.01</v>
      </c>
      <c r="L14306" s="118">
        <v>0.7</v>
      </c>
    </row>
    <row r="14307" spans="1:12" x14ac:dyDescent="0.2">
      <c r="D14307" s="103"/>
      <c r="G14307" s="103"/>
    </row>
    <row r="14308" spans="1:12" x14ac:dyDescent="0.2">
      <c r="A14308" s="126">
        <v>5335</v>
      </c>
      <c r="B14308" s="127">
        <v>981851.32499999995</v>
      </c>
      <c r="C14308" s="127">
        <v>6462212.1770000001</v>
      </c>
      <c r="D14308" s="103" t="s">
        <v>167</v>
      </c>
      <c r="E14308" s="125">
        <v>950.54300000000001</v>
      </c>
      <c r="F14308" s="125">
        <v>0.71400000000005548</v>
      </c>
      <c r="G14308" s="103" t="s">
        <v>167</v>
      </c>
      <c r="H14308" s="119">
        <f t="shared" si="3623"/>
        <v>1.5140000000000555</v>
      </c>
      <c r="I14308" s="125" t="s">
        <v>9208</v>
      </c>
      <c r="J14308" s="125">
        <v>85128.9</v>
      </c>
      <c r="L14308" s="118">
        <v>0.7</v>
      </c>
    </row>
    <row r="14309" spans="1:12" x14ac:dyDescent="0.2">
      <c r="D14309" s="103"/>
      <c r="G14309" s="103"/>
    </row>
    <row r="14310" spans="1:12" x14ac:dyDescent="0.2">
      <c r="A14310" s="126" t="s">
        <v>9209</v>
      </c>
      <c r="B14310" s="127">
        <v>981862.71900000004</v>
      </c>
      <c r="C14310" s="127">
        <v>6462211.0939999996</v>
      </c>
      <c r="D14310" s="103" t="s">
        <v>167</v>
      </c>
      <c r="E14310" s="125">
        <v>950.43499999999995</v>
      </c>
      <c r="F14310" s="125">
        <v>0.70699999999999363</v>
      </c>
      <c r="G14310" s="103" t="s">
        <v>167</v>
      </c>
      <c r="H14310" s="119">
        <f t="shared" si="3624"/>
        <v>1.5069999999999937</v>
      </c>
      <c r="I14310" s="125" t="s">
        <v>9210</v>
      </c>
      <c r="J14310" s="125">
        <v>85140.35</v>
      </c>
      <c r="L14310" s="118">
        <v>0.7</v>
      </c>
    </row>
    <row r="14311" spans="1:12" x14ac:dyDescent="0.2">
      <c r="D14311" s="103"/>
      <c r="G14311" s="103"/>
    </row>
    <row r="14312" spans="1:12" x14ac:dyDescent="0.2">
      <c r="A14312" s="126">
        <v>5336</v>
      </c>
      <c r="B14312" s="127">
        <v>981870.7</v>
      </c>
      <c r="C14312" s="127">
        <v>6462210.2549999999</v>
      </c>
      <c r="D14312" s="103" t="s">
        <v>167</v>
      </c>
      <c r="E14312" s="125">
        <v>950.38199999999995</v>
      </c>
      <c r="F14312" s="125">
        <v>0.66899999999998272</v>
      </c>
      <c r="G14312" s="103" t="s">
        <v>167</v>
      </c>
      <c r="H14312" s="119">
        <f t="shared" si="3623"/>
        <v>1.4689999999999828</v>
      </c>
      <c r="I14312" s="125" t="s">
        <v>9211</v>
      </c>
      <c r="J14312" s="125">
        <v>85148.38</v>
      </c>
      <c r="L14312" s="118">
        <v>0.7</v>
      </c>
    </row>
    <row r="14313" spans="1:12" x14ac:dyDescent="0.2">
      <c r="D14313" s="103"/>
      <c r="G14313" s="103"/>
    </row>
    <row r="14314" spans="1:12" x14ac:dyDescent="0.2">
      <c r="A14314" s="126" t="s">
        <v>9212</v>
      </c>
      <c r="B14314" s="127">
        <v>981885.40399999998</v>
      </c>
      <c r="C14314" s="127">
        <v>6462208.6059999997</v>
      </c>
      <c r="D14314" s="103" t="s">
        <v>167</v>
      </c>
      <c r="E14314" s="125">
        <v>950.29399999999998</v>
      </c>
      <c r="F14314" s="125">
        <v>0.67200000000002547</v>
      </c>
      <c r="G14314" s="103" t="s">
        <v>167</v>
      </c>
      <c r="H14314" s="119">
        <f t="shared" si="3624"/>
        <v>1.4720000000000255</v>
      </c>
      <c r="I14314" s="125" t="s">
        <v>9213</v>
      </c>
      <c r="J14314" s="125">
        <v>85163.17</v>
      </c>
      <c r="L14314" s="118">
        <v>0.7</v>
      </c>
    </row>
    <row r="14315" spans="1:12" x14ac:dyDescent="0.2">
      <c r="D14315" s="103"/>
      <c r="G14315" s="103"/>
    </row>
    <row r="14316" spans="1:12" x14ac:dyDescent="0.2">
      <c r="A14316" s="126">
        <v>5337</v>
      </c>
      <c r="B14316" s="127">
        <v>981890.86899999995</v>
      </c>
      <c r="C14316" s="127">
        <v>6462207.7130000005</v>
      </c>
      <c r="D14316" s="103" t="s">
        <v>167</v>
      </c>
      <c r="E14316" s="125">
        <v>950.202</v>
      </c>
      <c r="F14316" s="125">
        <v>0.93100000000004002</v>
      </c>
      <c r="G14316" s="103" t="s">
        <v>167</v>
      </c>
      <c r="H14316" s="119">
        <f t="shared" si="3623"/>
        <v>1.7310000000000401</v>
      </c>
      <c r="I14316" s="125" t="s">
        <v>9214</v>
      </c>
      <c r="J14316" s="125">
        <v>85168.74</v>
      </c>
      <c r="L14316" s="118">
        <v>0.7</v>
      </c>
    </row>
    <row r="14317" spans="1:12" x14ac:dyDescent="0.2">
      <c r="D14317" s="103"/>
      <c r="G14317" s="103"/>
    </row>
    <row r="14318" spans="1:12" x14ac:dyDescent="0.2">
      <c r="A14318" s="126" t="s">
        <v>9215</v>
      </c>
      <c r="B14318" s="127">
        <v>981902.13500000001</v>
      </c>
      <c r="C14318" s="127">
        <v>6462206.0470000003</v>
      </c>
      <c r="D14318" s="103" t="s">
        <v>167</v>
      </c>
      <c r="E14318" s="125">
        <v>950.029</v>
      </c>
      <c r="F14318" s="125">
        <v>1.2190000000000509</v>
      </c>
      <c r="G14318" s="103" t="s">
        <v>167</v>
      </c>
      <c r="H14318" s="119">
        <f t="shared" si="3624"/>
        <v>2.2190000000000509</v>
      </c>
      <c r="I14318" s="125" t="s">
        <v>9216</v>
      </c>
      <c r="J14318" s="125">
        <v>85180.14</v>
      </c>
      <c r="L14318" s="118">
        <v>0.9</v>
      </c>
    </row>
    <row r="14319" spans="1:12" x14ac:dyDescent="0.2">
      <c r="D14319" s="103"/>
      <c r="G14319" s="103"/>
    </row>
    <row r="14320" spans="1:12" x14ac:dyDescent="0.2">
      <c r="A14320" s="126">
        <v>5338</v>
      </c>
      <c r="B14320" s="127">
        <v>981910.30099999998</v>
      </c>
      <c r="C14320" s="127">
        <v>6462204.8389999997</v>
      </c>
      <c r="D14320" s="103" t="s">
        <v>167</v>
      </c>
      <c r="E14320" s="125">
        <v>949.92</v>
      </c>
      <c r="F14320" s="125">
        <v>1.11099999999999</v>
      </c>
      <c r="G14320" s="103" t="s">
        <v>167</v>
      </c>
      <c r="H14320" s="119">
        <f t="shared" ref="H14320:H14380" si="3625">F14320+L14320+0.1</f>
        <v>2.11099999999999</v>
      </c>
      <c r="I14320" s="125" t="s">
        <v>9217</v>
      </c>
      <c r="J14320" s="125">
        <v>85188.33</v>
      </c>
      <c r="L14320" s="118">
        <v>0.9</v>
      </c>
    </row>
    <row r="14321" spans="1:12" x14ac:dyDescent="0.2">
      <c r="D14321" s="103"/>
      <c r="G14321" s="103"/>
    </row>
    <row r="14322" spans="1:12" x14ac:dyDescent="0.2">
      <c r="A14322" s="126">
        <v>5339</v>
      </c>
      <c r="B14322" s="127">
        <v>981929.72199999995</v>
      </c>
      <c r="C14322" s="127">
        <v>6462200.8830000004</v>
      </c>
      <c r="D14322" s="103" t="s">
        <v>167</v>
      </c>
      <c r="E14322" s="125">
        <v>949.62900000000002</v>
      </c>
      <c r="F14322" s="125">
        <v>0.70299999999997453</v>
      </c>
      <c r="G14322" s="103" t="s">
        <v>167</v>
      </c>
      <c r="H14322" s="119">
        <f t="shared" si="3624"/>
        <v>1.5029999999999746</v>
      </c>
      <c r="I14322" s="125" t="s">
        <v>9218</v>
      </c>
      <c r="J14322" s="125">
        <v>85208.21</v>
      </c>
      <c r="L14322" s="118">
        <v>0.7</v>
      </c>
    </row>
    <row r="14323" spans="1:12" x14ac:dyDescent="0.2">
      <c r="D14323" s="103"/>
      <c r="G14323" s="103"/>
    </row>
    <row r="14324" spans="1:12" x14ac:dyDescent="0.2">
      <c r="A14324" s="126">
        <v>5340</v>
      </c>
      <c r="B14324" s="127">
        <v>981949.38100000005</v>
      </c>
      <c r="C14324" s="127">
        <v>6462195.8789999997</v>
      </c>
      <c r="D14324" s="103" t="s">
        <v>167</v>
      </c>
      <c r="E14324" s="125">
        <v>949.33900000000006</v>
      </c>
      <c r="F14324" s="125">
        <v>0.68000000000006366</v>
      </c>
      <c r="G14324" s="103" t="s">
        <v>167</v>
      </c>
      <c r="H14324" s="119">
        <f t="shared" si="3625"/>
        <v>1.4800000000000637</v>
      </c>
      <c r="I14324" s="125" t="s">
        <v>9219</v>
      </c>
      <c r="J14324" s="125">
        <v>85228.5</v>
      </c>
      <c r="L14324" s="118">
        <v>0.7</v>
      </c>
    </row>
    <row r="14325" spans="1:12" x14ac:dyDescent="0.2">
      <c r="D14325" s="103"/>
      <c r="G14325" s="103"/>
    </row>
    <row r="14326" spans="1:12" x14ac:dyDescent="0.2">
      <c r="A14326" s="126">
        <v>5341</v>
      </c>
      <c r="B14326" s="127">
        <v>981968.52099999995</v>
      </c>
      <c r="C14326" s="127">
        <v>6462190.1909999996</v>
      </c>
      <c r="D14326" s="103" t="s">
        <v>167</v>
      </c>
      <c r="E14326" s="125">
        <v>949.09699999999998</v>
      </c>
      <c r="F14326" s="125">
        <v>0.66599999999993997</v>
      </c>
      <c r="G14326" s="103" t="s">
        <v>167</v>
      </c>
      <c r="H14326" s="119">
        <f t="shared" si="3624"/>
        <v>1.46599999999994</v>
      </c>
      <c r="I14326" s="125" t="s">
        <v>9220</v>
      </c>
      <c r="J14326" s="125">
        <v>85248.47</v>
      </c>
      <c r="L14326" s="118">
        <v>0.7</v>
      </c>
    </row>
    <row r="14327" spans="1:12" x14ac:dyDescent="0.2">
      <c r="D14327" s="103"/>
      <c r="G14327" s="103"/>
    </row>
    <row r="14328" spans="1:12" x14ac:dyDescent="0.2">
      <c r="A14328" s="126" t="s">
        <v>9221</v>
      </c>
      <c r="B14328" s="127">
        <v>981973.72400000005</v>
      </c>
      <c r="C14328" s="127">
        <v>6462188.568</v>
      </c>
      <c r="D14328" s="103" t="s">
        <v>167</v>
      </c>
      <c r="E14328" s="125">
        <v>949.06799999999998</v>
      </c>
      <c r="F14328" s="125">
        <v>0.69700000000000273</v>
      </c>
      <c r="G14328" s="103" t="s">
        <v>167</v>
      </c>
      <c r="H14328" s="119">
        <f t="shared" si="3625"/>
        <v>1.4970000000000028</v>
      </c>
      <c r="I14328" s="125" t="s">
        <v>9222</v>
      </c>
      <c r="J14328" s="125">
        <v>85253.92</v>
      </c>
      <c r="L14328" s="118">
        <v>0.7</v>
      </c>
    </row>
    <row r="14329" spans="1:12" x14ac:dyDescent="0.2">
      <c r="D14329" s="103"/>
      <c r="G14329" s="103"/>
    </row>
    <row r="14330" spans="1:12" x14ac:dyDescent="0.2">
      <c r="A14330" s="126">
        <v>5342</v>
      </c>
      <c r="B14330" s="127">
        <v>981987.27300000004</v>
      </c>
      <c r="C14330" s="127">
        <v>6462183.7910000002</v>
      </c>
      <c r="D14330" s="103" t="s">
        <v>167</v>
      </c>
      <c r="E14330" s="125">
        <v>948.88800000000003</v>
      </c>
      <c r="F14330" s="125">
        <v>0.74700000000007094</v>
      </c>
      <c r="G14330" s="103" t="s">
        <v>167</v>
      </c>
      <c r="H14330" s="119">
        <f t="shared" si="3624"/>
        <v>1.547000000000071</v>
      </c>
      <c r="I14330" s="125" t="s">
        <v>9223</v>
      </c>
      <c r="J14330" s="125">
        <v>85268.23</v>
      </c>
      <c r="L14330" s="118">
        <v>0.7</v>
      </c>
    </row>
    <row r="14331" spans="1:12" x14ac:dyDescent="0.2">
      <c r="D14331" s="103"/>
      <c r="G14331" s="103"/>
    </row>
    <row r="14332" spans="1:12" x14ac:dyDescent="0.2">
      <c r="A14332" s="126" t="s">
        <v>9224</v>
      </c>
      <c r="B14332" s="127">
        <v>981990.70600000001</v>
      </c>
      <c r="C14332" s="127">
        <v>6462182.5820000004</v>
      </c>
      <c r="D14332" s="103" t="s">
        <v>167</v>
      </c>
      <c r="E14332" s="125">
        <v>948.846</v>
      </c>
      <c r="F14332" s="125">
        <v>0.73900000000003274</v>
      </c>
      <c r="G14332" s="103" t="s">
        <v>167</v>
      </c>
      <c r="H14332" s="119">
        <f t="shared" si="3625"/>
        <v>1.5390000000000328</v>
      </c>
      <c r="I14332" s="125" t="s">
        <v>9225</v>
      </c>
      <c r="J14332" s="125">
        <v>85271.93</v>
      </c>
      <c r="L14332" s="118">
        <v>0.7</v>
      </c>
    </row>
    <row r="14333" spans="1:12" x14ac:dyDescent="0.2">
      <c r="D14333" s="103"/>
      <c r="G14333" s="103"/>
    </row>
    <row r="14334" spans="1:12" x14ac:dyDescent="0.2">
      <c r="A14334" s="126" t="s">
        <v>9226</v>
      </c>
      <c r="B14334" s="127">
        <v>981994.16299999994</v>
      </c>
      <c r="C14334" s="127">
        <v>6462181.4419999998</v>
      </c>
      <c r="D14334" s="103" t="s">
        <v>167</v>
      </c>
      <c r="E14334" s="125">
        <v>948.80600000000004</v>
      </c>
      <c r="F14334" s="125">
        <v>0.71300000000007913</v>
      </c>
      <c r="G14334" s="103" t="s">
        <v>167</v>
      </c>
      <c r="H14334" s="119">
        <f t="shared" si="3624"/>
        <v>1.2430000000000792</v>
      </c>
      <c r="I14334" s="125" t="s">
        <v>9227</v>
      </c>
      <c r="J14334" s="125">
        <v>85275.58</v>
      </c>
      <c r="L14334" s="118">
        <v>0.43</v>
      </c>
    </row>
    <row r="14335" spans="1:12" x14ac:dyDescent="0.2">
      <c r="D14335" s="103"/>
      <c r="G14335" s="103"/>
    </row>
    <row r="14336" spans="1:12" x14ac:dyDescent="0.2">
      <c r="A14336" s="126" t="s">
        <v>9228</v>
      </c>
      <c r="B14336" s="127">
        <v>982000.522</v>
      </c>
      <c r="C14336" s="127">
        <v>6462178.8080000002</v>
      </c>
      <c r="D14336" s="103" t="s">
        <v>167</v>
      </c>
      <c r="E14336" s="125">
        <v>948.75099999999998</v>
      </c>
      <c r="F14336" s="125">
        <v>0.68499999999994543</v>
      </c>
      <c r="G14336" s="103" t="s">
        <v>167</v>
      </c>
      <c r="H14336" s="119">
        <f t="shared" si="3625"/>
        <v>1.2149999999999455</v>
      </c>
      <c r="I14336" s="125" t="s">
        <v>9229</v>
      </c>
      <c r="J14336" s="125">
        <v>85282.39</v>
      </c>
      <c r="L14336" s="118">
        <v>0.43</v>
      </c>
    </row>
    <row r="14337" spans="1:12" x14ac:dyDescent="0.2">
      <c r="D14337" s="103"/>
      <c r="G14337" s="103"/>
    </row>
    <row r="14338" spans="1:12" x14ac:dyDescent="0.2">
      <c r="A14338" s="126" t="s">
        <v>9230</v>
      </c>
      <c r="B14338" s="127">
        <v>982003.21299999999</v>
      </c>
      <c r="C14338" s="127">
        <v>6462177.7319999998</v>
      </c>
      <c r="D14338" s="103" t="s">
        <v>167</v>
      </c>
      <c r="E14338" s="125">
        <v>948.73099999999999</v>
      </c>
      <c r="F14338" s="125">
        <v>0.65300000000002001</v>
      </c>
      <c r="G14338" s="103" t="s">
        <v>167</v>
      </c>
      <c r="H14338" s="119">
        <f t="shared" si="3624"/>
        <v>1.18300000000002</v>
      </c>
      <c r="I14338" s="125" t="s">
        <v>9231</v>
      </c>
      <c r="J14338" s="125">
        <v>85285.36</v>
      </c>
      <c r="L14338" s="118">
        <v>0.43</v>
      </c>
    </row>
    <row r="14339" spans="1:12" x14ac:dyDescent="0.2">
      <c r="D14339" s="103"/>
      <c r="G14339" s="103"/>
    </row>
    <row r="14340" spans="1:12" x14ac:dyDescent="0.2">
      <c r="A14340" s="126">
        <v>5343</v>
      </c>
      <c r="B14340" s="127">
        <v>982006.86100000003</v>
      </c>
      <c r="C14340" s="127">
        <v>6462176.449</v>
      </c>
      <c r="D14340" s="103" t="s">
        <v>167</v>
      </c>
      <c r="E14340" s="125">
        <v>948.71100000000001</v>
      </c>
      <c r="F14340" s="125">
        <v>0.6430000000000291</v>
      </c>
      <c r="G14340" s="103" t="s">
        <v>167</v>
      </c>
      <c r="H14340" s="119">
        <f t="shared" si="3625"/>
        <v>1.4430000000000291</v>
      </c>
      <c r="I14340" s="125" t="s">
        <v>9232</v>
      </c>
      <c r="J14340" s="125">
        <v>85289.23</v>
      </c>
      <c r="L14340" s="118">
        <v>0.7</v>
      </c>
    </row>
    <row r="14341" spans="1:12" x14ac:dyDescent="0.2">
      <c r="D14341" s="103"/>
      <c r="G14341" s="103"/>
    </row>
    <row r="14342" spans="1:12" x14ac:dyDescent="0.2">
      <c r="A14342" s="126">
        <v>5344</v>
      </c>
      <c r="B14342" s="127">
        <v>982025.9</v>
      </c>
      <c r="C14342" s="127">
        <v>6462167.9809999997</v>
      </c>
      <c r="D14342" s="103" t="s">
        <v>167</v>
      </c>
      <c r="E14342" s="125">
        <v>948.83900000000006</v>
      </c>
      <c r="F14342" s="125">
        <v>1.3090000000000828</v>
      </c>
      <c r="G14342" s="103" t="s">
        <v>167</v>
      </c>
      <c r="H14342" s="119">
        <f t="shared" si="3624"/>
        <v>2.3090000000000828</v>
      </c>
      <c r="I14342" s="125" t="s">
        <v>9233</v>
      </c>
      <c r="J14342" s="125">
        <v>85310.080000000002</v>
      </c>
      <c r="L14342" s="118">
        <v>0.9</v>
      </c>
    </row>
    <row r="14343" spans="1:12" x14ac:dyDescent="0.2">
      <c r="D14343" s="103"/>
      <c r="G14343" s="103"/>
    </row>
    <row r="14344" spans="1:12" x14ac:dyDescent="0.2">
      <c r="A14344" s="126" t="s">
        <v>9234</v>
      </c>
      <c r="B14344" s="127">
        <v>982030.96699999995</v>
      </c>
      <c r="C14344" s="127">
        <v>6462165.7240000004</v>
      </c>
      <c r="D14344" s="103" t="s">
        <v>167</v>
      </c>
      <c r="E14344" s="125">
        <v>948.87400000000002</v>
      </c>
      <c r="F14344" s="125">
        <v>1.3640000000000327</v>
      </c>
      <c r="G14344" s="103" t="s">
        <v>167</v>
      </c>
      <c r="H14344" s="119">
        <f t="shared" si="3625"/>
        <v>2.3640000000000327</v>
      </c>
      <c r="I14344" s="125" t="s">
        <v>9235</v>
      </c>
      <c r="J14344" s="125">
        <v>85315.54</v>
      </c>
      <c r="L14344" s="118">
        <v>0.9</v>
      </c>
    </row>
    <row r="14345" spans="1:12" x14ac:dyDescent="0.2">
      <c r="D14345" s="103"/>
      <c r="G14345" s="103"/>
    </row>
    <row r="14346" spans="1:12" x14ac:dyDescent="0.2">
      <c r="A14346" s="126">
        <v>5345</v>
      </c>
      <c r="B14346" s="127">
        <v>982042.12100000004</v>
      </c>
      <c r="C14346" s="127">
        <v>6462160.3839999996</v>
      </c>
      <c r="D14346" s="103" t="s">
        <v>167</v>
      </c>
      <c r="E14346" s="125">
        <v>949.13900000000001</v>
      </c>
      <c r="F14346" s="125">
        <v>0.81000000000005912</v>
      </c>
      <c r="G14346" s="103" t="s">
        <v>167</v>
      </c>
      <c r="H14346" s="119">
        <f t="shared" si="3624"/>
        <v>1.8100000000000591</v>
      </c>
      <c r="I14346" s="125" t="s">
        <v>9236</v>
      </c>
      <c r="J14346" s="125">
        <v>85327.94</v>
      </c>
      <c r="L14346" s="118">
        <v>0.9</v>
      </c>
    </row>
    <row r="14347" spans="1:12" x14ac:dyDescent="0.2">
      <c r="D14347" s="103"/>
      <c r="G14347" s="103"/>
    </row>
    <row r="14348" spans="1:12" x14ac:dyDescent="0.2">
      <c r="A14348" s="126" t="s">
        <v>9237</v>
      </c>
      <c r="B14348" s="127">
        <v>982052.196</v>
      </c>
      <c r="C14348" s="127">
        <v>6462154.9570000004</v>
      </c>
      <c r="D14348" s="103" t="s">
        <v>167</v>
      </c>
      <c r="E14348" s="125">
        <v>949.47500000000002</v>
      </c>
      <c r="F14348" s="125">
        <v>0.68500000000005912</v>
      </c>
      <c r="G14348" s="103" t="s">
        <v>167</v>
      </c>
      <c r="H14348" s="119">
        <f t="shared" si="3625"/>
        <v>1.4850000000000592</v>
      </c>
      <c r="I14348" s="125" t="s">
        <v>9238</v>
      </c>
      <c r="J14348" s="125">
        <v>85339.5</v>
      </c>
      <c r="L14348" s="118">
        <v>0.7</v>
      </c>
    </row>
    <row r="14349" spans="1:12" x14ac:dyDescent="0.2">
      <c r="D14349" s="103"/>
      <c r="G14349" s="103"/>
    </row>
    <row r="14350" spans="1:12" x14ac:dyDescent="0.2">
      <c r="A14350" s="126">
        <v>5346</v>
      </c>
      <c r="B14350" s="127">
        <v>982060.09400000004</v>
      </c>
      <c r="C14350" s="127">
        <v>6462150.5159999998</v>
      </c>
      <c r="D14350" s="103" t="s">
        <v>167</v>
      </c>
      <c r="E14350" s="125">
        <v>949.81600000000003</v>
      </c>
      <c r="F14350" s="125">
        <v>0.67399999999997817</v>
      </c>
      <c r="G14350" s="103" t="s">
        <v>167</v>
      </c>
      <c r="H14350" s="119">
        <f t="shared" ref="H14350:H14410" si="3626">F14350+L14350+0.1</f>
        <v>1.4739999999999782</v>
      </c>
      <c r="I14350" s="125" t="s">
        <v>9239</v>
      </c>
      <c r="J14350" s="125">
        <v>85348.57</v>
      </c>
      <c r="L14350" s="118">
        <v>0.7</v>
      </c>
    </row>
    <row r="14351" spans="1:12" x14ac:dyDescent="0.2">
      <c r="D14351" s="103"/>
      <c r="G14351" s="103"/>
    </row>
    <row r="14352" spans="1:12" x14ac:dyDescent="0.2">
      <c r="A14352" s="126" t="s">
        <v>9240</v>
      </c>
      <c r="B14352" s="127">
        <v>982066.951</v>
      </c>
      <c r="C14352" s="127">
        <v>6462147.0259999996</v>
      </c>
      <c r="D14352" s="103" t="s">
        <v>167</v>
      </c>
      <c r="E14352" s="125">
        <v>950.07299999999998</v>
      </c>
      <c r="F14352" s="125">
        <v>0.70299999999997453</v>
      </c>
      <c r="G14352" s="103" t="s">
        <v>167</v>
      </c>
      <c r="H14352" s="119">
        <f t="shared" si="3625"/>
        <v>1.5029999999999746</v>
      </c>
      <c r="I14352" s="125" t="s">
        <v>9241</v>
      </c>
      <c r="J14352" s="125">
        <v>85356.26</v>
      </c>
      <c r="L14352" s="118">
        <v>0.7</v>
      </c>
    </row>
    <row r="14353" spans="1:12" x14ac:dyDescent="0.2">
      <c r="D14353" s="103"/>
      <c r="G14353" s="103"/>
    </row>
    <row r="14354" spans="1:12" x14ac:dyDescent="0.2">
      <c r="A14354" s="126">
        <v>5347</v>
      </c>
      <c r="B14354" s="127">
        <v>982077.33400000003</v>
      </c>
      <c r="C14354" s="127">
        <v>6462141.5190000003</v>
      </c>
      <c r="D14354" s="103" t="s">
        <v>167</v>
      </c>
      <c r="E14354" s="125">
        <v>950.40700000000004</v>
      </c>
      <c r="F14354" s="125">
        <v>0.65399999999999636</v>
      </c>
      <c r="G14354" s="103" t="s">
        <v>167</v>
      </c>
      <c r="H14354" s="119">
        <f t="shared" si="3626"/>
        <v>1.4539999999999964</v>
      </c>
      <c r="I14354" s="125" t="s">
        <v>9242</v>
      </c>
      <c r="J14354" s="125">
        <v>85368.02</v>
      </c>
      <c r="L14354" s="118">
        <v>0.7</v>
      </c>
    </row>
    <row r="14355" spans="1:12" x14ac:dyDescent="0.2">
      <c r="D14355" s="103"/>
      <c r="G14355" s="103"/>
    </row>
    <row r="14356" spans="1:12" x14ac:dyDescent="0.2">
      <c r="A14356" s="126" t="s">
        <v>9243</v>
      </c>
      <c r="B14356" s="127">
        <v>982087.05299999996</v>
      </c>
      <c r="C14356" s="127">
        <v>6462136.7529999996</v>
      </c>
      <c r="D14356" s="103" t="s">
        <v>167</v>
      </c>
      <c r="E14356" s="125">
        <v>950.68499999999995</v>
      </c>
      <c r="F14356" s="125">
        <v>0.75599999999997181</v>
      </c>
      <c r="G14356" s="103" t="s">
        <v>167</v>
      </c>
      <c r="H14356" s="119">
        <f t="shared" si="3625"/>
        <v>1.5559999999999719</v>
      </c>
      <c r="I14356" s="125" t="s">
        <v>9244</v>
      </c>
      <c r="J14356" s="125">
        <v>85378.85</v>
      </c>
      <c r="L14356" s="118">
        <v>0.7</v>
      </c>
    </row>
    <row r="14357" spans="1:12" x14ac:dyDescent="0.2">
      <c r="D14357" s="103"/>
      <c r="G14357" s="103"/>
    </row>
    <row r="14358" spans="1:12" x14ac:dyDescent="0.2">
      <c r="A14358" s="126">
        <v>5348</v>
      </c>
      <c r="B14358" s="127">
        <v>982096.81200000003</v>
      </c>
      <c r="C14358" s="127">
        <v>6462132.1519999998</v>
      </c>
      <c r="D14358" s="103" t="s">
        <v>167</v>
      </c>
      <c r="E14358" s="125">
        <v>950.80499999999995</v>
      </c>
      <c r="F14358" s="125">
        <v>0.72199999999997999</v>
      </c>
      <c r="G14358" s="103" t="s">
        <v>167</v>
      </c>
      <c r="H14358" s="119">
        <f t="shared" si="3626"/>
        <v>1.52199999999998</v>
      </c>
      <c r="I14358" s="125" t="s">
        <v>9245</v>
      </c>
      <c r="J14358" s="125">
        <v>85389.64</v>
      </c>
      <c r="L14358" s="118">
        <v>0.7</v>
      </c>
    </row>
    <row r="14359" spans="1:12" x14ac:dyDescent="0.2">
      <c r="D14359" s="103"/>
      <c r="G14359" s="103"/>
    </row>
    <row r="14360" spans="1:12" x14ac:dyDescent="0.2">
      <c r="A14360" s="126" t="s">
        <v>9246</v>
      </c>
      <c r="B14360" s="127">
        <v>982106.59199999995</v>
      </c>
      <c r="C14360" s="127">
        <v>6462127.5520000001</v>
      </c>
      <c r="D14360" s="103" t="s">
        <v>167</v>
      </c>
      <c r="E14360" s="125">
        <v>950.86099999999999</v>
      </c>
      <c r="F14360" s="125">
        <v>0.74299999999993815</v>
      </c>
      <c r="G14360" s="103" t="s">
        <v>167</v>
      </c>
      <c r="H14360" s="119">
        <f t="shared" si="3625"/>
        <v>1.5429999999999382</v>
      </c>
      <c r="I14360" s="125" t="s">
        <v>9247</v>
      </c>
      <c r="J14360" s="125">
        <v>85400.45</v>
      </c>
      <c r="L14360" s="118">
        <v>0.7</v>
      </c>
    </row>
    <row r="14361" spans="1:12" x14ac:dyDescent="0.2">
      <c r="D14361" s="103"/>
      <c r="G14361" s="103"/>
    </row>
    <row r="14362" spans="1:12" x14ac:dyDescent="0.2">
      <c r="A14362" s="126" t="s">
        <v>9248</v>
      </c>
      <c r="B14362" s="127">
        <v>982110.15</v>
      </c>
      <c r="C14362" s="127">
        <v>6462125.8799999999</v>
      </c>
      <c r="D14362" s="103" t="s">
        <v>167</v>
      </c>
      <c r="E14362" s="125">
        <v>950.923</v>
      </c>
      <c r="F14362" s="125">
        <v>0.77800000000002001</v>
      </c>
      <c r="G14362" s="103" t="s">
        <v>167</v>
      </c>
      <c r="H14362" s="119">
        <f t="shared" si="3626"/>
        <v>1.5780000000000201</v>
      </c>
      <c r="I14362" s="125" t="s">
        <v>9249</v>
      </c>
      <c r="J14362" s="125">
        <v>85404.38</v>
      </c>
      <c r="L14362" s="118">
        <v>0.7</v>
      </c>
    </row>
    <row r="14363" spans="1:12" x14ac:dyDescent="0.2">
      <c r="D14363" s="103"/>
      <c r="G14363" s="103"/>
    </row>
    <row r="14364" spans="1:12" x14ac:dyDescent="0.2">
      <c r="A14364" s="126">
        <v>5349</v>
      </c>
      <c r="B14364" s="127">
        <v>982114.89099999995</v>
      </c>
      <c r="C14364" s="127">
        <v>6462123.8300000001</v>
      </c>
      <c r="D14364" s="103" t="s">
        <v>167</v>
      </c>
      <c r="E14364" s="125">
        <v>950.97799999999995</v>
      </c>
      <c r="F14364" s="125">
        <v>0.71399999999994179</v>
      </c>
      <c r="G14364" s="103" t="s">
        <v>167</v>
      </c>
      <c r="H14364" s="119">
        <f t="shared" si="3625"/>
        <v>1.5139999999999418</v>
      </c>
      <c r="I14364" s="125" t="s">
        <v>9250</v>
      </c>
      <c r="J14364" s="125">
        <v>85409.54</v>
      </c>
      <c r="L14364" s="118">
        <v>0.7</v>
      </c>
    </row>
    <row r="14365" spans="1:12" x14ac:dyDescent="0.2">
      <c r="D14365" s="103"/>
      <c r="G14365" s="103"/>
    </row>
    <row r="14366" spans="1:12" x14ac:dyDescent="0.2">
      <c r="A14366" s="126" t="s">
        <v>9251</v>
      </c>
      <c r="B14366" s="127">
        <v>982127.98</v>
      </c>
      <c r="C14366" s="127">
        <v>6462117.9730000002</v>
      </c>
      <c r="D14366" s="103" t="s">
        <v>167</v>
      </c>
      <c r="E14366" s="125">
        <v>951.07</v>
      </c>
      <c r="F14366" s="125">
        <v>0.72300000000007003</v>
      </c>
      <c r="G14366" s="103" t="s">
        <v>167</v>
      </c>
      <c r="H14366" s="119">
        <f t="shared" si="3626"/>
        <v>1.5230000000000701</v>
      </c>
      <c r="I14366" s="125" t="s">
        <v>9252</v>
      </c>
      <c r="J14366" s="125">
        <v>85423.88</v>
      </c>
      <c r="L14366" s="118">
        <v>0.7</v>
      </c>
    </row>
    <row r="14367" spans="1:12" x14ac:dyDescent="0.2">
      <c r="D14367" s="103"/>
      <c r="G14367" s="103"/>
    </row>
    <row r="14368" spans="1:12" x14ac:dyDescent="0.2">
      <c r="A14368" s="126">
        <v>5350</v>
      </c>
      <c r="B14368" s="127">
        <v>982133.37899999996</v>
      </c>
      <c r="C14368" s="127">
        <v>6462115.591</v>
      </c>
      <c r="D14368" s="103" t="s">
        <v>167</v>
      </c>
      <c r="E14368" s="125">
        <v>951.21100000000001</v>
      </c>
      <c r="F14368" s="125">
        <v>0.73000000000001819</v>
      </c>
      <c r="G14368" s="103" t="s">
        <v>167</v>
      </c>
      <c r="H14368" s="119">
        <f t="shared" si="3625"/>
        <v>1.5300000000000182</v>
      </c>
      <c r="I14368" s="125" t="s">
        <v>9253</v>
      </c>
      <c r="J14368" s="125">
        <v>85429.78</v>
      </c>
      <c r="L14368" s="118">
        <v>0.7</v>
      </c>
    </row>
    <row r="14369" spans="1:12" x14ac:dyDescent="0.2">
      <c r="D14369" s="103"/>
      <c r="G14369" s="103"/>
    </row>
    <row r="14370" spans="1:12" x14ac:dyDescent="0.2">
      <c r="A14370" s="126">
        <v>5351</v>
      </c>
      <c r="B14370" s="127">
        <v>982151.57200000004</v>
      </c>
      <c r="C14370" s="127">
        <v>6462107.4079999998</v>
      </c>
      <c r="D14370" s="103" t="s">
        <v>167</v>
      </c>
      <c r="E14370" s="125">
        <v>951.56600000000003</v>
      </c>
      <c r="F14370" s="125">
        <v>0.72000000000002728</v>
      </c>
      <c r="G14370" s="103" t="s">
        <v>167</v>
      </c>
      <c r="H14370" s="119">
        <f t="shared" si="3626"/>
        <v>1.5200000000000273</v>
      </c>
      <c r="I14370" s="125" t="s">
        <v>9254</v>
      </c>
      <c r="J14370" s="125">
        <v>85449.74</v>
      </c>
      <c r="L14370" s="118">
        <v>0.7</v>
      </c>
    </row>
    <row r="14371" spans="1:12" x14ac:dyDescent="0.2">
      <c r="D14371" s="103"/>
      <c r="G14371" s="103"/>
    </row>
    <row r="14372" spans="1:12" x14ac:dyDescent="0.2">
      <c r="A14372" s="126" t="s">
        <v>9255</v>
      </c>
      <c r="B14372" s="127">
        <v>982169.22</v>
      </c>
      <c r="C14372" s="127">
        <v>6462099.8109999998</v>
      </c>
      <c r="D14372" s="103" t="s">
        <v>167</v>
      </c>
      <c r="E14372" s="125">
        <v>952.03800000000001</v>
      </c>
      <c r="F14372" s="125">
        <v>0.71000000000003638</v>
      </c>
      <c r="G14372" s="103" t="s">
        <v>167</v>
      </c>
      <c r="H14372" s="119">
        <f t="shared" si="3625"/>
        <v>1.5100000000000364</v>
      </c>
      <c r="I14372" s="125" t="s">
        <v>9256</v>
      </c>
      <c r="J14372" s="125">
        <v>85468.96</v>
      </c>
      <c r="L14372" s="118">
        <v>0.7</v>
      </c>
    </row>
    <row r="14373" spans="1:12" x14ac:dyDescent="0.2">
      <c r="D14373" s="103"/>
      <c r="G14373" s="103"/>
    </row>
    <row r="14374" spans="1:12" x14ac:dyDescent="0.2">
      <c r="A14374" s="126" t="s">
        <v>9257</v>
      </c>
      <c r="B14374" s="127">
        <v>982179.77800000005</v>
      </c>
      <c r="C14374" s="127">
        <v>6462095.466</v>
      </c>
      <c r="D14374" s="103" t="s">
        <v>167</v>
      </c>
      <c r="E14374" s="125">
        <v>952.35400000000004</v>
      </c>
      <c r="F14374" s="125">
        <v>0.67400000000009186</v>
      </c>
      <c r="G14374" s="103" t="s">
        <v>167</v>
      </c>
      <c r="H14374" s="119">
        <f t="shared" si="3626"/>
        <v>1.4740000000000919</v>
      </c>
      <c r="I14374" s="125" t="s">
        <v>9258</v>
      </c>
      <c r="J14374" s="125">
        <v>85480.38</v>
      </c>
      <c r="L14374" s="118">
        <v>0.7</v>
      </c>
    </row>
    <row r="14375" spans="1:12" x14ac:dyDescent="0.2">
      <c r="D14375" s="103"/>
      <c r="G14375" s="103"/>
    </row>
    <row r="14376" spans="1:12" x14ac:dyDescent="0.2">
      <c r="A14376" s="126" t="s">
        <v>9259</v>
      </c>
      <c r="B14376" s="127">
        <v>982187.88199999998</v>
      </c>
      <c r="C14376" s="127">
        <v>6462092.5199999996</v>
      </c>
      <c r="D14376" s="103" t="s">
        <v>167</v>
      </c>
      <c r="E14376" s="125">
        <v>952.58900000000006</v>
      </c>
      <c r="F14376" s="125">
        <v>0.70200000000011187</v>
      </c>
      <c r="G14376" s="103" t="s">
        <v>167</v>
      </c>
      <c r="H14376" s="119">
        <f t="shared" si="3625"/>
        <v>1.5020000000001119</v>
      </c>
      <c r="I14376" s="125" t="s">
        <v>9260</v>
      </c>
      <c r="J14376" s="125">
        <v>85489.01</v>
      </c>
      <c r="L14376" s="118">
        <v>0.7</v>
      </c>
    </row>
    <row r="14377" spans="1:12" x14ac:dyDescent="0.2">
      <c r="D14377" s="103"/>
      <c r="G14377" s="103"/>
    </row>
    <row r="14378" spans="1:12" x14ac:dyDescent="0.2">
      <c r="A14378" s="126" t="s">
        <v>9261</v>
      </c>
      <c r="B14378" s="127">
        <v>982197.13399999996</v>
      </c>
      <c r="C14378" s="127">
        <v>6462089.5010000002</v>
      </c>
      <c r="D14378" s="103" t="s">
        <v>167</v>
      </c>
      <c r="E14378" s="125">
        <v>952.85400000000004</v>
      </c>
      <c r="F14378" s="125">
        <v>0.68600000000003547</v>
      </c>
      <c r="G14378" s="103" t="s">
        <v>167</v>
      </c>
      <c r="H14378" s="119">
        <f t="shared" si="3626"/>
        <v>1.4860000000000355</v>
      </c>
      <c r="I14378" s="125" t="s">
        <v>9262</v>
      </c>
      <c r="J14378" s="125">
        <v>85498.75</v>
      </c>
      <c r="L14378" s="118">
        <v>0.7</v>
      </c>
    </row>
    <row r="14379" spans="1:12" x14ac:dyDescent="0.2">
      <c r="D14379" s="103"/>
      <c r="G14379" s="103"/>
    </row>
    <row r="14380" spans="1:12" x14ac:dyDescent="0.2">
      <c r="A14380" s="126" t="s">
        <v>9263</v>
      </c>
      <c r="B14380" s="127">
        <v>982206.74199999997</v>
      </c>
      <c r="C14380" s="127">
        <v>6462086.7290000003</v>
      </c>
      <c r="D14380" s="103" t="s">
        <v>167</v>
      </c>
      <c r="E14380" s="125">
        <v>953.17899999999997</v>
      </c>
      <c r="F14380" s="125">
        <v>0.71199999999998909</v>
      </c>
      <c r="G14380" s="103" t="s">
        <v>167</v>
      </c>
      <c r="H14380" s="119">
        <f t="shared" si="3625"/>
        <v>1.5119999999999891</v>
      </c>
      <c r="I14380" s="125" t="s">
        <v>9264</v>
      </c>
      <c r="J14380" s="125">
        <v>85508.76</v>
      </c>
      <c r="L14380" s="118">
        <v>0.7</v>
      </c>
    </row>
    <row r="14381" spans="1:12" x14ac:dyDescent="0.2">
      <c r="D14381" s="103"/>
      <c r="G14381" s="103"/>
    </row>
    <row r="14382" spans="1:12" x14ac:dyDescent="0.2">
      <c r="A14382" s="126" t="s">
        <v>9265</v>
      </c>
      <c r="B14382" s="127">
        <v>982217.30900000001</v>
      </c>
      <c r="C14382" s="127">
        <v>6462084.3420000002</v>
      </c>
      <c r="D14382" s="103" t="s">
        <v>167</v>
      </c>
      <c r="E14382" s="125">
        <v>953.50699999999995</v>
      </c>
      <c r="F14382" s="125">
        <v>0.71499999999991815</v>
      </c>
      <c r="G14382" s="103" t="s">
        <v>167</v>
      </c>
      <c r="H14382" s="119">
        <f t="shared" si="3626"/>
        <v>1.5149999999999182</v>
      </c>
      <c r="I14382" s="125" t="s">
        <v>9266</v>
      </c>
      <c r="J14382" s="125">
        <v>85519.6</v>
      </c>
      <c r="L14382" s="118">
        <v>0.7</v>
      </c>
    </row>
    <row r="14383" spans="1:12" x14ac:dyDescent="0.2">
      <c r="D14383" s="103"/>
      <c r="G14383" s="103"/>
    </row>
    <row r="14384" spans="1:12" x14ac:dyDescent="0.2">
      <c r="A14384" s="126" t="s">
        <v>9267</v>
      </c>
      <c r="B14384" s="127">
        <v>982226.87199999997</v>
      </c>
      <c r="C14384" s="127">
        <v>6462082.6629999997</v>
      </c>
      <c r="D14384" s="103" t="s">
        <v>167</v>
      </c>
      <c r="E14384" s="125">
        <v>953.76700000000005</v>
      </c>
      <c r="F14384" s="125">
        <v>0.70900000000006003</v>
      </c>
      <c r="G14384" s="103" t="s">
        <v>167</v>
      </c>
      <c r="H14384" s="119">
        <f t="shared" ref="H14384:H14444" si="3627">F14384+L14384+0.1</f>
        <v>1.5090000000000601</v>
      </c>
      <c r="I14384" s="125" t="s">
        <v>9268</v>
      </c>
      <c r="J14384" s="125">
        <v>85529.31</v>
      </c>
      <c r="L14384" s="118">
        <v>0.7</v>
      </c>
    </row>
    <row r="14385" spans="1:12" x14ac:dyDescent="0.2">
      <c r="D14385" s="103"/>
      <c r="G14385" s="103"/>
    </row>
    <row r="14386" spans="1:12" x14ac:dyDescent="0.2">
      <c r="A14386" s="126" t="s">
        <v>9269</v>
      </c>
      <c r="B14386" s="127">
        <v>982229.11699999997</v>
      </c>
      <c r="C14386" s="127">
        <v>6462082.3109999998</v>
      </c>
      <c r="D14386" s="103" t="s">
        <v>167</v>
      </c>
      <c r="E14386" s="125">
        <v>953.76900000000001</v>
      </c>
      <c r="F14386" s="125">
        <v>0.69700000000000273</v>
      </c>
      <c r="G14386" s="103" t="s">
        <v>167</v>
      </c>
      <c r="H14386" s="119">
        <f t="shared" si="3626"/>
        <v>1.4970000000000028</v>
      </c>
      <c r="I14386" s="125" t="s">
        <v>9270</v>
      </c>
      <c r="J14386" s="125">
        <v>85531.58</v>
      </c>
      <c r="L14386" s="118">
        <v>0.7</v>
      </c>
    </row>
    <row r="14387" spans="1:12" x14ac:dyDescent="0.2">
      <c r="D14387" s="103"/>
      <c r="G14387" s="103"/>
    </row>
    <row r="14388" spans="1:12" x14ac:dyDescent="0.2">
      <c r="A14388" s="126" t="s">
        <v>9271</v>
      </c>
      <c r="B14388" s="127">
        <v>982239.78300000005</v>
      </c>
      <c r="C14388" s="127">
        <v>6462080.6519999998</v>
      </c>
      <c r="D14388" s="103" t="s">
        <v>167</v>
      </c>
      <c r="E14388" s="125">
        <v>954.10900000000004</v>
      </c>
      <c r="F14388" s="125">
        <v>0.77899999999999636</v>
      </c>
      <c r="G14388" s="103" t="s">
        <v>167</v>
      </c>
      <c r="H14388" s="119">
        <f t="shared" si="3627"/>
        <v>1.5789999999999964</v>
      </c>
      <c r="I14388" s="125" t="s">
        <v>9272</v>
      </c>
      <c r="J14388" s="125">
        <v>85542.38</v>
      </c>
      <c r="L14388" s="118">
        <v>0.7</v>
      </c>
    </row>
    <row r="14389" spans="1:12" x14ac:dyDescent="0.2">
      <c r="D14389" s="103"/>
      <c r="G14389" s="103"/>
    </row>
    <row r="14390" spans="1:12" x14ac:dyDescent="0.2">
      <c r="A14390" s="126">
        <v>5356</v>
      </c>
      <c r="B14390" s="127">
        <v>982246.98800000001</v>
      </c>
      <c r="C14390" s="127">
        <v>6462079.5820000004</v>
      </c>
      <c r="D14390" s="103" t="s">
        <v>167</v>
      </c>
      <c r="E14390" s="125">
        <v>954.29700000000003</v>
      </c>
      <c r="F14390" s="125">
        <v>0.69900000000006912</v>
      </c>
      <c r="G14390" s="103" t="s">
        <v>167</v>
      </c>
      <c r="H14390" s="119">
        <f t="shared" si="3626"/>
        <v>1.4990000000000692</v>
      </c>
      <c r="I14390" s="125" t="s">
        <v>9273</v>
      </c>
      <c r="J14390" s="125">
        <v>85549.67</v>
      </c>
      <c r="L14390" s="118">
        <v>0.7</v>
      </c>
    </row>
    <row r="14391" spans="1:12" x14ac:dyDescent="0.2">
      <c r="D14391" s="103"/>
      <c r="G14391" s="103"/>
    </row>
    <row r="14392" spans="1:12" x14ac:dyDescent="0.2">
      <c r="A14392" s="126" t="s">
        <v>9274</v>
      </c>
      <c r="B14392" s="127">
        <v>982255.78300000005</v>
      </c>
      <c r="C14392" s="127">
        <v>6462078.5650000004</v>
      </c>
      <c r="D14392" s="103" t="s">
        <v>167</v>
      </c>
      <c r="E14392" s="125">
        <v>954.54399999999998</v>
      </c>
      <c r="F14392" s="125">
        <v>0.70299999999997453</v>
      </c>
      <c r="G14392" s="103" t="s">
        <v>167</v>
      </c>
      <c r="H14392" s="119">
        <f t="shared" si="3627"/>
        <v>1.5029999999999746</v>
      </c>
      <c r="I14392" s="125" t="s">
        <v>9275</v>
      </c>
      <c r="J14392" s="125">
        <v>85558.53</v>
      </c>
      <c r="L14392" s="118">
        <v>0.7</v>
      </c>
    </row>
    <row r="14393" spans="1:12" x14ac:dyDescent="0.2">
      <c r="D14393" s="103"/>
      <c r="G14393" s="103"/>
    </row>
    <row r="14394" spans="1:12" x14ac:dyDescent="0.2">
      <c r="A14394" s="126">
        <v>5357</v>
      </c>
      <c r="B14394" s="127">
        <v>982266.48699999996</v>
      </c>
      <c r="C14394" s="127">
        <v>6462077.3310000002</v>
      </c>
      <c r="D14394" s="103" t="s">
        <v>167</v>
      </c>
      <c r="E14394" s="125">
        <v>954.84400000000005</v>
      </c>
      <c r="F14394" s="125">
        <v>0.72000000000002728</v>
      </c>
      <c r="G14394" s="103" t="s">
        <v>167</v>
      </c>
      <c r="H14394" s="119">
        <f t="shared" si="3626"/>
        <v>1.5200000000000273</v>
      </c>
      <c r="I14394" s="125" t="s">
        <v>9276</v>
      </c>
      <c r="J14394" s="125">
        <v>85569.31</v>
      </c>
      <c r="L14394" s="118">
        <v>0.7</v>
      </c>
    </row>
    <row r="14395" spans="1:12" x14ac:dyDescent="0.2">
      <c r="D14395" s="103"/>
      <c r="G14395" s="103"/>
    </row>
    <row r="14396" spans="1:12" x14ac:dyDescent="0.2">
      <c r="A14396" s="126" t="s">
        <v>9277</v>
      </c>
      <c r="B14396" s="127">
        <v>982271.72499999998</v>
      </c>
      <c r="C14396" s="127">
        <v>6462076.818</v>
      </c>
      <c r="D14396" s="103" t="s">
        <v>167</v>
      </c>
      <c r="E14396" s="125">
        <v>954.93899999999996</v>
      </c>
      <c r="F14396" s="125">
        <v>0.73099999999999454</v>
      </c>
      <c r="G14396" s="103" t="s">
        <v>167</v>
      </c>
      <c r="H14396" s="119">
        <f t="shared" si="3627"/>
        <v>1.5309999999999946</v>
      </c>
      <c r="I14396" s="125" t="s">
        <v>9278</v>
      </c>
      <c r="J14396" s="125">
        <v>85574.57</v>
      </c>
      <c r="L14396" s="118">
        <v>0.7</v>
      </c>
    </row>
    <row r="14397" spans="1:12" x14ac:dyDescent="0.2">
      <c r="D14397" s="103"/>
      <c r="G14397" s="103"/>
    </row>
    <row r="14398" spans="1:12" x14ac:dyDescent="0.2">
      <c r="A14398" s="126" t="s">
        <v>9279</v>
      </c>
      <c r="B14398" s="127">
        <v>982274.61300000001</v>
      </c>
      <c r="C14398" s="127">
        <v>6462076.6210000003</v>
      </c>
      <c r="D14398" s="103" t="s">
        <v>167</v>
      </c>
      <c r="E14398" s="125">
        <v>954.976</v>
      </c>
      <c r="F14398" s="125">
        <v>0.69899999999995543</v>
      </c>
      <c r="G14398" s="103" t="s">
        <v>167</v>
      </c>
      <c r="H14398" s="119">
        <f t="shared" si="3626"/>
        <v>1.2289999999999555</v>
      </c>
      <c r="I14398" s="125" t="s">
        <v>9280</v>
      </c>
      <c r="J14398" s="125">
        <v>85577.48</v>
      </c>
      <c r="L14398" s="118">
        <v>0.43</v>
      </c>
    </row>
    <row r="14399" spans="1:12" x14ac:dyDescent="0.2">
      <c r="D14399" s="103"/>
      <c r="G14399" s="103"/>
    </row>
    <row r="14400" spans="1:12" x14ac:dyDescent="0.2">
      <c r="A14400" s="126" t="s">
        <v>9281</v>
      </c>
      <c r="B14400" s="127">
        <v>982291.77</v>
      </c>
      <c r="C14400" s="127">
        <v>6462075.4689999996</v>
      </c>
      <c r="D14400" s="103" t="s">
        <v>167</v>
      </c>
      <c r="E14400" s="125">
        <v>955.31100000000004</v>
      </c>
      <c r="F14400" s="125">
        <v>0.75499999999999545</v>
      </c>
      <c r="G14400" s="103" t="s">
        <v>167</v>
      </c>
      <c r="H14400" s="119">
        <f t="shared" si="3627"/>
        <v>1.5549999999999955</v>
      </c>
      <c r="I14400" s="125" t="s">
        <v>9282</v>
      </c>
      <c r="J14400" s="125">
        <v>85594.68</v>
      </c>
      <c r="L14400" s="118">
        <v>0.7</v>
      </c>
    </row>
    <row r="14401" spans="1:12" x14ac:dyDescent="0.2">
      <c r="D14401" s="103"/>
      <c r="G14401" s="103"/>
    </row>
    <row r="14402" spans="1:12" x14ac:dyDescent="0.2">
      <c r="A14402" s="126">
        <v>5359</v>
      </c>
      <c r="B14402" s="127">
        <v>982300.62899999996</v>
      </c>
      <c r="C14402" s="127">
        <v>6462075.4289999995</v>
      </c>
      <c r="D14402" s="103" t="s">
        <v>167</v>
      </c>
      <c r="E14402" s="125">
        <v>955.44399999999996</v>
      </c>
      <c r="F14402" s="125">
        <v>0.74699999999995725</v>
      </c>
      <c r="G14402" s="103" t="s">
        <v>167</v>
      </c>
      <c r="H14402" s="119">
        <f t="shared" si="3626"/>
        <v>1.5469999999999573</v>
      </c>
      <c r="I14402" s="125" t="s">
        <v>9283</v>
      </c>
      <c r="J14402" s="125">
        <v>85603.55</v>
      </c>
      <c r="L14402" s="118">
        <v>0.7</v>
      </c>
    </row>
    <row r="14403" spans="1:12" x14ac:dyDescent="0.2">
      <c r="D14403" s="103"/>
      <c r="G14403" s="103"/>
    </row>
    <row r="14404" spans="1:12" x14ac:dyDescent="0.2">
      <c r="A14404" s="126" t="s">
        <v>9284</v>
      </c>
      <c r="B14404" s="127">
        <v>982313.74399999995</v>
      </c>
      <c r="C14404" s="127">
        <v>6462075.8969999999</v>
      </c>
      <c r="D14404" s="103" t="s">
        <v>167</v>
      </c>
      <c r="E14404" s="125">
        <v>955.67700000000002</v>
      </c>
      <c r="F14404" s="125">
        <v>0.71400000000005548</v>
      </c>
      <c r="G14404" s="103" t="s">
        <v>167</v>
      </c>
      <c r="H14404" s="119">
        <f t="shared" si="3627"/>
        <v>1.5140000000000555</v>
      </c>
      <c r="I14404" s="125" t="s">
        <v>9285</v>
      </c>
      <c r="J14404" s="125">
        <v>85616.69</v>
      </c>
      <c r="L14404" s="118">
        <v>0.7</v>
      </c>
    </row>
    <row r="14405" spans="1:12" x14ac:dyDescent="0.2">
      <c r="D14405" s="103"/>
      <c r="G14405" s="103"/>
    </row>
    <row r="14406" spans="1:12" x14ac:dyDescent="0.2">
      <c r="A14406" s="126">
        <v>5360</v>
      </c>
      <c r="B14406" s="127">
        <v>982325.24</v>
      </c>
      <c r="C14406" s="127">
        <v>6462077.0619999999</v>
      </c>
      <c r="D14406" s="103" t="s">
        <v>167</v>
      </c>
      <c r="E14406" s="125">
        <v>955.97699999999998</v>
      </c>
      <c r="F14406" s="125">
        <v>0.66599999999993997</v>
      </c>
      <c r="G14406" s="103" t="s">
        <v>167</v>
      </c>
      <c r="H14406" s="119">
        <f t="shared" si="3626"/>
        <v>1.46599999999994</v>
      </c>
      <c r="I14406" s="125" t="s">
        <v>9286</v>
      </c>
      <c r="J14406" s="125">
        <v>85628.25</v>
      </c>
      <c r="L14406" s="118">
        <v>0.7</v>
      </c>
    </row>
    <row r="14407" spans="1:12" x14ac:dyDescent="0.2">
      <c r="D14407" s="103"/>
      <c r="G14407" s="103"/>
    </row>
    <row r="14408" spans="1:12" x14ac:dyDescent="0.2">
      <c r="A14408" s="126" t="s">
        <v>9287</v>
      </c>
      <c r="B14408" s="127">
        <v>982329.87600000005</v>
      </c>
      <c r="C14408" s="127">
        <v>6462077.8990000002</v>
      </c>
      <c r="D14408" s="103" t="s">
        <v>167</v>
      </c>
      <c r="E14408" s="125">
        <v>956.13699999999994</v>
      </c>
      <c r="F14408" s="125">
        <v>0.75899999999990087</v>
      </c>
      <c r="G14408" s="103" t="s">
        <v>167</v>
      </c>
      <c r="H14408" s="119">
        <f t="shared" si="3627"/>
        <v>1.5589999999999009</v>
      </c>
      <c r="I14408" s="125" t="s">
        <v>9288</v>
      </c>
      <c r="J14408" s="125">
        <v>85632.960000000006</v>
      </c>
      <c r="L14408" s="118">
        <v>0.7</v>
      </c>
    </row>
    <row r="14409" spans="1:12" x14ac:dyDescent="0.2">
      <c r="D14409" s="103"/>
      <c r="G14409" s="103"/>
    </row>
    <row r="14410" spans="1:12" x14ac:dyDescent="0.2">
      <c r="A14410" s="126">
        <v>5361</v>
      </c>
      <c r="B14410" s="127">
        <v>982346.18900000001</v>
      </c>
      <c r="C14410" s="127">
        <v>6462081.085</v>
      </c>
      <c r="D14410" s="103" t="s">
        <v>167</v>
      </c>
      <c r="E14410" s="125">
        <v>956.69399999999996</v>
      </c>
      <c r="F14410" s="125">
        <v>0.78099999999994907</v>
      </c>
      <c r="G14410" s="103" t="s">
        <v>167</v>
      </c>
      <c r="H14410" s="119">
        <f t="shared" si="3626"/>
        <v>1.5809999999999491</v>
      </c>
      <c r="I14410" s="125" t="s">
        <v>9289</v>
      </c>
      <c r="J14410" s="125">
        <v>85649.59</v>
      </c>
      <c r="L14410" s="118">
        <v>0.7</v>
      </c>
    </row>
    <row r="14411" spans="1:12" x14ac:dyDescent="0.2">
      <c r="D14411" s="103"/>
      <c r="G14411" s="103"/>
    </row>
    <row r="14412" spans="1:12" x14ac:dyDescent="0.2">
      <c r="A14412" s="126" t="s">
        <v>9290</v>
      </c>
      <c r="B14412" s="127">
        <v>982353.29</v>
      </c>
      <c r="C14412" s="127">
        <v>6462082.6069999998</v>
      </c>
      <c r="D14412" s="103" t="s">
        <v>167</v>
      </c>
      <c r="E14412" s="125">
        <v>956.976</v>
      </c>
      <c r="F14412" s="125">
        <v>0.68600000000003547</v>
      </c>
      <c r="G14412" s="103" t="s">
        <v>167</v>
      </c>
      <c r="H14412" s="119">
        <f t="shared" si="3627"/>
        <v>1.4860000000000355</v>
      </c>
      <c r="I14412" s="125" t="s">
        <v>9291</v>
      </c>
      <c r="J14412" s="125">
        <v>85656.86</v>
      </c>
      <c r="L14412" s="118">
        <v>0.7</v>
      </c>
    </row>
    <row r="14413" spans="1:12" x14ac:dyDescent="0.2">
      <c r="D14413" s="103"/>
      <c r="G14413" s="103"/>
    </row>
    <row r="14414" spans="1:12" x14ac:dyDescent="0.2">
      <c r="A14414" s="126">
        <v>5362</v>
      </c>
      <c r="B14414" s="127">
        <v>982360.96</v>
      </c>
      <c r="C14414" s="127">
        <v>6462084.3200000003</v>
      </c>
      <c r="D14414" s="103" t="s">
        <v>167</v>
      </c>
      <c r="E14414" s="125">
        <v>957.27300000000002</v>
      </c>
      <c r="F14414" s="125">
        <v>0.64900000000000091</v>
      </c>
      <c r="G14414" s="103" t="s">
        <v>167</v>
      </c>
      <c r="H14414" s="119">
        <f t="shared" ref="H14414:H14474" si="3628">F14414+L14414+0.1</f>
        <v>1.1790000000000009</v>
      </c>
      <c r="I14414" s="125" t="s">
        <v>9292</v>
      </c>
      <c r="J14414" s="125">
        <v>85664.6</v>
      </c>
      <c r="L14414" s="118">
        <v>0.43</v>
      </c>
    </row>
    <row r="14415" spans="1:12" x14ac:dyDescent="0.2">
      <c r="D14415" s="103"/>
      <c r="G14415" s="103"/>
    </row>
    <row r="14416" spans="1:12" x14ac:dyDescent="0.2">
      <c r="A14416" s="126" t="s">
        <v>9293</v>
      </c>
      <c r="B14416" s="127">
        <v>982368.16399999999</v>
      </c>
      <c r="C14416" s="127">
        <v>6462085.6440000003</v>
      </c>
      <c r="D14416" s="103" t="s">
        <v>167</v>
      </c>
      <c r="E14416" s="125">
        <v>957.51800000000003</v>
      </c>
      <c r="F14416" s="125">
        <v>0.64499999999998181</v>
      </c>
      <c r="G14416" s="103" t="s">
        <v>167</v>
      </c>
      <c r="H14416" s="119">
        <f t="shared" si="3627"/>
        <v>1.1749999999999818</v>
      </c>
      <c r="I14416" s="125" t="s">
        <v>9294</v>
      </c>
      <c r="J14416" s="125">
        <v>85671.93</v>
      </c>
      <c r="L14416" s="118">
        <v>0.43</v>
      </c>
    </row>
    <row r="14417" spans="1:12" x14ac:dyDescent="0.2">
      <c r="D14417" s="103"/>
      <c r="G14417" s="103"/>
    </row>
    <row r="14418" spans="1:12" x14ac:dyDescent="0.2">
      <c r="A14418" s="126" t="s">
        <v>9295</v>
      </c>
      <c r="B14418" s="127">
        <v>982373.07799999998</v>
      </c>
      <c r="C14418" s="127">
        <v>6462086.324</v>
      </c>
      <c r="D14418" s="103" t="s">
        <v>167</v>
      </c>
      <c r="E14418" s="125">
        <v>957.70500000000004</v>
      </c>
      <c r="F14418" s="125">
        <v>0.68900000000007822</v>
      </c>
      <c r="G14418" s="103" t="s">
        <v>167</v>
      </c>
      <c r="H14418" s="119">
        <f t="shared" si="3628"/>
        <v>1.4890000000000783</v>
      </c>
      <c r="I14418" s="125" t="s">
        <v>9296</v>
      </c>
      <c r="J14418" s="125">
        <v>85677.03</v>
      </c>
      <c r="L14418" s="118">
        <v>0.7</v>
      </c>
    </row>
    <row r="14419" spans="1:12" x14ac:dyDescent="0.2">
      <c r="D14419" s="103"/>
      <c r="G14419" s="103"/>
    </row>
    <row r="14420" spans="1:12" x14ac:dyDescent="0.2">
      <c r="A14420" s="126">
        <v>5363</v>
      </c>
      <c r="B14420" s="127">
        <v>982383.74899999995</v>
      </c>
      <c r="C14420" s="127">
        <v>6462087.5130000003</v>
      </c>
      <c r="D14420" s="103" t="s">
        <v>167</v>
      </c>
      <c r="E14420" s="125">
        <v>958.15200000000004</v>
      </c>
      <c r="F14420" s="125">
        <v>0.71100000000001273</v>
      </c>
      <c r="G14420" s="103" t="s">
        <v>167</v>
      </c>
      <c r="H14420" s="119">
        <f t="shared" si="3627"/>
        <v>1.5110000000000128</v>
      </c>
      <c r="I14420" s="125" t="s">
        <v>9297</v>
      </c>
      <c r="J14420" s="125">
        <v>85687.79</v>
      </c>
      <c r="L14420" s="118">
        <v>0.7</v>
      </c>
    </row>
    <row r="14421" spans="1:12" x14ac:dyDescent="0.2">
      <c r="D14421" s="103"/>
      <c r="G14421" s="103"/>
    </row>
    <row r="14422" spans="1:12" x14ac:dyDescent="0.2">
      <c r="A14422" s="126" t="s">
        <v>9298</v>
      </c>
      <c r="B14422" s="127">
        <v>982389.06400000001</v>
      </c>
      <c r="C14422" s="127">
        <v>6462087.9469999997</v>
      </c>
      <c r="D14422" s="103" t="s">
        <v>167</v>
      </c>
      <c r="E14422" s="125">
        <v>958.28599999999994</v>
      </c>
      <c r="F14422" s="125">
        <v>0.73099999999999454</v>
      </c>
      <c r="G14422" s="103" t="s">
        <v>167</v>
      </c>
      <c r="H14422" s="119">
        <f t="shared" si="3628"/>
        <v>1.5309999999999946</v>
      </c>
      <c r="I14422" s="125" t="s">
        <v>9299</v>
      </c>
      <c r="J14422" s="125">
        <v>85693.119999999995</v>
      </c>
      <c r="L14422" s="118">
        <v>0.7</v>
      </c>
    </row>
    <row r="14423" spans="1:12" x14ac:dyDescent="0.2">
      <c r="D14423" s="103"/>
      <c r="G14423" s="103"/>
    </row>
    <row r="14424" spans="1:12" x14ac:dyDescent="0.2">
      <c r="A14424" s="126" t="s">
        <v>9300</v>
      </c>
      <c r="B14424" s="127">
        <v>982397.88500000001</v>
      </c>
      <c r="C14424" s="127">
        <v>6462088.6890000002</v>
      </c>
      <c r="D14424" s="103" t="s">
        <v>167</v>
      </c>
      <c r="E14424" s="125">
        <v>958.52599999999995</v>
      </c>
      <c r="F14424" s="125">
        <v>0.74000000000000909</v>
      </c>
      <c r="G14424" s="103" t="s">
        <v>167</v>
      </c>
      <c r="H14424" s="119">
        <f t="shared" si="3627"/>
        <v>1.5400000000000091</v>
      </c>
      <c r="I14424" s="125" t="s">
        <v>9301</v>
      </c>
      <c r="J14424" s="125">
        <v>85701.98</v>
      </c>
      <c r="L14424" s="118">
        <v>0.7</v>
      </c>
    </row>
    <row r="14425" spans="1:12" x14ac:dyDescent="0.2">
      <c r="D14425" s="103"/>
      <c r="G14425" s="103"/>
    </row>
    <row r="14426" spans="1:12" x14ac:dyDescent="0.2">
      <c r="A14426" s="126">
        <v>5364</v>
      </c>
      <c r="B14426" s="127">
        <v>982407.41099999996</v>
      </c>
      <c r="C14426" s="127">
        <v>6462088.4610000001</v>
      </c>
      <c r="D14426" s="103" t="s">
        <v>167</v>
      </c>
      <c r="E14426" s="125">
        <v>958.69799999999998</v>
      </c>
      <c r="F14426" s="125">
        <v>0.71399999999994179</v>
      </c>
      <c r="G14426" s="103" t="s">
        <v>167</v>
      </c>
      <c r="H14426" s="119">
        <f t="shared" si="3628"/>
        <v>1.5139999999999418</v>
      </c>
      <c r="I14426" s="125" t="s">
        <v>9302</v>
      </c>
      <c r="J14426" s="125">
        <v>85711.51</v>
      </c>
      <c r="L14426" s="118">
        <v>0.7</v>
      </c>
    </row>
    <row r="14427" spans="1:12" x14ac:dyDescent="0.2">
      <c r="D14427" s="103"/>
      <c r="G14427" s="103"/>
    </row>
    <row r="14428" spans="1:12" x14ac:dyDescent="0.2">
      <c r="A14428" s="126">
        <v>5365</v>
      </c>
      <c r="B14428" s="127">
        <v>982419.77800000005</v>
      </c>
      <c r="C14428" s="127">
        <v>6462086.6220000004</v>
      </c>
      <c r="D14428" s="103" t="s">
        <v>167</v>
      </c>
      <c r="E14428" s="125">
        <v>958.90899999999999</v>
      </c>
      <c r="F14428" s="125">
        <v>0.69600000000002638</v>
      </c>
      <c r="G14428" s="103" t="s">
        <v>167</v>
      </c>
      <c r="H14428" s="119">
        <f t="shared" si="3627"/>
        <v>1.4960000000000264</v>
      </c>
      <c r="I14428" s="125" t="s">
        <v>9303</v>
      </c>
      <c r="J14428" s="125">
        <v>85724.01</v>
      </c>
      <c r="L14428" s="118">
        <v>0.7</v>
      </c>
    </row>
    <row r="14429" spans="1:12" x14ac:dyDescent="0.2">
      <c r="D14429" s="103"/>
      <c r="G14429" s="103"/>
    </row>
    <row r="14430" spans="1:12" x14ac:dyDescent="0.2">
      <c r="A14430" s="126" t="s">
        <v>9304</v>
      </c>
      <c r="B14430" s="127">
        <v>982428.56599999999</v>
      </c>
      <c r="C14430" s="127">
        <v>6462084.9419999998</v>
      </c>
      <c r="D14430" s="103" t="s">
        <v>167</v>
      </c>
      <c r="E14430" s="125">
        <v>959.10400000000004</v>
      </c>
      <c r="F14430" s="125">
        <v>0.70199999999999818</v>
      </c>
      <c r="G14430" s="103" t="s">
        <v>167</v>
      </c>
      <c r="H14430" s="119">
        <f t="shared" si="3628"/>
        <v>1.5019999999999982</v>
      </c>
      <c r="I14430" s="125" t="s">
        <v>9305</v>
      </c>
      <c r="J14430" s="125">
        <v>85732.96</v>
      </c>
      <c r="L14430" s="118">
        <v>0.7</v>
      </c>
    </row>
    <row r="14431" spans="1:12" x14ac:dyDescent="0.2">
      <c r="D14431" s="103"/>
      <c r="G14431" s="103"/>
    </row>
    <row r="14432" spans="1:12" x14ac:dyDescent="0.2">
      <c r="A14432" s="126" t="s">
        <v>9306</v>
      </c>
      <c r="B14432" s="127">
        <v>982435.84699999995</v>
      </c>
      <c r="C14432" s="127">
        <v>6462083.0829999996</v>
      </c>
      <c r="D14432" s="103" t="s">
        <v>167</v>
      </c>
      <c r="E14432" s="125">
        <v>959.40499999999997</v>
      </c>
      <c r="F14432" s="125">
        <v>0.82600000000002183</v>
      </c>
      <c r="G14432" s="103" t="s">
        <v>167</v>
      </c>
      <c r="H14432" s="119">
        <f t="shared" si="3627"/>
        <v>1.6260000000000219</v>
      </c>
      <c r="I14432" s="125" t="s">
        <v>9307</v>
      </c>
      <c r="J14432" s="125">
        <v>85740.47</v>
      </c>
      <c r="L14432" s="118">
        <v>0.7</v>
      </c>
    </row>
    <row r="14433" spans="1:12" x14ac:dyDescent="0.2">
      <c r="D14433" s="103"/>
      <c r="G14433" s="103"/>
    </row>
    <row r="14434" spans="1:12" x14ac:dyDescent="0.2">
      <c r="A14434" s="126">
        <v>5366</v>
      </c>
      <c r="B14434" s="127">
        <v>982442.65800000005</v>
      </c>
      <c r="C14434" s="127">
        <v>6462081.1969999997</v>
      </c>
      <c r="D14434" s="103" t="s">
        <v>167</v>
      </c>
      <c r="E14434" s="125">
        <v>959.62400000000002</v>
      </c>
      <c r="F14434" s="125">
        <v>0.83500000000003638</v>
      </c>
      <c r="G14434" s="103" t="s">
        <v>167</v>
      </c>
      <c r="H14434" s="119">
        <f t="shared" si="3628"/>
        <v>1.6350000000000364</v>
      </c>
      <c r="I14434" s="125" t="s">
        <v>9308</v>
      </c>
      <c r="J14434" s="125">
        <v>85747.54</v>
      </c>
      <c r="L14434" s="118">
        <v>0.7</v>
      </c>
    </row>
    <row r="14435" spans="1:12" x14ac:dyDescent="0.2">
      <c r="D14435" s="103"/>
      <c r="G14435" s="103"/>
    </row>
    <row r="14436" spans="1:12" ht="15" x14ac:dyDescent="0.2">
      <c r="A14436" s="126" t="s">
        <v>9309</v>
      </c>
      <c r="B14436" s="127">
        <v>982448.2</v>
      </c>
      <c r="C14436" s="127">
        <v>6462079.4730000002</v>
      </c>
      <c r="D14436" s="103" t="s">
        <v>167</v>
      </c>
      <c r="E14436" s="125">
        <v>959.74</v>
      </c>
      <c r="F14436" s="125">
        <v>0.78700000000003456</v>
      </c>
      <c r="G14436" s="103" t="s">
        <v>167</v>
      </c>
      <c r="H14436" s="119">
        <f t="shared" si="3627"/>
        <v>1.5870000000000346</v>
      </c>
      <c r="I14436" s="125" t="s">
        <v>9310</v>
      </c>
      <c r="J14436" s="125">
        <v>85783.34</v>
      </c>
      <c r="K14436" s="132" t="s">
        <v>9315</v>
      </c>
      <c r="L14436" s="118">
        <v>0.7</v>
      </c>
    </row>
    <row r="14437" spans="1:12" x14ac:dyDescent="0.2">
      <c r="D14437" s="103"/>
      <c r="G14437" s="103"/>
    </row>
    <row r="14438" spans="1:12" x14ac:dyDescent="0.2">
      <c r="A14438" s="126" t="s">
        <v>9311</v>
      </c>
      <c r="B14438" s="127">
        <v>982453.88899999997</v>
      </c>
      <c r="C14438" s="127">
        <v>6462078.4790000003</v>
      </c>
      <c r="D14438" s="103" t="s">
        <v>167</v>
      </c>
      <c r="E14438" s="125">
        <v>959.94799999999998</v>
      </c>
      <c r="F14438" s="125">
        <v>0.94499999999993634</v>
      </c>
      <c r="G14438" s="103" t="s">
        <v>167</v>
      </c>
      <c r="H14438" s="119">
        <f t="shared" si="3628"/>
        <v>1.4749999999999364</v>
      </c>
      <c r="I14438" s="125" t="s">
        <v>9312</v>
      </c>
      <c r="J14438" s="125">
        <v>85788.98</v>
      </c>
      <c r="L14438" s="118">
        <v>0.43</v>
      </c>
    </row>
    <row r="14439" spans="1:12" x14ac:dyDescent="0.2">
      <c r="D14439" s="103"/>
      <c r="G14439" s="103"/>
    </row>
    <row r="14440" spans="1:12" x14ac:dyDescent="0.2">
      <c r="A14440" s="126">
        <v>5367</v>
      </c>
      <c r="B14440" s="127">
        <v>982459.75199999998</v>
      </c>
      <c r="C14440" s="127">
        <v>6462077.0049999999</v>
      </c>
      <c r="D14440" s="103" t="s">
        <v>167</v>
      </c>
      <c r="E14440" s="125">
        <v>960.18299999999999</v>
      </c>
      <c r="F14440" s="125">
        <v>1.1280000000000427</v>
      </c>
      <c r="G14440" s="103" t="s">
        <v>167</v>
      </c>
      <c r="H14440" s="119">
        <f t="shared" si="3627"/>
        <v>1.6580000000000428</v>
      </c>
      <c r="I14440" s="125" t="s">
        <v>9313</v>
      </c>
      <c r="J14440" s="125">
        <v>85795.02</v>
      </c>
      <c r="L14440" s="118">
        <v>0.43</v>
      </c>
    </row>
    <row r="14441" spans="1:12" x14ac:dyDescent="0.2">
      <c r="D14441" s="103"/>
      <c r="G14441" s="103"/>
    </row>
    <row r="14442" spans="1:12" x14ac:dyDescent="0.2">
      <c r="A14442" s="126">
        <v>5368</v>
      </c>
      <c r="B14442" s="127">
        <v>982466.3</v>
      </c>
      <c r="C14442" s="127">
        <v>6462075.4349999996</v>
      </c>
      <c r="D14442" s="103" t="s">
        <v>167</v>
      </c>
      <c r="E14442" s="125">
        <v>960.44600000000003</v>
      </c>
      <c r="F14442" s="125">
        <v>1.3860000000000809</v>
      </c>
      <c r="G14442" s="103" t="s">
        <v>167</v>
      </c>
      <c r="H14442" s="119">
        <f t="shared" si="3628"/>
        <v>1.916000000000081</v>
      </c>
      <c r="I14442" s="125" t="s">
        <v>9314</v>
      </c>
      <c r="J14442" s="125">
        <v>85801.91</v>
      </c>
      <c r="L14442" s="118">
        <v>0.43</v>
      </c>
    </row>
    <row r="14443" spans="1:12" x14ac:dyDescent="0.2">
      <c r="D14443" s="103"/>
      <c r="G14443" s="103"/>
    </row>
    <row r="14444" spans="1:12" x14ac:dyDescent="0.2">
      <c r="A14444" s="126">
        <v>5400</v>
      </c>
      <c r="B14444" s="127">
        <v>982478.73499999999</v>
      </c>
      <c r="C14444" s="127">
        <v>6462072.0190000003</v>
      </c>
      <c r="D14444" s="103" t="s">
        <v>167</v>
      </c>
      <c r="E14444" s="125">
        <v>960.91499999999996</v>
      </c>
      <c r="F14444" s="125">
        <v>1.7249999999999091</v>
      </c>
      <c r="G14444" s="103" t="s">
        <v>167</v>
      </c>
      <c r="H14444" s="119">
        <f t="shared" si="3627"/>
        <v>2.2549999999999093</v>
      </c>
      <c r="I14444" s="125">
        <v>84229.81</v>
      </c>
      <c r="J14444" s="125">
        <v>85814.81</v>
      </c>
      <c r="L14444" s="118">
        <v>0.43</v>
      </c>
    </row>
    <row r="14445" spans="1:12" x14ac:dyDescent="0.2">
      <c r="D14445" s="103"/>
      <c r="G14445" s="103"/>
    </row>
    <row r="14446" spans="1:12" x14ac:dyDescent="0.2">
      <c r="A14446" s="126" t="s">
        <v>9316</v>
      </c>
      <c r="B14446" s="127">
        <v>982487.05599999998</v>
      </c>
      <c r="C14446" s="127">
        <v>6462069.2539999997</v>
      </c>
      <c r="D14446" s="103" t="s">
        <v>167</v>
      </c>
      <c r="E14446" s="125">
        <v>961.19899999999996</v>
      </c>
      <c r="F14446" s="125">
        <v>1.6849999999999454</v>
      </c>
      <c r="G14446" s="103" t="s">
        <v>167</v>
      </c>
      <c r="H14446" s="119">
        <f t="shared" si="3628"/>
        <v>2.2149999999999457</v>
      </c>
      <c r="I14446" s="125">
        <v>84238.58</v>
      </c>
      <c r="J14446" s="125">
        <v>85823.58</v>
      </c>
      <c r="L14446" s="118">
        <v>0.43</v>
      </c>
    </row>
    <row r="14447" spans="1:12" x14ac:dyDescent="0.2">
      <c r="D14447" s="103"/>
      <c r="G14447" s="103"/>
    </row>
    <row r="14448" spans="1:12" x14ac:dyDescent="0.2">
      <c r="A14448" s="126" t="s">
        <v>9317</v>
      </c>
      <c r="B14448" s="127">
        <v>982492.277</v>
      </c>
      <c r="C14448" s="127">
        <v>6462067.4939999999</v>
      </c>
      <c r="D14448" s="103" t="s">
        <v>167</v>
      </c>
      <c r="E14448" s="125">
        <v>961.279</v>
      </c>
      <c r="F14448" s="125">
        <v>1.4180000000000064</v>
      </c>
      <c r="G14448" s="103" t="s">
        <v>167</v>
      </c>
      <c r="H14448" s="119">
        <f t="shared" ref="H14448:H14508" si="3629">F14448+L14448+0.1</f>
        <v>1.9480000000000064</v>
      </c>
      <c r="I14448" s="125">
        <v>84244.1</v>
      </c>
      <c r="J14448" s="125">
        <v>85829.1</v>
      </c>
      <c r="L14448" s="118">
        <v>0.43</v>
      </c>
    </row>
    <row r="14449" spans="1:12" x14ac:dyDescent="0.2">
      <c r="D14449" s="103"/>
      <c r="G14449" s="103"/>
    </row>
    <row r="14450" spans="1:12" x14ac:dyDescent="0.2">
      <c r="A14450" s="126">
        <v>5401</v>
      </c>
      <c r="B14450" s="127">
        <v>982498.91</v>
      </c>
      <c r="C14450" s="127">
        <v>6462064.9550000001</v>
      </c>
      <c r="D14450" s="103" t="s">
        <v>167</v>
      </c>
      <c r="E14450" s="125">
        <v>961.44799999999998</v>
      </c>
      <c r="F14450" s="125">
        <v>0.89699999999993452</v>
      </c>
      <c r="G14450" s="103" t="s">
        <v>167</v>
      </c>
      <c r="H14450" s="119">
        <f t="shared" si="3628"/>
        <v>1.4269999999999345</v>
      </c>
      <c r="I14450" s="125">
        <v>84251.23</v>
      </c>
      <c r="J14450" s="125">
        <v>85836.23</v>
      </c>
      <c r="L14450" s="118">
        <v>0.43</v>
      </c>
    </row>
    <row r="14451" spans="1:12" x14ac:dyDescent="0.2">
      <c r="D14451" s="103"/>
      <c r="G14451" s="103"/>
    </row>
    <row r="14452" spans="1:12" x14ac:dyDescent="0.2">
      <c r="A14452" s="126" t="s">
        <v>9318</v>
      </c>
      <c r="B14452" s="127">
        <v>982506.473</v>
      </c>
      <c r="C14452" s="127">
        <v>6462062.551</v>
      </c>
      <c r="D14452" s="103" t="s">
        <v>167</v>
      </c>
      <c r="E14452" s="125">
        <v>961.70399999999995</v>
      </c>
      <c r="F14452" s="125">
        <v>0.68699999999989814</v>
      </c>
      <c r="G14452" s="103" t="s">
        <v>167</v>
      </c>
      <c r="H14452" s="119">
        <f t="shared" si="3629"/>
        <v>1.4869999999998982</v>
      </c>
      <c r="I14452" s="125">
        <v>84259.18</v>
      </c>
      <c r="J14452" s="125">
        <v>85844.18</v>
      </c>
      <c r="L14452" s="118">
        <v>0.7</v>
      </c>
    </row>
    <row r="14453" spans="1:12" x14ac:dyDescent="0.2">
      <c r="D14453" s="103"/>
      <c r="G14453" s="103"/>
    </row>
    <row r="14454" spans="1:12" x14ac:dyDescent="0.2">
      <c r="A14454" s="126">
        <v>5402</v>
      </c>
      <c r="B14454" s="127">
        <v>982514.37199999997</v>
      </c>
      <c r="C14454" s="127">
        <v>6462059.7470000004</v>
      </c>
      <c r="D14454" s="103" t="s">
        <v>167</v>
      </c>
      <c r="E14454" s="125">
        <v>962.01900000000001</v>
      </c>
      <c r="F14454" s="125">
        <v>0.67700000000002092</v>
      </c>
      <c r="G14454" s="103" t="s">
        <v>167</v>
      </c>
      <c r="H14454" s="119">
        <f t="shared" si="3628"/>
        <v>1.477000000000021</v>
      </c>
      <c r="I14454" s="125">
        <v>84267.57</v>
      </c>
      <c r="J14454" s="125">
        <v>85852.57</v>
      </c>
      <c r="L14454" s="118">
        <v>0.7</v>
      </c>
    </row>
    <row r="14455" spans="1:12" x14ac:dyDescent="0.2">
      <c r="D14455" s="103"/>
      <c r="G14455" s="103"/>
    </row>
    <row r="14456" spans="1:12" x14ac:dyDescent="0.2">
      <c r="A14456" s="126" t="s">
        <v>9319</v>
      </c>
      <c r="B14456" s="127">
        <v>982523.21</v>
      </c>
      <c r="C14456" s="127">
        <v>6462056.5710000005</v>
      </c>
      <c r="D14456" s="103" t="s">
        <v>167</v>
      </c>
      <c r="E14456" s="125">
        <v>962.36500000000001</v>
      </c>
      <c r="F14456" s="125">
        <v>0.68299999999999272</v>
      </c>
      <c r="G14456" s="103" t="s">
        <v>167</v>
      </c>
      <c r="H14456" s="119">
        <f t="shared" si="3629"/>
        <v>1.4829999999999928</v>
      </c>
      <c r="I14456" s="125">
        <v>84276.97</v>
      </c>
      <c r="J14456" s="125">
        <v>85861.97</v>
      </c>
      <c r="L14456" s="118">
        <v>0.7</v>
      </c>
    </row>
    <row r="14457" spans="1:12" x14ac:dyDescent="0.2">
      <c r="D14457" s="103"/>
      <c r="G14457" s="103"/>
    </row>
    <row r="14458" spans="1:12" x14ac:dyDescent="0.2">
      <c r="A14458" s="126">
        <v>5403</v>
      </c>
      <c r="B14458" s="127">
        <v>982535.66500000004</v>
      </c>
      <c r="C14458" s="127">
        <v>6462051.977</v>
      </c>
      <c r="D14458" s="103" t="s">
        <v>167</v>
      </c>
      <c r="E14458" s="125">
        <v>962.95299999999997</v>
      </c>
      <c r="F14458" s="125">
        <v>0.65499999999997272</v>
      </c>
      <c r="G14458" s="103" t="s">
        <v>167</v>
      </c>
      <c r="H14458" s="119">
        <f t="shared" si="3628"/>
        <v>1.4549999999999728</v>
      </c>
      <c r="I14458" s="125">
        <v>84290.26</v>
      </c>
      <c r="J14458" s="125">
        <v>85875.26</v>
      </c>
      <c r="L14458" s="118">
        <v>0.7</v>
      </c>
    </row>
    <row r="14459" spans="1:12" x14ac:dyDescent="0.2">
      <c r="D14459" s="103"/>
      <c r="G14459" s="103"/>
    </row>
    <row r="14460" spans="1:12" x14ac:dyDescent="0.2">
      <c r="A14460" s="126">
        <v>5404</v>
      </c>
      <c r="B14460" s="127">
        <v>982553.23300000001</v>
      </c>
      <c r="C14460" s="127">
        <v>6462043.4280000003</v>
      </c>
      <c r="D14460" s="103" t="s">
        <v>167</v>
      </c>
      <c r="E14460" s="125">
        <v>963.68799999999999</v>
      </c>
      <c r="F14460" s="125">
        <v>0.70100000000002183</v>
      </c>
      <c r="G14460" s="103" t="s">
        <v>167</v>
      </c>
      <c r="H14460" s="119">
        <f t="shared" si="3629"/>
        <v>1.5010000000000219</v>
      </c>
      <c r="I14460" s="125">
        <v>84309.8</v>
      </c>
      <c r="J14460" s="125">
        <v>85894.8</v>
      </c>
      <c r="L14460" s="118">
        <v>0.7</v>
      </c>
    </row>
    <row r="14461" spans="1:12" x14ac:dyDescent="0.2">
      <c r="D14461" s="103"/>
      <c r="G14461" s="103"/>
    </row>
    <row r="14462" spans="1:12" x14ac:dyDescent="0.2">
      <c r="A14462" s="126" t="s">
        <v>9320</v>
      </c>
      <c r="B14462" s="127">
        <v>982562.527</v>
      </c>
      <c r="C14462" s="127">
        <v>6462037.5209999997</v>
      </c>
      <c r="D14462" s="103" t="s">
        <v>167</v>
      </c>
      <c r="E14462" s="125">
        <v>963.97900000000004</v>
      </c>
      <c r="F14462" s="125">
        <v>0.70699999999999363</v>
      </c>
      <c r="G14462" s="103" t="s">
        <v>167</v>
      </c>
      <c r="H14462" s="119">
        <f t="shared" si="3628"/>
        <v>1.5069999999999937</v>
      </c>
      <c r="I14462" s="125">
        <v>84320.82</v>
      </c>
      <c r="J14462" s="125">
        <v>85905.82</v>
      </c>
      <c r="L14462" s="118">
        <v>0.7</v>
      </c>
    </row>
    <row r="14463" spans="1:12" x14ac:dyDescent="0.2">
      <c r="D14463" s="103"/>
      <c r="G14463" s="103"/>
    </row>
    <row r="14464" spans="1:12" x14ac:dyDescent="0.2">
      <c r="A14464" s="126">
        <v>5405</v>
      </c>
      <c r="B14464" s="127">
        <v>982570.11800000002</v>
      </c>
      <c r="C14464" s="127">
        <v>6462032.5039999997</v>
      </c>
      <c r="D14464" s="103" t="s">
        <v>167</v>
      </c>
      <c r="E14464" s="125">
        <v>964.27300000000002</v>
      </c>
      <c r="F14464" s="125">
        <v>0.73400000000003729</v>
      </c>
      <c r="G14464" s="103" t="s">
        <v>167</v>
      </c>
      <c r="H14464" s="119">
        <f t="shared" si="3629"/>
        <v>1.5340000000000373</v>
      </c>
      <c r="I14464" s="125">
        <v>84329.93</v>
      </c>
      <c r="J14464" s="125">
        <v>85914.93</v>
      </c>
      <c r="L14464" s="118">
        <v>0.7</v>
      </c>
    </row>
    <row r="14465" spans="1:12" x14ac:dyDescent="0.2">
      <c r="D14465" s="103"/>
      <c r="G14465" s="103"/>
    </row>
    <row r="14466" spans="1:12" x14ac:dyDescent="0.2">
      <c r="A14466" s="126">
        <v>5406</v>
      </c>
      <c r="B14466" s="127">
        <v>982586.07400000002</v>
      </c>
      <c r="C14466" s="127">
        <v>6462020.5999999996</v>
      </c>
      <c r="D14466" s="103" t="s">
        <v>167</v>
      </c>
      <c r="E14466" s="125">
        <v>964.77099999999996</v>
      </c>
      <c r="F14466" s="125">
        <v>0.69099999999991724</v>
      </c>
      <c r="G14466" s="103" t="s">
        <v>167</v>
      </c>
      <c r="H14466" s="119">
        <f t="shared" si="3628"/>
        <v>1.4909999999999173</v>
      </c>
      <c r="I14466" s="125">
        <v>84349.84</v>
      </c>
      <c r="J14466" s="125">
        <v>85934.84</v>
      </c>
      <c r="L14466" s="118">
        <v>0.7</v>
      </c>
    </row>
    <row r="14467" spans="1:12" x14ac:dyDescent="0.2">
      <c r="D14467" s="103"/>
      <c r="G14467" s="103"/>
    </row>
    <row r="14468" spans="1:12" x14ac:dyDescent="0.2">
      <c r="A14468" s="126">
        <v>5407</v>
      </c>
      <c r="B14468" s="127">
        <v>982602.37899999996</v>
      </c>
      <c r="C14468" s="127">
        <v>6462008.3559999997</v>
      </c>
      <c r="D14468" s="103" t="s">
        <v>167</v>
      </c>
      <c r="E14468" s="125">
        <v>965.22699999999998</v>
      </c>
      <c r="F14468" s="125">
        <v>0.69399999999995998</v>
      </c>
      <c r="G14468" s="103" t="s">
        <v>167</v>
      </c>
      <c r="H14468" s="119">
        <f t="shared" si="3629"/>
        <v>1.49399999999996</v>
      </c>
      <c r="I14468" s="125">
        <v>84370.240000000005</v>
      </c>
      <c r="J14468" s="125">
        <v>85955.24</v>
      </c>
      <c r="L14468" s="118">
        <v>0.7</v>
      </c>
    </row>
    <row r="14469" spans="1:12" x14ac:dyDescent="0.2">
      <c r="D14469" s="103"/>
      <c r="G14469" s="103"/>
    </row>
    <row r="14470" spans="1:12" x14ac:dyDescent="0.2">
      <c r="A14470" s="126">
        <v>5408</v>
      </c>
      <c r="B14470" s="127">
        <v>982617.94299999997</v>
      </c>
      <c r="C14470" s="127">
        <v>6461996.7230000002</v>
      </c>
      <c r="D14470" s="103" t="s">
        <v>167</v>
      </c>
      <c r="E14470" s="125">
        <v>965.697</v>
      </c>
      <c r="F14470" s="125">
        <v>0.73699999999996635</v>
      </c>
      <c r="G14470" s="103" t="s">
        <v>167</v>
      </c>
      <c r="H14470" s="119">
        <f t="shared" si="3628"/>
        <v>1.5369999999999664</v>
      </c>
      <c r="I14470" s="125">
        <v>84389.67</v>
      </c>
      <c r="J14470" s="125">
        <v>85974.67</v>
      </c>
      <c r="L14470" s="118">
        <v>0.7</v>
      </c>
    </row>
    <row r="14471" spans="1:12" x14ac:dyDescent="0.2">
      <c r="D14471" s="103"/>
      <c r="G14471" s="103"/>
    </row>
    <row r="14472" spans="1:12" x14ac:dyDescent="0.2">
      <c r="A14472" s="126">
        <v>5409</v>
      </c>
      <c r="B14472" s="127">
        <v>982634.348</v>
      </c>
      <c r="C14472" s="127">
        <v>6461984.4510000004</v>
      </c>
      <c r="D14472" s="103" t="s">
        <v>167</v>
      </c>
      <c r="E14472" s="125">
        <v>966.28800000000001</v>
      </c>
      <c r="F14472" s="125">
        <v>0.73400000000003729</v>
      </c>
      <c r="G14472" s="103" t="s">
        <v>167</v>
      </c>
      <c r="H14472" s="119">
        <f t="shared" si="3629"/>
        <v>1.5340000000000373</v>
      </c>
      <c r="I14472" s="125">
        <v>84410.17</v>
      </c>
      <c r="J14472" s="125">
        <v>85995.17</v>
      </c>
      <c r="L14472" s="118">
        <v>0.7</v>
      </c>
    </row>
    <row r="14473" spans="1:12" x14ac:dyDescent="0.2">
      <c r="D14473" s="103"/>
      <c r="G14473" s="103"/>
    </row>
    <row r="14474" spans="1:12" x14ac:dyDescent="0.2">
      <c r="A14474" s="126">
        <v>5410</v>
      </c>
      <c r="B14474" s="127">
        <v>982650.07799999998</v>
      </c>
      <c r="C14474" s="127">
        <v>6461972.5290000001</v>
      </c>
      <c r="D14474" s="103" t="s">
        <v>167</v>
      </c>
      <c r="E14474" s="125">
        <v>966.86599999999999</v>
      </c>
      <c r="F14474" s="125">
        <v>0.78899999999998727</v>
      </c>
      <c r="G14474" s="103" t="s">
        <v>167</v>
      </c>
      <c r="H14474" s="119">
        <f t="shared" si="3628"/>
        <v>1.5889999999999873</v>
      </c>
      <c r="I14474" s="125">
        <v>84429.91</v>
      </c>
      <c r="J14474" s="125">
        <v>86014.91</v>
      </c>
      <c r="L14474" s="118">
        <v>0.7</v>
      </c>
    </row>
    <row r="14475" spans="1:12" x14ac:dyDescent="0.2">
      <c r="D14475" s="103"/>
      <c r="G14475" s="103"/>
    </row>
    <row r="14476" spans="1:12" x14ac:dyDescent="0.2">
      <c r="A14476" s="126">
        <v>5411</v>
      </c>
      <c r="B14476" s="127">
        <v>982666.56099999999</v>
      </c>
      <c r="C14476" s="127">
        <v>6461961.3389999997</v>
      </c>
      <c r="D14476" s="103" t="s">
        <v>167</v>
      </c>
      <c r="E14476" s="125">
        <v>967.53200000000004</v>
      </c>
      <c r="F14476" s="125">
        <v>0.7540000000000191</v>
      </c>
      <c r="G14476" s="103" t="s">
        <v>167</v>
      </c>
      <c r="H14476" s="119">
        <f t="shared" si="3629"/>
        <v>1.5540000000000191</v>
      </c>
      <c r="I14476" s="125">
        <v>84449.85</v>
      </c>
      <c r="J14476" s="125">
        <v>86034.85</v>
      </c>
      <c r="L14476" s="118">
        <v>0.7</v>
      </c>
    </row>
    <row r="14477" spans="1:12" x14ac:dyDescent="0.2">
      <c r="D14477" s="103"/>
      <c r="G14477" s="103"/>
    </row>
    <row r="14478" spans="1:12" x14ac:dyDescent="0.2">
      <c r="A14478" s="126">
        <v>5412</v>
      </c>
      <c r="B14478" s="127">
        <v>982685.88899999997</v>
      </c>
      <c r="C14478" s="127">
        <v>6461952.341</v>
      </c>
      <c r="D14478" s="103" t="s">
        <v>167</v>
      </c>
      <c r="E14478" s="125">
        <v>968.30600000000004</v>
      </c>
      <c r="F14478" s="125">
        <v>0.64600000000007185</v>
      </c>
      <c r="G14478" s="103" t="s">
        <v>167</v>
      </c>
      <c r="H14478" s="119">
        <f t="shared" ref="H14478:H14538" si="3630">F14478+L14478+0.1</f>
        <v>1.4460000000000719</v>
      </c>
      <c r="I14478" s="125">
        <v>84471.2</v>
      </c>
      <c r="J14478" s="125">
        <v>86056.2</v>
      </c>
      <c r="L14478" s="118">
        <v>0.7</v>
      </c>
    </row>
    <row r="14479" spans="1:12" x14ac:dyDescent="0.2">
      <c r="D14479" s="103"/>
      <c r="G14479" s="103"/>
    </row>
    <row r="14480" spans="1:12" x14ac:dyDescent="0.2">
      <c r="A14480" s="126" t="s">
        <v>9321</v>
      </c>
      <c r="B14480" s="127">
        <v>982695.196</v>
      </c>
      <c r="C14480" s="127">
        <v>6461949.3569999998</v>
      </c>
      <c r="D14480" s="103" t="s">
        <v>167</v>
      </c>
      <c r="E14480" s="125">
        <v>968.67700000000002</v>
      </c>
      <c r="F14480" s="125">
        <v>0.67200000000002547</v>
      </c>
      <c r="G14480" s="103" t="s">
        <v>167</v>
      </c>
      <c r="H14480" s="119">
        <f t="shared" si="3629"/>
        <v>1.4720000000000255</v>
      </c>
      <c r="I14480" s="125">
        <v>84480.97</v>
      </c>
      <c r="J14480" s="125">
        <v>86065.97</v>
      </c>
      <c r="L14480" s="118">
        <v>0.7</v>
      </c>
    </row>
    <row r="14481" spans="1:12" x14ac:dyDescent="0.2">
      <c r="D14481" s="103"/>
      <c r="G14481" s="103"/>
    </row>
    <row r="14482" spans="1:12" x14ac:dyDescent="0.2">
      <c r="A14482" s="126">
        <v>5413</v>
      </c>
      <c r="B14482" s="127">
        <v>982703.723</v>
      </c>
      <c r="C14482" s="127">
        <v>6461947.0719999997</v>
      </c>
      <c r="D14482" s="103" t="s">
        <v>167</v>
      </c>
      <c r="E14482" s="125">
        <v>968.99199999999996</v>
      </c>
      <c r="F14482" s="125">
        <v>0.74899999999990996</v>
      </c>
      <c r="G14482" s="103" t="s">
        <v>167</v>
      </c>
      <c r="H14482" s="119">
        <f t="shared" si="3630"/>
        <v>1.54899999999991</v>
      </c>
      <c r="I14482" s="125">
        <v>84489.81</v>
      </c>
      <c r="J14482" s="125">
        <v>86074.81</v>
      </c>
      <c r="L14482" s="118">
        <v>0.7</v>
      </c>
    </row>
    <row r="14483" spans="1:12" x14ac:dyDescent="0.2">
      <c r="D14483" s="103"/>
      <c r="G14483" s="103"/>
    </row>
    <row r="14484" spans="1:12" x14ac:dyDescent="0.2">
      <c r="A14484" s="126" t="s">
        <v>9322</v>
      </c>
      <c r="B14484" s="127">
        <v>982715.67299999995</v>
      </c>
      <c r="C14484" s="127">
        <v>6461944.9450000003</v>
      </c>
      <c r="D14484" s="103" t="s">
        <v>167</v>
      </c>
      <c r="E14484" s="125">
        <v>969.375</v>
      </c>
      <c r="F14484" s="125">
        <v>0.7459999999999809</v>
      </c>
      <c r="G14484" s="103" t="s">
        <v>167</v>
      </c>
      <c r="H14484" s="119">
        <f t="shared" si="3629"/>
        <v>1.5459999999999809</v>
      </c>
      <c r="I14484" s="125">
        <v>84501.95</v>
      </c>
      <c r="J14484" s="125">
        <v>86086.95</v>
      </c>
      <c r="L14484" s="118">
        <v>0.7</v>
      </c>
    </row>
    <row r="14485" spans="1:12" x14ac:dyDescent="0.2">
      <c r="D14485" s="103"/>
      <c r="G14485" s="103"/>
    </row>
    <row r="14486" spans="1:12" x14ac:dyDescent="0.2">
      <c r="A14486" s="126">
        <v>5414</v>
      </c>
      <c r="B14486" s="127">
        <v>982724.723</v>
      </c>
      <c r="C14486" s="127">
        <v>6461943.7709999997</v>
      </c>
      <c r="D14486" s="103" t="s">
        <v>167</v>
      </c>
      <c r="E14486" s="125">
        <v>969.63699999999994</v>
      </c>
      <c r="F14486" s="125">
        <v>0.76399999999989632</v>
      </c>
      <c r="G14486" s="103" t="s">
        <v>167</v>
      </c>
      <c r="H14486" s="119">
        <f t="shared" si="3630"/>
        <v>1.5639999999998964</v>
      </c>
      <c r="I14486" s="125">
        <v>84511.08</v>
      </c>
      <c r="J14486" s="125">
        <v>86096.08</v>
      </c>
      <c r="L14486" s="118">
        <v>0.7</v>
      </c>
    </row>
    <row r="14487" spans="1:12" x14ac:dyDescent="0.2">
      <c r="D14487" s="103"/>
      <c r="G14487" s="103"/>
    </row>
    <row r="14488" spans="1:12" x14ac:dyDescent="0.2">
      <c r="A14488" s="126" t="s">
        <v>9323</v>
      </c>
      <c r="B14488" s="127">
        <v>982733.92200000002</v>
      </c>
      <c r="C14488" s="127">
        <v>6461943.5140000004</v>
      </c>
      <c r="D14488" s="103" t="s">
        <v>167</v>
      </c>
      <c r="E14488" s="125">
        <v>969.83</v>
      </c>
      <c r="F14488" s="125">
        <v>0.78800000000001091</v>
      </c>
      <c r="G14488" s="103" t="s">
        <v>167</v>
      </c>
      <c r="H14488" s="119">
        <f t="shared" si="3629"/>
        <v>1.588000000000011</v>
      </c>
      <c r="I14488" s="125">
        <v>84520.29</v>
      </c>
      <c r="J14488" s="125">
        <v>86105.29</v>
      </c>
      <c r="L14488" s="118">
        <v>0.7</v>
      </c>
    </row>
    <row r="14489" spans="1:12" x14ac:dyDescent="0.2">
      <c r="D14489" s="103"/>
      <c r="G14489" s="103"/>
    </row>
    <row r="14490" spans="1:12" x14ac:dyDescent="0.2">
      <c r="A14490" s="126">
        <v>5415</v>
      </c>
      <c r="B14490" s="127">
        <v>982742.83600000001</v>
      </c>
      <c r="C14490" s="127">
        <v>6461943.591</v>
      </c>
      <c r="D14490" s="103" t="s">
        <v>167</v>
      </c>
      <c r="E14490" s="125">
        <v>970.07899999999995</v>
      </c>
      <c r="F14490" s="125">
        <v>0.7299999999999045</v>
      </c>
      <c r="G14490" s="103" t="s">
        <v>167</v>
      </c>
      <c r="H14490" s="119">
        <f t="shared" si="3630"/>
        <v>1.5299999999999045</v>
      </c>
      <c r="I14490" s="125">
        <v>84529.21</v>
      </c>
      <c r="J14490" s="125">
        <v>86114.21</v>
      </c>
      <c r="L14490" s="118">
        <v>0.7</v>
      </c>
    </row>
    <row r="14491" spans="1:12" x14ac:dyDescent="0.2">
      <c r="D14491" s="103"/>
      <c r="G14491" s="103"/>
    </row>
    <row r="14492" spans="1:12" x14ac:dyDescent="0.2">
      <c r="A14492" s="126" t="s">
        <v>9324</v>
      </c>
      <c r="B14492" s="127">
        <v>982751.85499999998</v>
      </c>
      <c r="C14492" s="127">
        <v>6461944.3219999997</v>
      </c>
      <c r="D14492" s="103" t="s">
        <v>167</v>
      </c>
      <c r="E14492" s="125">
        <v>970.31600000000003</v>
      </c>
      <c r="F14492" s="125">
        <v>0.74500000000000455</v>
      </c>
      <c r="G14492" s="103" t="s">
        <v>167</v>
      </c>
      <c r="H14492" s="119">
        <f t="shared" si="3629"/>
        <v>1.5450000000000046</v>
      </c>
      <c r="I14492" s="125">
        <v>84538.27</v>
      </c>
      <c r="J14492" s="125">
        <v>86123.27</v>
      </c>
      <c r="L14492" s="118">
        <v>0.7</v>
      </c>
    </row>
    <row r="14493" spans="1:12" x14ac:dyDescent="0.2">
      <c r="D14493" s="103"/>
      <c r="G14493" s="103"/>
    </row>
    <row r="14494" spans="1:12" x14ac:dyDescent="0.2">
      <c r="A14494" s="126">
        <v>5416</v>
      </c>
      <c r="B14494" s="127">
        <v>982764.18500000006</v>
      </c>
      <c r="C14494" s="127">
        <v>6461946.1900000004</v>
      </c>
      <c r="D14494" s="103" t="s">
        <v>167</v>
      </c>
      <c r="E14494" s="125">
        <v>970.63900000000001</v>
      </c>
      <c r="F14494" s="125">
        <v>0.65800000000001546</v>
      </c>
      <c r="G14494" s="103" t="s">
        <v>167</v>
      </c>
      <c r="H14494" s="119">
        <f t="shared" si="3630"/>
        <v>1.4580000000000155</v>
      </c>
      <c r="I14494" s="125">
        <v>84550.75</v>
      </c>
      <c r="J14494" s="125">
        <v>86135.75</v>
      </c>
      <c r="L14494" s="118">
        <v>0.7</v>
      </c>
    </row>
    <row r="14495" spans="1:12" x14ac:dyDescent="0.2">
      <c r="D14495" s="103"/>
      <c r="G14495" s="103"/>
    </row>
    <row r="14496" spans="1:12" x14ac:dyDescent="0.2">
      <c r="A14496" s="126" t="s">
        <v>9325</v>
      </c>
      <c r="B14496" s="127">
        <v>982773.11300000001</v>
      </c>
      <c r="C14496" s="127">
        <v>6461948.2220000001</v>
      </c>
      <c r="D14496" s="103" t="s">
        <v>167</v>
      </c>
      <c r="E14496" s="125">
        <v>970.88699999999994</v>
      </c>
      <c r="F14496" s="125">
        <v>0.69699999999988904</v>
      </c>
      <c r="G14496" s="103" t="s">
        <v>167</v>
      </c>
      <c r="H14496" s="119">
        <f t="shared" si="3629"/>
        <v>1.4969999999998891</v>
      </c>
      <c r="I14496" s="125">
        <v>84559.91</v>
      </c>
      <c r="J14496" s="125">
        <v>86144.91</v>
      </c>
      <c r="L14496" s="118">
        <v>0.7</v>
      </c>
    </row>
    <row r="14497" spans="1:12" x14ac:dyDescent="0.2">
      <c r="D14497" s="103"/>
      <c r="G14497" s="103"/>
    </row>
    <row r="14498" spans="1:12" x14ac:dyDescent="0.2">
      <c r="A14498" s="126">
        <v>5417</v>
      </c>
      <c r="B14498" s="127">
        <v>982780.62</v>
      </c>
      <c r="C14498" s="127">
        <v>6461950.1349999998</v>
      </c>
      <c r="D14498" s="103" t="s">
        <v>167</v>
      </c>
      <c r="E14498" s="125">
        <v>971.14099999999996</v>
      </c>
      <c r="F14498" s="125">
        <v>0.64099999999996271</v>
      </c>
      <c r="G14498" s="103" t="s">
        <v>167</v>
      </c>
      <c r="H14498" s="119">
        <f t="shared" si="3630"/>
        <v>1.5409999999999628</v>
      </c>
      <c r="I14498" s="125">
        <v>84567.66</v>
      </c>
      <c r="J14498" s="125">
        <v>86152.66</v>
      </c>
      <c r="L14498" s="118">
        <v>0.8</v>
      </c>
    </row>
    <row r="14499" spans="1:12" x14ac:dyDescent="0.2">
      <c r="D14499" s="103"/>
      <c r="G14499" s="103"/>
    </row>
    <row r="14500" spans="1:12" x14ac:dyDescent="0.2">
      <c r="A14500" s="126" t="s">
        <v>9326</v>
      </c>
      <c r="B14500" s="127">
        <v>982794.12300000002</v>
      </c>
      <c r="C14500" s="127">
        <v>6461954.2790000001</v>
      </c>
      <c r="D14500" s="103" t="s">
        <v>167</v>
      </c>
      <c r="E14500" s="125">
        <v>971.63800000000003</v>
      </c>
      <c r="F14500" s="125">
        <v>0.63999999999998636</v>
      </c>
      <c r="G14500" s="103" t="s">
        <v>167</v>
      </c>
      <c r="H14500" s="119">
        <f t="shared" si="3629"/>
        <v>1.5399999999999865</v>
      </c>
      <c r="I14500" s="125">
        <v>84581.8</v>
      </c>
      <c r="J14500" s="125">
        <v>86166.8</v>
      </c>
      <c r="L14500" s="118">
        <v>0.8</v>
      </c>
    </row>
    <row r="14501" spans="1:12" x14ac:dyDescent="0.2">
      <c r="D14501" s="103"/>
      <c r="G14501" s="103"/>
    </row>
    <row r="14502" spans="1:12" x14ac:dyDescent="0.2">
      <c r="A14502" s="126">
        <v>5418</v>
      </c>
      <c r="B14502" s="127">
        <v>982800.78200000001</v>
      </c>
      <c r="C14502" s="127">
        <v>6461956.6220000004</v>
      </c>
      <c r="D14502" s="103" t="s">
        <v>167</v>
      </c>
      <c r="E14502" s="125">
        <v>971.91099999999994</v>
      </c>
      <c r="F14502" s="125">
        <v>0.67799999999999727</v>
      </c>
      <c r="G14502" s="103" t="s">
        <v>167</v>
      </c>
      <c r="H14502" s="119">
        <f t="shared" si="3630"/>
        <v>1.5779999999999974</v>
      </c>
      <c r="I14502" s="125">
        <v>84588.86</v>
      </c>
      <c r="J14502" s="125">
        <v>86173.86</v>
      </c>
      <c r="L14502" s="118">
        <v>0.8</v>
      </c>
    </row>
    <row r="14503" spans="1:12" x14ac:dyDescent="0.2">
      <c r="D14503" s="103"/>
      <c r="G14503" s="103"/>
    </row>
    <row r="14504" spans="1:12" x14ac:dyDescent="0.2">
      <c r="A14504" s="126">
        <v>5419</v>
      </c>
      <c r="B14504" s="127">
        <v>982815.67</v>
      </c>
      <c r="C14504" s="127">
        <v>6461961.7570000002</v>
      </c>
      <c r="D14504" s="103" t="s">
        <v>167</v>
      </c>
      <c r="E14504" s="125">
        <v>972.572</v>
      </c>
      <c r="F14504" s="125">
        <v>0.70199999999999818</v>
      </c>
      <c r="G14504" s="103" t="s">
        <v>167</v>
      </c>
      <c r="H14504" s="119">
        <f t="shared" si="3629"/>
        <v>1.6019999999999983</v>
      </c>
      <c r="I14504" s="125">
        <v>84604.62</v>
      </c>
      <c r="J14504" s="125">
        <v>86189.62</v>
      </c>
      <c r="L14504" s="118">
        <v>0.8</v>
      </c>
    </row>
    <row r="14505" spans="1:12" x14ac:dyDescent="0.2">
      <c r="D14505" s="103"/>
      <c r="G14505" s="103"/>
    </row>
    <row r="14506" spans="1:12" x14ac:dyDescent="0.2">
      <c r="A14506" s="126">
        <v>5420</v>
      </c>
      <c r="B14506" s="127">
        <v>982838.93</v>
      </c>
      <c r="C14506" s="127">
        <v>6461969.6229999997</v>
      </c>
      <c r="D14506" s="103" t="s">
        <v>167</v>
      </c>
      <c r="E14506" s="125">
        <v>973.77700000000004</v>
      </c>
      <c r="F14506" s="125">
        <v>0.6510000000000673</v>
      </c>
      <c r="G14506" s="103" t="s">
        <v>167</v>
      </c>
      <c r="H14506" s="119">
        <f t="shared" si="3630"/>
        <v>1.5510000000000674</v>
      </c>
      <c r="I14506" s="125">
        <v>84629.21</v>
      </c>
      <c r="J14506" s="125">
        <v>86214.21</v>
      </c>
      <c r="L14506" s="118">
        <v>0.8</v>
      </c>
    </row>
    <row r="14507" spans="1:12" x14ac:dyDescent="0.2">
      <c r="D14507" s="103"/>
      <c r="G14507" s="103"/>
    </row>
    <row r="14508" spans="1:12" x14ac:dyDescent="0.2">
      <c r="A14508" s="126" t="s">
        <v>9327</v>
      </c>
      <c r="B14508" s="127">
        <v>982853.73</v>
      </c>
      <c r="C14508" s="127">
        <v>6461973.6720000003</v>
      </c>
      <c r="D14508" s="103" t="s">
        <v>167</v>
      </c>
      <c r="E14508" s="125">
        <v>974.48900000000003</v>
      </c>
      <c r="F14508" s="125">
        <v>0.65300000000002001</v>
      </c>
      <c r="G14508" s="103" t="s">
        <v>167</v>
      </c>
      <c r="H14508" s="119">
        <f t="shared" si="3629"/>
        <v>1.5530000000000201</v>
      </c>
      <c r="I14508" s="125">
        <v>84644.57</v>
      </c>
      <c r="J14508" s="125">
        <v>86229.57</v>
      </c>
      <c r="L14508" s="118">
        <v>0.8</v>
      </c>
    </row>
    <row r="14509" spans="1:12" x14ac:dyDescent="0.2">
      <c r="D14509" s="103"/>
      <c r="G14509" s="103"/>
    </row>
    <row r="14510" spans="1:12" x14ac:dyDescent="0.2">
      <c r="A14510" s="126">
        <v>5421</v>
      </c>
      <c r="B14510" s="127">
        <v>982859.09199999995</v>
      </c>
      <c r="C14510" s="127">
        <v>6461974.7539999997</v>
      </c>
      <c r="D14510" s="103" t="s">
        <v>167</v>
      </c>
      <c r="E14510" s="125">
        <v>974.73199999999997</v>
      </c>
      <c r="F14510" s="125">
        <v>0.65499999999997272</v>
      </c>
      <c r="G14510" s="103" t="s">
        <v>167</v>
      </c>
      <c r="H14510" s="119">
        <f t="shared" si="3630"/>
        <v>1.5549999999999728</v>
      </c>
      <c r="I14510" s="125">
        <v>84650.05</v>
      </c>
      <c r="J14510" s="125">
        <v>86235.05</v>
      </c>
      <c r="L14510" s="118">
        <v>0.8</v>
      </c>
    </row>
    <row r="14511" spans="1:12" x14ac:dyDescent="0.2">
      <c r="D14511" s="103"/>
      <c r="G14511" s="103"/>
    </row>
    <row r="14512" spans="1:12" x14ac:dyDescent="0.2">
      <c r="A14512" s="126" t="s">
        <v>9328</v>
      </c>
      <c r="B14512" s="127">
        <v>982867.85900000005</v>
      </c>
      <c r="C14512" s="127">
        <v>6461976.1849999996</v>
      </c>
      <c r="D14512" s="103" t="s">
        <v>167</v>
      </c>
      <c r="E14512" s="125">
        <v>975.12099999999998</v>
      </c>
      <c r="F14512" s="125">
        <v>0.70799999999996999</v>
      </c>
      <c r="G14512" s="103" t="s">
        <v>167</v>
      </c>
      <c r="H14512" s="119">
        <f t="shared" ref="H14512:H14572" si="3631">F14512+L14512+0.1</f>
        <v>1.6079999999999701</v>
      </c>
      <c r="I14512" s="125">
        <v>84658.94</v>
      </c>
      <c r="J14512" s="125">
        <v>86243.94</v>
      </c>
      <c r="L14512" s="118">
        <v>0.8</v>
      </c>
    </row>
    <row r="14513" spans="1:12" x14ac:dyDescent="0.2">
      <c r="D14513" s="103"/>
      <c r="G14513" s="103"/>
    </row>
    <row r="14514" spans="1:12" x14ac:dyDescent="0.2">
      <c r="A14514" s="126">
        <v>5422</v>
      </c>
      <c r="B14514" s="127">
        <v>982878.77300000004</v>
      </c>
      <c r="C14514" s="127">
        <v>6461977.3080000002</v>
      </c>
      <c r="D14514" s="103" t="s">
        <v>167</v>
      </c>
      <c r="E14514" s="125">
        <v>975.54100000000005</v>
      </c>
      <c r="F14514" s="125">
        <v>0.71500000000003183</v>
      </c>
      <c r="G14514" s="103" t="s">
        <v>167</v>
      </c>
      <c r="H14514" s="119">
        <f t="shared" si="3630"/>
        <v>1.615000000000032</v>
      </c>
      <c r="I14514" s="125">
        <v>84669.92</v>
      </c>
      <c r="J14514" s="125">
        <v>86254.92</v>
      </c>
      <c r="L14514" s="118">
        <v>0.8</v>
      </c>
    </row>
    <row r="14515" spans="1:12" x14ac:dyDescent="0.2">
      <c r="D14515" s="103"/>
      <c r="G14515" s="103"/>
    </row>
    <row r="14516" spans="1:12" x14ac:dyDescent="0.2">
      <c r="A14516" s="126">
        <v>5423</v>
      </c>
      <c r="B14516" s="127">
        <v>982889.54700000002</v>
      </c>
      <c r="C14516" s="127">
        <v>6461978.2630000003</v>
      </c>
      <c r="D14516" s="103" t="s">
        <v>167</v>
      </c>
      <c r="E14516" s="125">
        <v>975.97500000000002</v>
      </c>
      <c r="F14516" s="125">
        <v>0.69500000000005002</v>
      </c>
      <c r="G14516" s="103" t="s">
        <v>167</v>
      </c>
      <c r="H14516" s="119">
        <f t="shared" si="3631"/>
        <v>1.5950000000000502</v>
      </c>
      <c r="I14516" s="125">
        <v>84680.74</v>
      </c>
      <c r="J14516" s="125">
        <v>86265.74</v>
      </c>
      <c r="L14516" s="118">
        <v>0.8</v>
      </c>
    </row>
    <row r="14517" spans="1:12" x14ac:dyDescent="0.2">
      <c r="D14517" s="103"/>
      <c r="G14517" s="103"/>
    </row>
    <row r="14518" spans="1:12" x14ac:dyDescent="0.2">
      <c r="A14518" s="126">
        <v>5424</v>
      </c>
      <c r="B14518" s="127">
        <v>982908.17799999996</v>
      </c>
      <c r="C14518" s="127">
        <v>6461979.818</v>
      </c>
      <c r="D14518" s="103" t="s">
        <v>167</v>
      </c>
      <c r="E14518" s="125">
        <v>976.69299999999998</v>
      </c>
      <c r="F14518" s="125">
        <v>0.68999999999994088</v>
      </c>
      <c r="G14518" s="103" t="s">
        <v>167</v>
      </c>
      <c r="H14518" s="119">
        <f t="shared" si="3630"/>
        <v>1.589999999999941</v>
      </c>
      <c r="I14518" s="125">
        <v>84699.45</v>
      </c>
      <c r="J14518" s="125">
        <v>86284.45</v>
      </c>
      <c r="L14518" s="118">
        <v>0.8</v>
      </c>
    </row>
    <row r="14519" spans="1:12" x14ac:dyDescent="0.2">
      <c r="D14519" s="103"/>
      <c r="G14519" s="103"/>
    </row>
    <row r="14520" spans="1:12" x14ac:dyDescent="0.2">
      <c r="A14520" s="126">
        <v>5425</v>
      </c>
      <c r="B14520" s="127">
        <v>982936.91599999997</v>
      </c>
      <c r="C14520" s="127">
        <v>6461981.9759999998</v>
      </c>
      <c r="D14520" s="103" t="s">
        <v>167</v>
      </c>
      <c r="E14520" s="125">
        <v>977.976</v>
      </c>
      <c r="F14520" s="125">
        <v>0.65499999999997272</v>
      </c>
      <c r="G14520" s="103" t="s">
        <v>167</v>
      </c>
      <c r="H14520" s="119">
        <f t="shared" si="3631"/>
        <v>1.5549999999999728</v>
      </c>
      <c r="I14520" s="125">
        <v>84728.3</v>
      </c>
      <c r="J14520" s="125">
        <v>86313.3</v>
      </c>
      <c r="L14520" s="118">
        <v>0.8</v>
      </c>
    </row>
    <row r="14521" spans="1:12" x14ac:dyDescent="0.2">
      <c r="D14521" s="103"/>
      <c r="G14521" s="103"/>
    </row>
    <row r="14522" spans="1:12" x14ac:dyDescent="0.2">
      <c r="A14522" s="126" t="s">
        <v>9329</v>
      </c>
      <c r="B14522" s="127">
        <v>982953.09199999995</v>
      </c>
      <c r="C14522" s="127">
        <v>6461983.0710000005</v>
      </c>
      <c r="D14522" s="103" t="s">
        <v>167</v>
      </c>
      <c r="E14522" s="125">
        <v>978.73299999999995</v>
      </c>
      <c r="F14522" s="125">
        <v>0.76099999999996726</v>
      </c>
      <c r="G14522" s="103" t="s">
        <v>167</v>
      </c>
      <c r="H14522" s="119">
        <f t="shared" si="3630"/>
        <v>1.6609999999999674</v>
      </c>
      <c r="I14522" s="125">
        <v>84744.53</v>
      </c>
      <c r="J14522" s="125">
        <v>86329.53</v>
      </c>
      <c r="L14522" s="118">
        <v>0.8</v>
      </c>
    </row>
    <row r="14523" spans="1:12" x14ac:dyDescent="0.2">
      <c r="D14523" s="103"/>
      <c r="G14523" s="103"/>
    </row>
    <row r="14524" spans="1:12" x14ac:dyDescent="0.2">
      <c r="A14524" s="126">
        <v>5426</v>
      </c>
      <c r="B14524" s="127">
        <v>982959.58499999996</v>
      </c>
      <c r="C14524" s="127">
        <v>6461983.6550000003</v>
      </c>
      <c r="D14524" s="103" t="s">
        <v>167</v>
      </c>
      <c r="E14524" s="125">
        <v>978.99199999999996</v>
      </c>
      <c r="F14524" s="125">
        <v>0.64199999999993906</v>
      </c>
      <c r="G14524" s="103" t="s">
        <v>167</v>
      </c>
      <c r="H14524" s="119">
        <f t="shared" si="3631"/>
        <v>1.5419999999999392</v>
      </c>
      <c r="I14524" s="125">
        <v>84751.06</v>
      </c>
      <c r="J14524" s="125">
        <v>86336.06</v>
      </c>
      <c r="L14524" s="118">
        <v>0.8</v>
      </c>
    </row>
    <row r="14525" spans="1:12" x14ac:dyDescent="0.2">
      <c r="D14525" s="103"/>
      <c r="G14525" s="103"/>
    </row>
    <row r="14526" spans="1:12" x14ac:dyDescent="0.2">
      <c r="A14526" s="126">
        <v>5427</v>
      </c>
      <c r="B14526" s="127">
        <v>982978.87600000005</v>
      </c>
      <c r="C14526" s="127">
        <v>6461985.0920000002</v>
      </c>
      <c r="D14526" s="103" t="s">
        <v>167</v>
      </c>
      <c r="E14526" s="125">
        <v>979.86800000000005</v>
      </c>
      <c r="F14526" s="125">
        <v>0.64800000000002456</v>
      </c>
      <c r="G14526" s="103" t="s">
        <v>167</v>
      </c>
      <c r="H14526" s="119">
        <f t="shared" si="3630"/>
        <v>1.5480000000000247</v>
      </c>
      <c r="I14526" s="125">
        <v>84770.42</v>
      </c>
      <c r="J14526" s="125">
        <v>86355.42</v>
      </c>
      <c r="L14526" s="118">
        <v>0.8</v>
      </c>
    </row>
    <row r="14527" spans="1:12" x14ac:dyDescent="0.2">
      <c r="D14527" s="103"/>
      <c r="G14527" s="103"/>
    </row>
    <row r="14528" spans="1:12" x14ac:dyDescent="0.2">
      <c r="A14528" s="126">
        <v>5428</v>
      </c>
      <c r="B14528" s="127">
        <v>982999.13600000006</v>
      </c>
      <c r="C14528" s="127">
        <v>6461986.6540000001</v>
      </c>
      <c r="D14528" s="103" t="s">
        <v>167</v>
      </c>
      <c r="E14528" s="125">
        <v>980.71600000000001</v>
      </c>
      <c r="F14528" s="125">
        <v>0.64400000000000546</v>
      </c>
      <c r="G14528" s="103" t="s">
        <v>167</v>
      </c>
      <c r="H14528" s="119">
        <f t="shared" si="3631"/>
        <v>1.5440000000000056</v>
      </c>
      <c r="I14528" s="125">
        <v>84790.76</v>
      </c>
      <c r="J14528" s="125">
        <v>86375.76</v>
      </c>
      <c r="L14528" s="118">
        <v>0.8</v>
      </c>
    </row>
    <row r="14529" spans="1:12" x14ac:dyDescent="0.2">
      <c r="D14529" s="103"/>
      <c r="G14529" s="103"/>
    </row>
    <row r="14530" spans="1:12" x14ac:dyDescent="0.2">
      <c r="A14530" s="126" t="s">
        <v>9330</v>
      </c>
      <c r="B14530" s="127">
        <v>983012.83</v>
      </c>
      <c r="C14530" s="127">
        <v>6461987.6490000002</v>
      </c>
      <c r="D14530" s="103" t="s">
        <v>167</v>
      </c>
      <c r="E14530" s="125">
        <v>981.16700000000003</v>
      </c>
      <c r="F14530" s="125">
        <v>0.6410000000000764</v>
      </c>
      <c r="G14530" s="103" t="s">
        <v>167</v>
      </c>
      <c r="H14530" s="119">
        <f t="shared" si="3630"/>
        <v>1.5410000000000765</v>
      </c>
      <c r="I14530" s="125">
        <v>84804.5</v>
      </c>
      <c r="J14530" s="125">
        <v>86389.5</v>
      </c>
      <c r="L14530" s="118">
        <v>0.8</v>
      </c>
    </row>
    <row r="14531" spans="1:12" x14ac:dyDescent="0.2">
      <c r="D14531" s="103"/>
      <c r="G14531" s="103"/>
    </row>
    <row r="14532" spans="1:12" x14ac:dyDescent="0.2">
      <c r="A14532" s="126">
        <v>5429</v>
      </c>
      <c r="B14532" s="127">
        <v>983018.10600000003</v>
      </c>
      <c r="C14532" s="127">
        <v>6461988.1430000002</v>
      </c>
      <c r="D14532" s="103" t="s">
        <v>167</v>
      </c>
      <c r="E14532" s="125">
        <v>981.30799999999999</v>
      </c>
      <c r="F14532" s="125">
        <v>0.66700000000003001</v>
      </c>
      <c r="G14532" s="103" t="s">
        <v>167</v>
      </c>
      <c r="H14532" s="119">
        <f t="shared" si="3631"/>
        <v>1.5670000000000301</v>
      </c>
      <c r="I14532" s="125">
        <v>84809.8</v>
      </c>
      <c r="J14532" s="125">
        <v>86394.8</v>
      </c>
      <c r="L14532" s="118">
        <v>0.8</v>
      </c>
    </row>
    <row r="14533" spans="1:12" x14ac:dyDescent="0.2">
      <c r="D14533" s="103"/>
      <c r="G14533" s="103"/>
    </row>
    <row r="14534" spans="1:12" x14ac:dyDescent="0.2">
      <c r="A14534" s="126" t="s">
        <v>9331</v>
      </c>
      <c r="B14534" s="127">
        <v>983028.88600000006</v>
      </c>
      <c r="C14534" s="127">
        <v>6461988.8940000003</v>
      </c>
      <c r="D14534" s="103" t="s">
        <v>167</v>
      </c>
      <c r="E14534" s="125">
        <v>981.63199999999995</v>
      </c>
      <c r="F14534" s="125">
        <v>0.69199999999989359</v>
      </c>
      <c r="G14534" s="103" t="s">
        <v>167</v>
      </c>
      <c r="H14534" s="119">
        <f t="shared" si="3630"/>
        <v>1.5919999999998937</v>
      </c>
      <c r="I14534" s="125">
        <v>84820.61</v>
      </c>
      <c r="J14534" s="125">
        <v>86405.61</v>
      </c>
      <c r="L14534" s="118">
        <v>0.8</v>
      </c>
    </row>
    <row r="14535" spans="1:12" x14ac:dyDescent="0.2">
      <c r="D14535" s="103"/>
      <c r="G14535" s="103"/>
    </row>
    <row r="14536" spans="1:12" x14ac:dyDescent="0.2">
      <c r="A14536" s="126" t="s">
        <v>9332</v>
      </c>
      <c r="B14536" s="127">
        <v>983034.26</v>
      </c>
      <c r="C14536" s="127">
        <v>6461989.2209999999</v>
      </c>
      <c r="D14536" s="103" t="s">
        <v>167</v>
      </c>
      <c r="E14536" s="125">
        <v>981.803</v>
      </c>
      <c r="F14536" s="125">
        <v>0.63599999999996726</v>
      </c>
      <c r="G14536" s="103" t="s">
        <v>167</v>
      </c>
      <c r="H14536" s="119">
        <f t="shared" si="3631"/>
        <v>1.5359999999999674</v>
      </c>
      <c r="I14536" s="125">
        <v>84825.99</v>
      </c>
      <c r="J14536" s="125">
        <v>86410.99</v>
      </c>
      <c r="L14536" s="118">
        <v>0.8</v>
      </c>
    </row>
    <row r="14537" spans="1:12" x14ac:dyDescent="0.2">
      <c r="D14537" s="103"/>
      <c r="G14537" s="103"/>
    </row>
    <row r="14538" spans="1:12" x14ac:dyDescent="0.2">
      <c r="A14538" s="126">
        <v>5430</v>
      </c>
      <c r="B14538" s="127">
        <v>983038.61600000004</v>
      </c>
      <c r="C14538" s="127">
        <v>6461989.5439999998</v>
      </c>
      <c r="D14538" s="103" t="s">
        <v>167</v>
      </c>
      <c r="E14538" s="125">
        <v>981.92100000000005</v>
      </c>
      <c r="F14538" s="125">
        <v>0.64800000000002456</v>
      </c>
      <c r="G14538" s="103" t="s">
        <v>167</v>
      </c>
      <c r="H14538" s="119">
        <f t="shared" si="3630"/>
        <v>1.1780000000000246</v>
      </c>
      <c r="I14538" s="125">
        <v>84830.36</v>
      </c>
      <c r="J14538" s="125">
        <v>86415.360000000001</v>
      </c>
      <c r="L14538" s="118">
        <v>0.43</v>
      </c>
    </row>
    <row r="14539" spans="1:12" x14ac:dyDescent="0.2">
      <c r="D14539" s="103"/>
      <c r="G14539" s="103"/>
    </row>
    <row r="14540" spans="1:12" x14ac:dyDescent="0.2">
      <c r="A14540" s="126" t="s">
        <v>9333</v>
      </c>
      <c r="B14540" s="127">
        <v>983042.30900000001</v>
      </c>
      <c r="C14540" s="127">
        <v>6461989.7800000003</v>
      </c>
      <c r="D14540" s="103" t="s">
        <v>167</v>
      </c>
      <c r="E14540" s="125">
        <v>982.04700000000003</v>
      </c>
      <c r="F14540" s="125">
        <v>0.72500000000002274</v>
      </c>
      <c r="G14540" s="103" t="s">
        <v>167</v>
      </c>
      <c r="H14540" s="119">
        <f t="shared" si="3631"/>
        <v>1.2550000000000228</v>
      </c>
      <c r="I14540" s="125">
        <v>84834.06</v>
      </c>
      <c r="J14540" s="125">
        <v>86419.06</v>
      </c>
      <c r="L14540" s="118">
        <v>0.43</v>
      </c>
    </row>
    <row r="14541" spans="1:12" x14ac:dyDescent="0.2">
      <c r="D14541" s="103"/>
      <c r="G14541" s="103"/>
    </row>
    <row r="14542" spans="1:12" x14ac:dyDescent="0.2">
      <c r="A14542" s="126" t="s">
        <v>9334</v>
      </c>
      <c r="B14542" s="127">
        <v>983048.11899999995</v>
      </c>
      <c r="C14542" s="127">
        <v>6461990.1500000004</v>
      </c>
      <c r="D14542" s="103" t="s">
        <v>167</v>
      </c>
      <c r="E14542" s="125">
        <v>982.245</v>
      </c>
      <c r="F14542" s="125">
        <v>0.83699999999998909</v>
      </c>
      <c r="G14542" s="103" t="s">
        <v>167</v>
      </c>
      <c r="H14542" s="119">
        <f t="shared" ref="H14542:H14602" si="3632">F14542+L14542+0.1</f>
        <v>1.3669999999999891</v>
      </c>
      <c r="I14542" s="125">
        <v>84839.89</v>
      </c>
      <c r="J14542" s="125">
        <v>86424.89</v>
      </c>
      <c r="L14542" s="118">
        <v>0.43</v>
      </c>
    </row>
    <row r="14543" spans="1:12" x14ac:dyDescent="0.2">
      <c r="D14543" s="103"/>
      <c r="G14543" s="103"/>
    </row>
    <row r="14544" spans="1:12" x14ac:dyDescent="0.2">
      <c r="A14544" s="126" t="s">
        <v>9335</v>
      </c>
      <c r="B14544" s="127">
        <v>983057.10499999998</v>
      </c>
      <c r="C14544" s="127">
        <v>6461990.7520000003</v>
      </c>
      <c r="D14544" s="103" t="s">
        <v>167</v>
      </c>
      <c r="E14544" s="125">
        <v>982.56100000000004</v>
      </c>
      <c r="F14544" s="125">
        <v>0.73500000000001364</v>
      </c>
      <c r="G14544" s="103" t="s">
        <v>167</v>
      </c>
      <c r="H14544" s="119">
        <f t="shared" si="3631"/>
        <v>1.2650000000000137</v>
      </c>
      <c r="I14544" s="125">
        <v>84848.9</v>
      </c>
      <c r="J14544" s="125">
        <v>86433.9</v>
      </c>
      <c r="L14544" s="118">
        <v>0.43</v>
      </c>
    </row>
    <row r="14545" spans="1:12" x14ac:dyDescent="0.2">
      <c r="D14545" s="103"/>
      <c r="G14545" s="103"/>
    </row>
    <row r="14546" spans="1:12" x14ac:dyDescent="0.2">
      <c r="A14546" s="126">
        <v>5431</v>
      </c>
      <c r="B14546" s="127">
        <v>983059.57</v>
      </c>
      <c r="C14546" s="127">
        <v>6461990.8789999997</v>
      </c>
      <c r="D14546" s="103" t="s">
        <v>167</v>
      </c>
      <c r="E14546" s="125">
        <v>982.63800000000003</v>
      </c>
      <c r="F14546" s="125">
        <v>0.65800000000001546</v>
      </c>
      <c r="G14546" s="103" t="s">
        <v>167</v>
      </c>
      <c r="H14546" s="119">
        <f t="shared" si="3632"/>
        <v>1.4580000000000155</v>
      </c>
      <c r="I14546" s="125">
        <v>84851.38</v>
      </c>
      <c r="J14546" s="125">
        <v>86436.38</v>
      </c>
      <c r="L14546" s="118">
        <v>0.7</v>
      </c>
    </row>
    <row r="14547" spans="1:12" x14ac:dyDescent="0.2">
      <c r="D14547" s="103"/>
      <c r="G14547" s="103"/>
    </row>
    <row r="14548" spans="1:12" x14ac:dyDescent="0.2">
      <c r="A14548" s="126">
        <v>5432</v>
      </c>
      <c r="B14548" s="127">
        <v>983079.77</v>
      </c>
      <c r="C14548" s="127">
        <v>6461991.8660000004</v>
      </c>
      <c r="D14548" s="103" t="s">
        <v>167</v>
      </c>
      <c r="E14548" s="125">
        <v>983.38599999999997</v>
      </c>
      <c r="F14548" s="125">
        <v>0.70100000000002183</v>
      </c>
      <c r="G14548" s="103" t="s">
        <v>167</v>
      </c>
      <c r="H14548" s="119">
        <f t="shared" si="3631"/>
        <v>1.5010000000000219</v>
      </c>
      <c r="I14548" s="125">
        <v>84871.62</v>
      </c>
      <c r="J14548" s="125">
        <v>86456.62</v>
      </c>
      <c r="L14548" s="118">
        <v>0.7</v>
      </c>
    </row>
    <row r="14549" spans="1:12" x14ac:dyDescent="0.2">
      <c r="D14549" s="103"/>
      <c r="G14549" s="103"/>
    </row>
    <row r="14550" spans="1:12" x14ac:dyDescent="0.2">
      <c r="A14550" s="126" t="s">
        <v>9336</v>
      </c>
      <c r="B14550" s="127">
        <v>983090.03899999999</v>
      </c>
      <c r="C14550" s="127">
        <v>6461991.932</v>
      </c>
      <c r="D14550" s="103" t="s">
        <v>167</v>
      </c>
      <c r="E14550" s="125">
        <v>983.77099999999996</v>
      </c>
      <c r="F14550" s="125">
        <v>0.68299999999999272</v>
      </c>
      <c r="G14550" s="103" t="s">
        <v>167</v>
      </c>
      <c r="H14550" s="119">
        <f t="shared" si="3632"/>
        <v>1.4829999999999928</v>
      </c>
      <c r="I14550" s="125">
        <v>84881.89</v>
      </c>
      <c r="J14550" s="125">
        <v>86466.89</v>
      </c>
      <c r="L14550" s="118">
        <v>0.7</v>
      </c>
    </row>
    <row r="14551" spans="1:12" x14ac:dyDescent="0.2">
      <c r="D14551" s="103"/>
      <c r="G14551" s="103"/>
    </row>
    <row r="14552" spans="1:12" x14ac:dyDescent="0.2">
      <c r="A14552" s="126">
        <v>5433</v>
      </c>
      <c r="B14552" s="127">
        <v>983099.78899999999</v>
      </c>
      <c r="C14552" s="127">
        <v>6461991.8990000002</v>
      </c>
      <c r="D14552" s="103" t="s">
        <v>167</v>
      </c>
      <c r="E14552" s="125">
        <v>984.06200000000001</v>
      </c>
      <c r="F14552" s="125">
        <v>0.6370000000000573</v>
      </c>
      <c r="G14552" s="103" t="s">
        <v>167</v>
      </c>
      <c r="H14552" s="119">
        <f t="shared" si="3631"/>
        <v>1.4370000000000573</v>
      </c>
      <c r="I14552" s="125">
        <v>84891.65</v>
      </c>
      <c r="J14552" s="125">
        <v>86476.65</v>
      </c>
      <c r="L14552" s="118">
        <v>0.7</v>
      </c>
    </row>
    <row r="14553" spans="1:12" x14ac:dyDescent="0.2">
      <c r="D14553" s="103"/>
      <c r="G14553" s="103"/>
    </row>
    <row r="14554" spans="1:12" x14ac:dyDescent="0.2">
      <c r="A14554" s="126" t="s">
        <v>9337</v>
      </c>
      <c r="B14554" s="127">
        <v>983110.20299999998</v>
      </c>
      <c r="C14554" s="127">
        <v>6461991.4019999998</v>
      </c>
      <c r="D14554" s="103" t="s">
        <v>167</v>
      </c>
      <c r="E14554" s="125">
        <v>984.33100000000002</v>
      </c>
      <c r="F14554" s="125">
        <v>0.74099999999998545</v>
      </c>
      <c r="G14554" s="103" t="s">
        <v>167</v>
      </c>
      <c r="H14554" s="119">
        <f t="shared" si="3632"/>
        <v>1.5409999999999855</v>
      </c>
      <c r="I14554" s="125">
        <v>84902.080000000002</v>
      </c>
      <c r="J14554" s="125">
        <v>86487.08</v>
      </c>
      <c r="L14554" s="118">
        <v>0.7</v>
      </c>
    </row>
    <row r="14555" spans="1:12" x14ac:dyDescent="0.2">
      <c r="D14555" s="103"/>
      <c r="G14555" s="103"/>
    </row>
    <row r="14556" spans="1:12" x14ac:dyDescent="0.2">
      <c r="A14556" s="126">
        <v>5434</v>
      </c>
      <c r="B14556" s="127">
        <v>983118.46100000001</v>
      </c>
      <c r="C14556" s="127">
        <v>6461990.9280000003</v>
      </c>
      <c r="D14556" s="103" t="s">
        <v>167</v>
      </c>
      <c r="E14556" s="125">
        <v>984.52700000000004</v>
      </c>
      <c r="F14556" s="125">
        <v>0.72500000000002274</v>
      </c>
      <c r="G14556" s="103" t="s">
        <v>167</v>
      </c>
      <c r="H14556" s="119">
        <f t="shared" si="3631"/>
        <v>1.5250000000000228</v>
      </c>
      <c r="I14556" s="125">
        <v>84910.35</v>
      </c>
      <c r="J14556" s="125">
        <v>86495.35</v>
      </c>
      <c r="L14556" s="118">
        <v>0.7</v>
      </c>
    </row>
    <row r="14557" spans="1:12" x14ac:dyDescent="0.2">
      <c r="D14557" s="103"/>
      <c r="G14557" s="103"/>
    </row>
    <row r="14558" spans="1:12" x14ac:dyDescent="0.2">
      <c r="A14558" s="126">
        <v>5435</v>
      </c>
      <c r="B14558" s="127">
        <v>983138.23199999996</v>
      </c>
      <c r="C14558" s="127">
        <v>6461989.2199999997</v>
      </c>
      <c r="D14558" s="103" t="s">
        <v>167</v>
      </c>
      <c r="E14558" s="125">
        <v>984.88099999999997</v>
      </c>
      <c r="F14558" s="125">
        <v>0.66699999999991633</v>
      </c>
      <c r="G14558" s="103" t="s">
        <v>167</v>
      </c>
      <c r="H14558" s="119">
        <f t="shared" si="3632"/>
        <v>1.4669999999999164</v>
      </c>
      <c r="I14558" s="125">
        <v>84930.2</v>
      </c>
      <c r="J14558" s="125">
        <v>86515.199999999997</v>
      </c>
      <c r="L14558" s="118">
        <v>0.7</v>
      </c>
    </row>
    <row r="14559" spans="1:12" x14ac:dyDescent="0.2">
      <c r="D14559" s="103"/>
      <c r="G14559" s="103"/>
    </row>
    <row r="14560" spans="1:12" x14ac:dyDescent="0.2">
      <c r="A14560" s="126">
        <v>5436</v>
      </c>
      <c r="B14560" s="127">
        <v>983160.09</v>
      </c>
      <c r="C14560" s="127">
        <v>6461987.2089999998</v>
      </c>
      <c r="D14560" s="103" t="s">
        <v>167</v>
      </c>
      <c r="E14560" s="125">
        <v>985.35299999999995</v>
      </c>
      <c r="F14560" s="125">
        <v>0.77299999999991087</v>
      </c>
      <c r="G14560" s="103" t="s">
        <v>167</v>
      </c>
      <c r="H14560" s="119">
        <f t="shared" si="3631"/>
        <v>1.5729999999999109</v>
      </c>
      <c r="I14560" s="125">
        <v>84952.15</v>
      </c>
      <c r="J14560" s="125">
        <v>86537.15</v>
      </c>
      <c r="L14560" s="118">
        <v>0.7</v>
      </c>
    </row>
    <row r="14561" spans="1:12" x14ac:dyDescent="0.2">
      <c r="D14561" s="103"/>
      <c r="G14561" s="103"/>
    </row>
    <row r="14562" spans="1:12" x14ac:dyDescent="0.2">
      <c r="A14562" s="126">
        <v>5437</v>
      </c>
      <c r="B14562" s="127">
        <v>983178.53399999999</v>
      </c>
      <c r="C14562" s="127">
        <v>6461985.3830000004</v>
      </c>
      <c r="D14562" s="103" t="s">
        <v>167</v>
      </c>
      <c r="E14562" s="125">
        <v>985.92499999999995</v>
      </c>
      <c r="F14562" s="125">
        <v>0.79999999999995453</v>
      </c>
      <c r="G14562" s="103" t="s">
        <v>167</v>
      </c>
      <c r="H14562" s="119">
        <f t="shared" si="3632"/>
        <v>1.5999999999999546</v>
      </c>
      <c r="I14562" s="125">
        <v>84970.7</v>
      </c>
      <c r="J14562" s="125">
        <v>86555.7</v>
      </c>
      <c r="L14562" s="118">
        <v>0.7</v>
      </c>
    </row>
    <row r="14563" spans="1:12" x14ac:dyDescent="0.2">
      <c r="D14563" s="103"/>
      <c r="G14563" s="103"/>
    </row>
    <row r="14564" spans="1:12" x14ac:dyDescent="0.2">
      <c r="A14564" s="126">
        <v>5438</v>
      </c>
      <c r="B14564" s="127">
        <v>983197.92299999995</v>
      </c>
      <c r="C14564" s="127">
        <v>6461983.4270000001</v>
      </c>
      <c r="D14564" s="103" t="s">
        <v>167</v>
      </c>
      <c r="E14564" s="125">
        <v>986.50699999999995</v>
      </c>
      <c r="F14564" s="125">
        <v>0.73099999999999454</v>
      </c>
      <c r="G14564" s="103" t="s">
        <v>167</v>
      </c>
      <c r="H14564" s="119">
        <f t="shared" si="3631"/>
        <v>1.5309999999999946</v>
      </c>
      <c r="I14564" s="125">
        <v>84990.19</v>
      </c>
      <c r="J14564" s="125">
        <v>86575.19</v>
      </c>
      <c r="L14564" s="118">
        <v>0.7</v>
      </c>
    </row>
    <row r="14565" spans="1:12" x14ac:dyDescent="0.2">
      <c r="D14565" s="103"/>
      <c r="G14565" s="103"/>
    </row>
    <row r="14566" spans="1:12" x14ac:dyDescent="0.2">
      <c r="A14566" s="126">
        <v>5439</v>
      </c>
      <c r="B14566" s="127">
        <v>983218.196</v>
      </c>
      <c r="C14566" s="127">
        <v>6461981.3389999997</v>
      </c>
      <c r="D14566" s="103" t="s">
        <v>167</v>
      </c>
      <c r="E14566" s="125">
        <v>987.10900000000004</v>
      </c>
      <c r="F14566" s="125">
        <v>0.64200000000005275</v>
      </c>
      <c r="G14566" s="103" t="s">
        <v>167</v>
      </c>
      <c r="H14566" s="119">
        <f t="shared" si="3632"/>
        <v>1.4420000000000528</v>
      </c>
      <c r="I14566" s="125">
        <v>85010.59</v>
      </c>
      <c r="J14566" s="125">
        <v>86595.59</v>
      </c>
      <c r="L14566" s="118">
        <v>0.7</v>
      </c>
    </row>
    <row r="14567" spans="1:12" x14ac:dyDescent="0.2">
      <c r="D14567" s="103"/>
      <c r="G14567" s="103"/>
    </row>
    <row r="14568" spans="1:12" x14ac:dyDescent="0.2">
      <c r="A14568" s="126">
        <v>5440</v>
      </c>
      <c r="B14568" s="127">
        <v>983238.13199999998</v>
      </c>
      <c r="C14568" s="127">
        <v>6461979.2640000004</v>
      </c>
      <c r="D14568" s="103" t="s">
        <v>167</v>
      </c>
      <c r="E14568" s="125">
        <v>987.73</v>
      </c>
      <c r="F14568" s="125">
        <v>0.66399999999998727</v>
      </c>
      <c r="G14568" s="103" t="s">
        <v>167</v>
      </c>
      <c r="H14568" s="119">
        <f t="shared" si="3631"/>
        <v>1.4639999999999873</v>
      </c>
      <c r="I14568" s="125">
        <v>85030.64</v>
      </c>
      <c r="J14568" s="125">
        <v>86615.64</v>
      </c>
      <c r="L14568" s="118">
        <v>0.7</v>
      </c>
    </row>
    <row r="14569" spans="1:12" x14ac:dyDescent="0.2">
      <c r="D14569" s="103"/>
      <c r="G14569" s="103"/>
    </row>
    <row r="14570" spans="1:12" x14ac:dyDescent="0.2">
      <c r="A14570" s="126">
        <v>5441</v>
      </c>
      <c r="B14570" s="127">
        <v>983256.47699999996</v>
      </c>
      <c r="C14570" s="127">
        <v>6461977.4859999996</v>
      </c>
      <c r="D14570" s="103" t="s">
        <v>167</v>
      </c>
      <c r="E14570" s="125">
        <v>988.36400000000003</v>
      </c>
      <c r="F14570" s="125">
        <v>0.76100000000008095</v>
      </c>
      <c r="G14570" s="103" t="s">
        <v>167</v>
      </c>
      <c r="H14570" s="119">
        <f t="shared" si="3632"/>
        <v>1.561000000000081</v>
      </c>
      <c r="I14570" s="125">
        <v>85049.08</v>
      </c>
      <c r="J14570" s="125">
        <v>86634.08</v>
      </c>
      <c r="L14570" s="118">
        <v>0.7</v>
      </c>
    </row>
    <row r="14571" spans="1:12" x14ac:dyDescent="0.2">
      <c r="D14571" s="103"/>
      <c r="G14571" s="103"/>
    </row>
    <row r="14572" spans="1:12" x14ac:dyDescent="0.2">
      <c r="A14572" s="126">
        <v>5442</v>
      </c>
      <c r="B14572" s="127">
        <v>983277.66799999995</v>
      </c>
      <c r="C14572" s="127">
        <v>6461975.3540000003</v>
      </c>
      <c r="D14572" s="103" t="s">
        <v>167</v>
      </c>
      <c r="E14572" s="125">
        <v>989.15300000000002</v>
      </c>
      <c r="F14572" s="125">
        <v>0.74300000000005184</v>
      </c>
      <c r="G14572" s="103" t="s">
        <v>167</v>
      </c>
      <c r="H14572" s="119">
        <f t="shared" si="3631"/>
        <v>1.5430000000000519</v>
      </c>
      <c r="I14572" s="125">
        <v>85070.39</v>
      </c>
      <c r="J14572" s="125">
        <v>86655.39</v>
      </c>
      <c r="L14572" s="118">
        <v>0.7</v>
      </c>
    </row>
    <row r="14573" spans="1:12" x14ac:dyDescent="0.2">
      <c r="D14573" s="103"/>
      <c r="G14573" s="103"/>
    </row>
    <row r="14574" spans="1:12" x14ac:dyDescent="0.2">
      <c r="A14574" s="126" t="s">
        <v>9338</v>
      </c>
      <c r="B14574" s="127">
        <v>983281.26699999999</v>
      </c>
      <c r="C14574" s="127">
        <v>6461975.0190000003</v>
      </c>
      <c r="D14574" s="103" t="s">
        <v>167</v>
      </c>
      <c r="E14574" s="125">
        <v>989.26400000000001</v>
      </c>
      <c r="F14574" s="125">
        <v>0.75499999999999545</v>
      </c>
      <c r="G14574" s="103" t="s">
        <v>167</v>
      </c>
      <c r="H14574" s="119">
        <f t="shared" si="3632"/>
        <v>1.5549999999999955</v>
      </c>
      <c r="I14574" s="125">
        <v>85074.01</v>
      </c>
      <c r="J14574" s="125">
        <v>86659.01</v>
      </c>
      <c r="L14574" s="118">
        <v>0.7</v>
      </c>
    </row>
    <row r="14575" spans="1:12" x14ac:dyDescent="0.2">
      <c r="D14575" s="103"/>
      <c r="G14575" s="103"/>
    </row>
    <row r="14576" spans="1:12" x14ac:dyDescent="0.2">
      <c r="A14576" s="126" t="s">
        <v>9339</v>
      </c>
      <c r="B14576" s="127">
        <v>983284.25300000003</v>
      </c>
      <c r="C14576" s="127">
        <v>6461974.6509999996</v>
      </c>
      <c r="D14576" s="103" t="s">
        <v>167</v>
      </c>
      <c r="E14576" s="125">
        <v>989.3</v>
      </c>
      <c r="F14576" s="125">
        <v>0.72699999999997544</v>
      </c>
      <c r="G14576" s="103" t="s">
        <v>167</v>
      </c>
      <c r="H14576" s="119">
        <f t="shared" ref="H14576:H14636" si="3633">F14576+L14576+0.1</f>
        <v>1.5269999999999755</v>
      </c>
      <c r="I14576" s="125">
        <v>85077.02</v>
      </c>
      <c r="J14576" s="125">
        <v>86662.02</v>
      </c>
      <c r="L14576" s="118">
        <v>0.7</v>
      </c>
    </row>
    <row r="14577" spans="1:12" x14ac:dyDescent="0.2">
      <c r="D14577" s="103"/>
      <c r="G14577" s="103"/>
    </row>
    <row r="14578" spans="1:12" x14ac:dyDescent="0.2">
      <c r="A14578" s="126" t="s">
        <v>9340</v>
      </c>
      <c r="B14578" s="127">
        <v>983287.89199999999</v>
      </c>
      <c r="C14578" s="127">
        <v>6461974.6310000001</v>
      </c>
      <c r="D14578" s="103" t="s">
        <v>167</v>
      </c>
      <c r="E14578" s="125">
        <v>989.41099999999994</v>
      </c>
      <c r="F14578" s="125">
        <v>0.79199999999991633</v>
      </c>
      <c r="G14578" s="103" t="s">
        <v>167</v>
      </c>
      <c r="H14578" s="119">
        <f t="shared" si="3632"/>
        <v>1.5919999999999164</v>
      </c>
      <c r="I14578" s="125">
        <v>85080.66</v>
      </c>
      <c r="J14578" s="125">
        <v>86665.66</v>
      </c>
      <c r="L14578" s="118">
        <v>0.7</v>
      </c>
    </row>
    <row r="14579" spans="1:12" x14ac:dyDescent="0.2">
      <c r="D14579" s="103"/>
      <c r="G14579" s="103"/>
    </row>
    <row r="14580" spans="1:12" x14ac:dyDescent="0.2">
      <c r="A14580" s="126" t="s">
        <v>9341</v>
      </c>
      <c r="B14580" s="127">
        <v>983288.94900000002</v>
      </c>
      <c r="C14580" s="127">
        <v>6461974.7510000002</v>
      </c>
      <c r="D14580" s="103" t="s">
        <v>167</v>
      </c>
      <c r="E14580" s="125">
        <v>989.43399999999997</v>
      </c>
      <c r="F14580" s="125">
        <v>0.82600000000002183</v>
      </c>
      <c r="G14580" s="103" t="s">
        <v>167</v>
      </c>
      <c r="H14580" s="119">
        <f t="shared" si="3633"/>
        <v>1.526000000000022</v>
      </c>
      <c r="I14580" s="125">
        <v>85081.72</v>
      </c>
      <c r="J14580" s="125">
        <v>86666.72</v>
      </c>
      <c r="L14580" s="118">
        <v>0.6</v>
      </c>
    </row>
    <row r="14581" spans="1:12" x14ac:dyDescent="0.2">
      <c r="D14581" s="103"/>
      <c r="G14581" s="103"/>
    </row>
    <row r="14582" spans="1:12" x14ac:dyDescent="0.2">
      <c r="A14582" s="126" t="s">
        <v>9342</v>
      </c>
      <c r="B14582" s="127">
        <v>983292.772</v>
      </c>
      <c r="C14582" s="127">
        <v>6461975.8650000002</v>
      </c>
      <c r="D14582" s="103" t="s">
        <v>167</v>
      </c>
      <c r="E14582" s="125">
        <v>989.70600000000002</v>
      </c>
      <c r="F14582" s="125">
        <v>1.1879999999999882</v>
      </c>
      <c r="G14582" s="103" t="s">
        <v>167</v>
      </c>
      <c r="H14582" s="119">
        <f t="shared" si="3632"/>
        <v>1.8879999999999884</v>
      </c>
      <c r="I14582" s="125">
        <v>85085.71</v>
      </c>
      <c r="J14582" s="125">
        <v>86670.71</v>
      </c>
      <c r="L14582" s="118">
        <v>0.6</v>
      </c>
    </row>
    <row r="14583" spans="1:12" x14ac:dyDescent="0.2">
      <c r="D14583" s="103"/>
      <c r="G14583" s="103"/>
    </row>
    <row r="14584" spans="1:12" x14ac:dyDescent="0.2">
      <c r="A14584" s="126" t="s">
        <v>9343</v>
      </c>
      <c r="B14584" s="127">
        <v>983304.82799999998</v>
      </c>
      <c r="C14584" s="127">
        <v>6461977.693</v>
      </c>
      <c r="D14584" s="103" t="s">
        <v>167</v>
      </c>
      <c r="E14584" s="125">
        <v>989.947</v>
      </c>
      <c r="F14584" s="125">
        <v>1.1570000000000391</v>
      </c>
      <c r="G14584" s="103" t="s">
        <v>167</v>
      </c>
      <c r="H14584" s="119">
        <f t="shared" si="3633"/>
        <v>1.8570000000000393</v>
      </c>
      <c r="I14584" s="125">
        <v>85097.98</v>
      </c>
      <c r="J14584" s="125">
        <v>86682.98</v>
      </c>
      <c r="L14584" s="118">
        <v>0.6</v>
      </c>
    </row>
    <row r="14585" spans="1:12" x14ac:dyDescent="0.2">
      <c r="D14585" s="103"/>
      <c r="G14585" s="103"/>
    </row>
    <row r="14586" spans="1:12" x14ac:dyDescent="0.2">
      <c r="A14586" s="126">
        <v>5444</v>
      </c>
      <c r="B14586" s="127">
        <v>983316.39</v>
      </c>
      <c r="C14586" s="127">
        <v>6461976.4380000001</v>
      </c>
      <c r="D14586" s="103" t="s">
        <v>167</v>
      </c>
      <c r="E14586" s="125">
        <v>990.41700000000003</v>
      </c>
      <c r="F14586" s="125">
        <v>1.23700000000008</v>
      </c>
      <c r="G14586" s="103" t="s">
        <v>167</v>
      </c>
      <c r="H14586" s="119">
        <f t="shared" si="3632"/>
        <v>1.9370000000000802</v>
      </c>
      <c r="I14586" s="125">
        <v>85109.62</v>
      </c>
      <c r="J14586" s="125">
        <v>86694.62</v>
      </c>
      <c r="L14586" s="118">
        <v>0.6</v>
      </c>
    </row>
    <row r="14587" spans="1:12" x14ac:dyDescent="0.2">
      <c r="D14587" s="103"/>
      <c r="G14587" s="103"/>
    </row>
    <row r="14588" spans="1:12" x14ac:dyDescent="0.2">
      <c r="A14588" s="126" t="s">
        <v>9344</v>
      </c>
      <c r="B14588" s="127">
        <v>983328.32</v>
      </c>
      <c r="C14588" s="127">
        <v>6461975.0180000002</v>
      </c>
      <c r="D14588" s="103" t="s">
        <v>167</v>
      </c>
      <c r="E14588" s="125">
        <v>990.90599999999995</v>
      </c>
      <c r="F14588" s="125">
        <v>1.2059999999999036</v>
      </c>
      <c r="G14588" s="103" t="s">
        <v>167</v>
      </c>
      <c r="H14588" s="119">
        <f t="shared" si="3633"/>
        <v>1.9059999999999038</v>
      </c>
      <c r="I14588" s="125">
        <v>85121.64</v>
      </c>
      <c r="J14588" s="125">
        <v>86706.64</v>
      </c>
      <c r="L14588" s="118">
        <v>0.6</v>
      </c>
    </row>
    <row r="14589" spans="1:12" x14ac:dyDescent="0.2">
      <c r="D14589" s="103"/>
      <c r="G14589" s="103"/>
    </row>
    <row r="14590" spans="1:12" x14ac:dyDescent="0.2">
      <c r="A14590" s="126">
        <v>5445</v>
      </c>
      <c r="B14590" s="127">
        <v>983337.12800000003</v>
      </c>
      <c r="C14590" s="127">
        <v>6461972.1639999999</v>
      </c>
      <c r="D14590" s="103" t="s">
        <v>167</v>
      </c>
      <c r="E14590" s="125">
        <v>991.29100000000005</v>
      </c>
      <c r="F14590" s="125">
        <v>1.1270000000000664</v>
      </c>
      <c r="G14590" s="103" t="s">
        <v>167</v>
      </c>
      <c r="H14590" s="119">
        <f t="shared" si="3632"/>
        <v>1.8270000000000666</v>
      </c>
      <c r="I14590" s="125">
        <v>85130.98</v>
      </c>
      <c r="J14590" s="125">
        <v>86715.98</v>
      </c>
      <c r="L14590" s="118">
        <v>0.6</v>
      </c>
    </row>
    <row r="14591" spans="1:12" x14ac:dyDescent="0.2">
      <c r="D14591" s="103"/>
      <c r="G14591" s="103"/>
    </row>
    <row r="14592" spans="1:12" x14ac:dyDescent="0.2">
      <c r="A14592" s="126" t="s">
        <v>9345</v>
      </c>
      <c r="B14592" s="127">
        <v>983342.07400000002</v>
      </c>
      <c r="C14592" s="127">
        <v>6461969.8399999999</v>
      </c>
      <c r="D14592" s="103" t="s">
        <v>167</v>
      </c>
      <c r="E14592" s="125">
        <v>991.60299999999995</v>
      </c>
      <c r="F14592" s="125">
        <v>0.81999999999993634</v>
      </c>
      <c r="G14592" s="103" t="s">
        <v>167</v>
      </c>
      <c r="H14592" s="119">
        <f t="shared" si="3633"/>
        <v>1.6199999999999364</v>
      </c>
      <c r="I14592" s="125">
        <v>85136.49</v>
      </c>
      <c r="J14592" s="125">
        <v>86721.49</v>
      </c>
      <c r="L14592" s="118">
        <v>0.7</v>
      </c>
    </row>
    <row r="14593" spans="1:12" x14ac:dyDescent="0.2">
      <c r="D14593" s="103"/>
      <c r="G14593" s="103"/>
    </row>
    <row r="14594" spans="1:12" x14ac:dyDescent="0.2">
      <c r="A14594" s="126" t="s">
        <v>9346</v>
      </c>
      <c r="B14594" s="127">
        <v>983345.41799999995</v>
      </c>
      <c r="C14594" s="127">
        <v>6461968.6849999996</v>
      </c>
      <c r="D14594" s="103" t="s">
        <v>167</v>
      </c>
      <c r="E14594" s="125">
        <v>991.79100000000005</v>
      </c>
      <c r="F14594" s="125">
        <v>0.71400000000005548</v>
      </c>
      <c r="G14594" s="103" t="s">
        <v>167</v>
      </c>
      <c r="H14594" s="119">
        <f t="shared" si="3632"/>
        <v>1.5140000000000555</v>
      </c>
      <c r="I14594" s="125">
        <v>85140.04</v>
      </c>
      <c r="J14594" s="125">
        <v>86725.04</v>
      </c>
      <c r="L14594" s="118">
        <v>0.7</v>
      </c>
    </row>
    <row r="14595" spans="1:12" x14ac:dyDescent="0.2">
      <c r="D14595" s="103"/>
      <c r="G14595" s="103"/>
    </row>
    <row r="14596" spans="1:12" x14ac:dyDescent="0.2">
      <c r="A14596" s="126" t="s">
        <v>9347</v>
      </c>
      <c r="B14596" s="127">
        <v>983349.79099999997</v>
      </c>
      <c r="C14596" s="127">
        <v>6461968.0719999997</v>
      </c>
      <c r="D14596" s="103" t="s">
        <v>167</v>
      </c>
      <c r="E14596" s="125">
        <v>991.97699999999998</v>
      </c>
      <c r="F14596" s="125">
        <v>0.70600000000001728</v>
      </c>
      <c r="G14596" s="103" t="s">
        <v>167</v>
      </c>
      <c r="H14596" s="119">
        <f t="shared" si="3633"/>
        <v>1.5060000000000173</v>
      </c>
      <c r="I14596" s="125">
        <v>85144.45</v>
      </c>
      <c r="J14596" s="125">
        <v>86729.45</v>
      </c>
      <c r="L14596" s="118">
        <v>0.7</v>
      </c>
    </row>
    <row r="14597" spans="1:12" x14ac:dyDescent="0.2">
      <c r="D14597" s="103"/>
      <c r="G14597" s="103"/>
    </row>
    <row r="14598" spans="1:12" x14ac:dyDescent="0.2">
      <c r="A14598" s="126">
        <v>5446</v>
      </c>
      <c r="B14598" s="127">
        <v>983357.07799999998</v>
      </c>
      <c r="C14598" s="127">
        <v>6461967.2889999999</v>
      </c>
      <c r="D14598" s="103" t="s">
        <v>167</v>
      </c>
      <c r="E14598" s="125">
        <v>992.29600000000005</v>
      </c>
      <c r="F14598" s="125">
        <v>0.73900000000003274</v>
      </c>
      <c r="G14598" s="103" t="s">
        <v>167</v>
      </c>
      <c r="H14598" s="119">
        <f t="shared" si="3632"/>
        <v>1.6390000000000329</v>
      </c>
      <c r="I14598" s="125">
        <v>85151.78</v>
      </c>
      <c r="J14598" s="125">
        <v>86736.78</v>
      </c>
      <c r="L14598" s="118">
        <v>0.8</v>
      </c>
    </row>
    <row r="14599" spans="1:12" x14ac:dyDescent="0.2">
      <c r="D14599" s="103"/>
      <c r="G14599" s="103"/>
    </row>
    <row r="14600" spans="1:12" x14ac:dyDescent="0.2">
      <c r="A14600" s="126" t="s">
        <v>9348</v>
      </c>
      <c r="B14600" s="127">
        <v>983369.39399999997</v>
      </c>
      <c r="C14600" s="127">
        <v>6461966.2879999997</v>
      </c>
      <c r="D14600" s="103" t="s">
        <v>167</v>
      </c>
      <c r="E14600" s="125">
        <v>992.79899999999998</v>
      </c>
      <c r="F14600" s="125">
        <v>0.70799999999996999</v>
      </c>
      <c r="G14600" s="103" t="s">
        <v>167</v>
      </c>
      <c r="H14600" s="119">
        <f t="shared" si="3633"/>
        <v>1.6079999999999701</v>
      </c>
      <c r="I14600" s="125">
        <v>85164.15</v>
      </c>
      <c r="J14600" s="125">
        <v>86749.15</v>
      </c>
      <c r="L14600" s="118">
        <v>0.8</v>
      </c>
    </row>
    <row r="14601" spans="1:12" x14ac:dyDescent="0.2">
      <c r="D14601" s="103"/>
      <c r="G14601" s="103"/>
    </row>
    <row r="14602" spans="1:12" x14ac:dyDescent="0.2">
      <c r="A14602" s="126">
        <v>5447</v>
      </c>
      <c r="B14602" s="127">
        <v>983381.74600000004</v>
      </c>
      <c r="C14602" s="127">
        <v>6461965.5650000004</v>
      </c>
      <c r="D14602" s="103" t="s">
        <v>167</v>
      </c>
      <c r="E14602" s="125">
        <v>993.34100000000001</v>
      </c>
      <c r="F14602" s="125">
        <v>0.75300000000004275</v>
      </c>
      <c r="G14602" s="103" t="s">
        <v>167</v>
      </c>
      <c r="H14602" s="119">
        <f t="shared" si="3632"/>
        <v>1.6530000000000429</v>
      </c>
      <c r="I14602" s="125">
        <v>85176.54</v>
      </c>
      <c r="J14602" s="125">
        <v>86761.54</v>
      </c>
      <c r="L14602" s="118">
        <v>0.8</v>
      </c>
    </row>
    <row r="14603" spans="1:12" x14ac:dyDescent="0.2">
      <c r="D14603" s="103"/>
      <c r="G14603" s="103"/>
    </row>
    <row r="14604" spans="1:12" x14ac:dyDescent="0.2">
      <c r="A14604" s="126">
        <v>5448</v>
      </c>
      <c r="B14604" s="127">
        <v>983396.54700000002</v>
      </c>
      <c r="C14604" s="127">
        <v>6461965.3039999995</v>
      </c>
      <c r="D14604" s="103" t="s">
        <v>167</v>
      </c>
      <c r="E14604" s="125">
        <v>993.82299999999998</v>
      </c>
      <c r="F14604" s="125">
        <v>0.7379999999999427</v>
      </c>
      <c r="G14604" s="103" t="s">
        <v>167</v>
      </c>
      <c r="H14604" s="119">
        <f t="shared" si="3633"/>
        <v>1.6379999999999428</v>
      </c>
      <c r="I14604" s="125">
        <v>85191.35</v>
      </c>
      <c r="J14604" s="125">
        <v>86776.35</v>
      </c>
      <c r="L14604" s="118">
        <v>0.8</v>
      </c>
    </row>
    <row r="14605" spans="1:12" x14ac:dyDescent="0.2">
      <c r="D14605" s="103"/>
      <c r="G14605" s="103"/>
    </row>
    <row r="14606" spans="1:12" x14ac:dyDescent="0.2">
      <c r="A14606" s="126" t="s">
        <v>9349</v>
      </c>
      <c r="B14606" s="127">
        <v>983407.21600000001</v>
      </c>
      <c r="C14606" s="127">
        <v>6461965.4910000004</v>
      </c>
      <c r="D14606" s="103" t="s">
        <v>167</v>
      </c>
      <c r="E14606" s="125">
        <v>994.17</v>
      </c>
      <c r="F14606" s="125">
        <v>0.69799999999997908</v>
      </c>
      <c r="G14606" s="103" t="s">
        <v>167</v>
      </c>
      <c r="H14606" s="119">
        <f t="shared" ref="H14606:H14666" si="3634">F14606+L14606+0.1</f>
        <v>1.5979999999999792</v>
      </c>
      <c r="I14606" s="125">
        <v>85202.03</v>
      </c>
      <c r="J14606" s="125">
        <v>86787.03</v>
      </c>
      <c r="L14606" s="118">
        <v>0.8</v>
      </c>
    </row>
    <row r="14607" spans="1:12" x14ac:dyDescent="0.2">
      <c r="D14607" s="103"/>
      <c r="G14607" s="103"/>
    </row>
    <row r="14608" spans="1:12" x14ac:dyDescent="0.2">
      <c r="A14608" s="126">
        <v>5449</v>
      </c>
      <c r="B14608" s="127">
        <v>983416.32400000002</v>
      </c>
      <c r="C14608" s="127">
        <v>6461965.8049999997</v>
      </c>
      <c r="D14608" s="103" t="s">
        <v>167</v>
      </c>
      <c r="E14608" s="125">
        <v>994.51700000000005</v>
      </c>
      <c r="F14608" s="125">
        <v>0.65700000000003911</v>
      </c>
      <c r="G14608" s="103" t="s">
        <v>167</v>
      </c>
      <c r="H14608" s="119">
        <f t="shared" si="3633"/>
        <v>1.5570000000000392</v>
      </c>
      <c r="I14608" s="125">
        <v>85211.15</v>
      </c>
      <c r="J14608" s="125">
        <v>86796.15</v>
      </c>
      <c r="L14608" s="118">
        <v>0.8</v>
      </c>
    </row>
    <row r="14609" spans="1:12" x14ac:dyDescent="0.2">
      <c r="D14609" s="103"/>
      <c r="G14609" s="103"/>
    </row>
    <row r="14610" spans="1:12" x14ac:dyDescent="0.2">
      <c r="A14610" s="126" t="s">
        <v>9350</v>
      </c>
      <c r="B14610" s="127">
        <v>983420.53399999999</v>
      </c>
      <c r="C14610" s="127">
        <v>6461965.9469999997</v>
      </c>
      <c r="D14610" s="103" t="s">
        <v>167</v>
      </c>
      <c r="E14610" s="125">
        <v>994.66</v>
      </c>
      <c r="F14610" s="125">
        <v>0.66399999999998727</v>
      </c>
      <c r="G14610" s="103" t="s">
        <v>167</v>
      </c>
      <c r="H14610" s="119">
        <f t="shared" si="3634"/>
        <v>1.5639999999999874</v>
      </c>
      <c r="I14610" s="125">
        <v>85215.360000000001</v>
      </c>
      <c r="J14610" s="125">
        <v>86800.36</v>
      </c>
      <c r="L14610" s="118">
        <v>0.8</v>
      </c>
    </row>
    <row r="14611" spans="1:12" x14ac:dyDescent="0.2">
      <c r="D14611" s="103"/>
      <c r="G14611" s="103"/>
    </row>
    <row r="14612" spans="1:12" x14ac:dyDescent="0.2">
      <c r="A14612" s="126">
        <v>5450</v>
      </c>
      <c r="B14612" s="127">
        <v>983437.17500000005</v>
      </c>
      <c r="C14612" s="127">
        <v>6461966.6390000004</v>
      </c>
      <c r="D14612" s="103" t="s">
        <v>167</v>
      </c>
      <c r="E14612" s="125">
        <v>995.31200000000001</v>
      </c>
      <c r="F14612" s="125">
        <v>0.64900000000000091</v>
      </c>
      <c r="G14612" s="103" t="s">
        <v>167</v>
      </c>
      <c r="H14612" s="119">
        <f t="shared" si="3633"/>
        <v>1.449000000000001</v>
      </c>
      <c r="I14612" s="125">
        <v>85232.03</v>
      </c>
      <c r="J14612" s="125">
        <v>86817.03</v>
      </c>
      <c r="L14612" s="118">
        <v>0.7</v>
      </c>
    </row>
    <row r="14613" spans="1:12" x14ac:dyDescent="0.2">
      <c r="D14613" s="103"/>
      <c r="G14613" s="103"/>
    </row>
    <row r="14614" spans="1:12" x14ac:dyDescent="0.2">
      <c r="A14614" s="126">
        <v>5451</v>
      </c>
      <c r="B14614" s="127">
        <v>983457.21900000004</v>
      </c>
      <c r="C14614" s="127">
        <v>6461967.3300000001</v>
      </c>
      <c r="D14614" s="103" t="s">
        <v>167</v>
      </c>
      <c r="E14614" s="125">
        <v>996.18899999999996</v>
      </c>
      <c r="F14614" s="125">
        <v>0.70799999999996999</v>
      </c>
      <c r="G14614" s="103" t="s">
        <v>167</v>
      </c>
      <c r="H14614" s="119">
        <f t="shared" si="3634"/>
        <v>1.50799999999997</v>
      </c>
      <c r="I14614" s="125">
        <v>85252.1</v>
      </c>
      <c r="J14614" s="125">
        <v>86837.1</v>
      </c>
      <c r="L14614" s="118">
        <v>0.7</v>
      </c>
    </row>
    <row r="14615" spans="1:12" x14ac:dyDescent="0.2">
      <c r="D14615" s="103"/>
      <c r="G14615" s="103"/>
    </row>
    <row r="14616" spans="1:12" x14ac:dyDescent="0.2">
      <c r="A14616" s="126">
        <v>5452</v>
      </c>
      <c r="B14616" s="127">
        <v>983477.08400000003</v>
      </c>
      <c r="C14616" s="127">
        <v>6461967.977</v>
      </c>
      <c r="D14616" s="103" t="s">
        <v>167</v>
      </c>
      <c r="E14616" s="125">
        <v>996.97400000000005</v>
      </c>
      <c r="F14616" s="125">
        <v>0.72900000000004184</v>
      </c>
      <c r="G14616" s="103" t="s">
        <v>167</v>
      </c>
      <c r="H14616" s="119">
        <f t="shared" si="3633"/>
        <v>1.5290000000000419</v>
      </c>
      <c r="I14616" s="125">
        <v>85271.99</v>
      </c>
      <c r="J14616" s="125">
        <v>86856.99</v>
      </c>
      <c r="L14616" s="118">
        <v>0.7</v>
      </c>
    </row>
    <row r="14617" spans="1:12" x14ac:dyDescent="0.2">
      <c r="D14617" s="103"/>
      <c r="G14617" s="103"/>
    </row>
    <row r="14618" spans="1:12" x14ac:dyDescent="0.2">
      <c r="A14618" s="126" t="s">
        <v>9351</v>
      </c>
      <c r="B14618" s="127">
        <v>983487.41299999994</v>
      </c>
      <c r="C14618" s="127">
        <v>6461968.1519999998</v>
      </c>
      <c r="D14618" s="103" t="s">
        <v>167</v>
      </c>
      <c r="E14618" s="125">
        <v>997.34900000000005</v>
      </c>
      <c r="F14618" s="125">
        <v>0.73099999999999454</v>
      </c>
      <c r="G14618" s="103" t="s">
        <v>167</v>
      </c>
      <c r="H14618" s="119">
        <f t="shared" si="3634"/>
        <v>1.5309999999999946</v>
      </c>
      <c r="I14618" s="125">
        <v>85282.33</v>
      </c>
      <c r="J14618" s="125">
        <v>86867.33</v>
      </c>
      <c r="L14618" s="118">
        <v>0.7</v>
      </c>
    </row>
    <row r="14619" spans="1:12" x14ac:dyDescent="0.2">
      <c r="D14619" s="103"/>
      <c r="G14619" s="103"/>
    </row>
    <row r="14620" spans="1:12" x14ac:dyDescent="0.2">
      <c r="A14620" s="126">
        <v>5453</v>
      </c>
      <c r="B14620" s="127">
        <v>983497.27300000004</v>
      </c>
      <c r="C14620" s="127">
        <v>6461968.1890000002</v>
      </c>
      <c r="D14620" s="103" t="s">
        <v>167</v>
      </c>
      <c r="E14620" s="125">
        <v>997.69299999999998</v>
      </c>
      <c r="F14620" s="125">
        <v>0.73099999999999454</v>
      </c>
      <c r="G14620" s="103" t="s">
        <v>167</v>
      </c>
      <c r="H14620" s="119">
        <f t="shared" si="3633"/>
        <v>1.5309999999999946</v>
      </c>
      <c r="I14620" s="125">
        <v>85292.2</v>
      </c>
      <c r="J14620" s="125">
        <v>86877.2</v>
      </c>
      <c r="L14620" s="118">
        <v>0.7</v>
      </c>
    </row>
    <row r="14621" spans="1:12" x14ac:dyDescent="0.2">
      <c r="D14621" s="103"/>
      <c r="G14621" s="103"/>
    </row>
    <row r="14622" spans="1:12" x14ac:dyDescent="0.2">
      <c r="A14622" s="126" t="s">
        <v>9352</v>
      </c>
      <c r="B14622" s="127">
        <v>983505.31599999999</v>
      </c>
      <c r="C14622" s="127">
        <v>6461967.9960000003</v>
      </c>
      <c r="D14622" s="103" t="s">
        <v>167</v>
      </c>
      <c r="E14622" s="125">
        <v>998.00699999999995</v>
      </c>
      <c r="F14622" s="125">
        <v>0.73699999999996635</v>
      </c>
      <c r="G14622" s="103" t="s">
        <v>167</v>
      </c>
      <c r="H14622" s="119">
        <f t="shared" si="3634"/>
        <v>1.5369999999999664</v>
      </c>
      <c r="I14622" s="125">
        <v>85300.25</v>
      </c>
      <c r="J14622" s="125">
        <v>86885.25</v>
      </c>
      <c r="L14622" s="118">
        <v>0.7</v>
      </c>
    </row>
    <row r="14623" spans="1:12" x14ac:dyDescent="0.2">
      <c r="D14623" s="103"/>
      <c r="G14623" s="103"/>
    </row>
    <row r="14624" spans="1:12" x14ac:dyDescent="0.2">
      <c r="A14624" s="126" t="s">
        <v>9353</v>
      </c>
      <c r="B14624" s="127">
        <v>983509.03099999996</v>
      </c>
      <c r="C14624" s="127">
        <v>6461967.8619999997</v>
      </c>
      <c r="D14624" s="103" t="s">
        <v>167</v>
      </c>
      <c r="E14624" s="125">
        <v>998.13300000000004</v>
      </c>
      <c r="F14624" s="125">
        <v>0.69400000000007367</v>
      </c>
      <c r="G14624" s="103" t="s">
        <v>167</v>
      </c>
      <c r="H14624" s="119">
        <f t="shared" si="3633"/>
        <v>1.4940000000000737</v>
      </c>
      <c r="I14624" s="125">
        <v>85303.97</v>
      </c>
      <c r="J14624" s="125">
        <v>86888.97</v>
      </c>
      <c r="L14624" s="118">
        <v>0.7</v>
      </c>
    </row>
    <row r="14625" spans="1:12" x14ac:dyDescent="0.2">
      <c r="D14625" s="103"/>
      <c r="G14625" s="103"/>
    </row>
    <row r="14626" spans="1:12" x14ac:dyDescent="0.2">
      <c r="A14626" s="126" t="s">
        <v>9354</v>
      </c>
      <c r="B14626" s="127">
        <v>983516.89500000002</v>
      </c>
      <c r="C14626" s="127">
        <v>6461967.3380000005</v>
      </c>
      <c r="D14626" s="103" t="s">
        <v>167</v>
      </c>
      <c r="E14626" s="125">
        <v>998.45600000000002</v>
      </c>
      <c r="F14626" s="125">
        <v>0.68000000000006366</v>
      </c>
      <c r="G14626" s="103" t="s">
        <v>167</v>
      </c>
      <c r="H14626" s="119">
        <f t="shared" si="3634"/>
        <v>1.4800000000000637</v>
      </c>
      <c r="I14626" s="125">
        <v>85311.86</v>
      </c>
      <c r="J14626" s="125">
        <v>86896.86</v>
      </c>
      <c r="L14626" s="118">
        <v>0.7</v>
      </c>
    </row>
    <row r="14627" spans="1:12" x14ac:dyDescent="0.2">
      <c r="D14627" s="103"/>
      <c r="G14627" s="103"/>
    </row>
    <row r="14628" spans="1:12" x14ac:dyDescent="0.2">
      <c r="A14628" s="126" t="s">
        <v>9355</v>
      </c>
      <c r="B14628" s="127">
        <v>983526.95</v>
      </c>
      <c r="C14628" s="127">
        <v>6461966.1440000003</v>
      </c>
      <c r="D14628" s="103" t="s">
        <v>167</v>
      </c>
      <c r="E14628" s="125">
        <v>998.85199999999998</v>
      </c>
      <c r="F14628" s="125">
        <v>0.83299999999996999</v>
      </c>
      <c r="G14628" s="103" t="s">
        <v>167</v>
      </c>
      <c r="H14628" s="119">
        <f t="shared" si="3633"/>
        <v>1.63299999999997</v>
      </c>
      <c r="I14628" s="125">
        <v>85321.99</v>
      </c>
      <c r="J14628" s="125">
        <v>86906.99</v>
      </c>
      <c r="L14628" s="118">
        <v>0.7</v>
      </c>
    </row>
    <row r="14629" spans="1:12" x14ac:dyDescent="0.2">
      <c r="D14629" s="103"/>
      <c r="G14629" s="103"/>
    </row>
    <row r="14630" spans="1:12" x14ac:dyDescent="0.2">
      <c r="A14630" s="126" t="s">
        <v>9356</v>
      </c>
      <c r="B14630" s="127">
        <v>983528.44799999997</v>
      </c>
      <c r="C14630" s="127">
        <v>6461965.8890000004</v>
      </c>
      <c r="D14630" s="103" t="s">
        <v>167</v>
      </c>
      <c r="E14630" s="125">
        <v>998.923</v>
      </c>
      <c r="F14630" s="125">
        <v>0.82899999999995089</v>
      </c>
      <c r="G14630" s="103" t="s">
        <v>167</v>
      </c>
      <c r="H14630" s="119">
        <f t="shared" si="3634"/>
        <v>1.6289999999999509</v>
      </c>
      <c r="I14630" s="125">
        <v>85323.51</v>
      </c>
      <c r="J14630" s="125">
        <v>86908.51</v>
      </c>
      <c r="L14630" s="118">
        <v>0.7</v>
      </c>
    </row>
    <row r="14631" spans="1:12" x14ac:dyDescent="0.2">
      <c r="D14631" s="103"/>
      <c r="G14631" s="103"/>
    </row>
    <row r="14632" spans="1:12" x14ac:dyDescent="0.2">
      <c r="A14632" s="126" t="s">
        <v>9357</v>
      </c>
      <c r="B14632" s="127">
        <v>983532.28500000003</v>
      </c>
      <c r="C14632" s="127">
        <v>6461965.1699999999</v>
      </c>
      <c r="D14632" s="103" t="s">
        <v>167</v>
      </c>
      <c r="E14632" s="125">
        <v>999.10299999999995</v>
      </c>
      <c r="F14632" s="125">
        <v>0.7319999999999709</v>
      </c>
      <c r="G14632" s="103" t="s">
        <v>167</v>
      </c>
      <c r="H14632" s="119">
        <f t="shared" si="3633"/>
        <v>1.5319999999999709</v>
      </c>
      <c r="I14632" s="125">
        <v>85327.42</v>
      </c>
      <c r="J14632" s="125">
        <v>86912.42</v>
      </c>
      <c r="L14632" s="118">
        <v>0.7</v>
      </c>
    </row>
    <row r="14633" spans="1:12" x14ac:dyDescent="0.2">
      <c r="D14633" s="103"/>
      <c r="G14633" s="103"/>
    </row>
    <row r="14634" spans="1:12" x14ac:dyDescent="0.2">
      <c r="A14634" s="126" t="s">
        <v>9358</v>
      </c>
      <c r="B14634" s="127">
        <v>983535.98100000003</v>
      </c>
      <c r="C14634" s="127">
        <v>6461964.6090000002</v>
      </c>
      <c r="D14634" s="103" t="s">
        <v>167</v>
      </c>
      <c r="E14634" s="125">
        <v>999.25699999999995</v>
      </c>
      <c r="F14634" s="125">
        <v>0.72299999999995634</v>
      </c>
      <c r="G14634" s="103" t="s">
        <v>167</v>
      </c>
      <c r="H14634" s="119">
        <f t="shared" si="3634"/>
        <v>1.5229999999999564</v>
      </c>
      <c r="I14634" s="125">
        <v>85331.16</v>
      </c>
      <c r="J14634" s="125">
        <v>86916.160000000003</v>
      </c>
      <c r="L14634" s="118">
        <v>0.7</v>
      </c>
    </row>
    <row r="14635" spans="1:12" x14ac:dyDescent="0.2">
      <c r="D14635" s="103"/>
      <c r="G14635" s="103"/>
    </row>
    <row r="14636" spans="1:12" x14ac:dyDescent="0.2">
      <c r="A14636" s="126" t="s">
        <v>9359</v>
      </c>
      <c r="B14636" s="127">
        <v>983546.57200000004</v>
      </c>
      <c r="C14636" s="127">
        <v>6461962.1430000002</v>
      </c>
      <c r="D14636" s="103" t="s">
        <v>167</v>
      </c>
      <c r="E14636" s="125">
        <v>999.70699999999999</v>
      </c>
      <c r="F14636" s="125">
        <v>0.69500000000005002</v>
      </c>
      <c r="G14636" s="103" t="s">
        <v>167</v>
      </c>
      <c r="H14636" s="119">
        <f t="shared" si="3633"/>
        <v>1.4950000000000501</v>
      </c>
      <c r="I14636" s="125">
        <v>85342.05</v>
      </c>
      <c r="J14636" s="125">
        <v>86927.05</v>
      </c>
      <c r="L14636" s="118">
        <v>0.7</v>
      </c>
    </row>
    <row r="14637" spans="1:12" x14ac:dyDescent="0.2">
      <c r="D14637" s="103"/>
      <c r="G14637" s="103"/>
    </row>
    <row r="14638" spans="1:12" x14ac:dyDescent="0.2">
      <c r="A14638" s="126" t="s">
        <v>9360</v>
      </c>
      <c r="B14638" s="127">
        <v>983558.82900000003</v>
      </c>
      <c r="C14638" s="127">
        <v>6461958.7429999998</v>
      </c>
      <c r="D14638" s="103" t="s">
        <v>167</v>
      </c>
      <c r="E14638" s="125">
        <v>1000.307</v>
      </c>
      <c r="F14638" s="125">
        <v>0.67000000000007276</v>
      </c>
      <c r="G14638" s="103" t="s">
        <v>167</v>
      </c>
      <c r="H14638" s="119">
        <f t="shared" si="3634"/>
        <v>1.4700000000000728</v>
      </c>
      <c r="I14638" s="125">
        <v>85354.79</v>
      </c>
      <c r="J14638" s="125">
        <v>86939.79</v>
      </c>
      <c r="L14638" s="118">
        <v>0.7</v>
      </c>
    </row>
    <row r="14639" spans="1:12" x14ac:dyDescent="0.2">
      <c r="D14639" s="103"/>
      <c r="G14639" s="103"/>
    </row>
    <row r="14640" spans="1:12" x14ac:dyDescent="0.2">
      <c r="A14640" s="126" t="s">
        <v>9361</v>
      </c>
      <c r="B14640" s="127">
        <v>983569</v>
      </c>
      <c r="C14640" s="127">
        <v>6461955.2070000004</v>
      </c>
      <c r="D14640" s="103" t="s">
        <v>167</v>
      </c>
      <c r="E14640" s="125">
        <v>1000.74</v>
      </c>
      <c r="F14640" s="125">
        <v>0.71900000000005093</v>
      </c>
      <c r="G14640" s="103" t="s">
        <v>167</v>
      </c>
      <c r="H14640" s="119">
        <f t="shared" ref="H14640:H14700" si="3635">F14640+L14640+0.1</f>
        <v>1.519000000000051</v>
      </c>
      <c r="I14640" s="125">
        <v>85365.56</v>
      </c>
      <c r="J14640" s="125">
        <v>86950.56</v>
      </c>
      <c r="L14640" s="118">
        <v>0.7</v>
      </c>
    </row>
    <row r="14641" spans="1:12" x14ac:dyDescent="0.2">
      <c r="D14641" s="103"/>
      <c r="G14641" s="103"/>
    </row>
    <row r="14642" spans="1:12" x14ac:dyDescent="0.2">
      <c r="A14642" s="126">
        <v>5457</v>
      </c>
      <c r="B14642" s="127">
        <v>983575.701</v>
      </c>
      <c r="C14642" s="127">
        <v>6461952.5580000002</v>
      </c>
      <c r="D14642" s="103" t="s">
        <v>167</v>
      </c>
      <c r="E14642" s="125">
        <v>1000.986</v>
      </c>
      <c r="F14642" s="125">
        <v>0.66899999999998272</v>
      </c>
      <c r="G14642" s="103" t="s">
        <v>167</v>
      </c>
      <c r="H14642" s="119">
        <f t="shared" si="3634"/>
        <v>1.4689999999999828</v>
      </c>
      <c r="I14642" s="125">
        <v>85372.77</v>
      </c>
      <c r="J14642" s="125">
        <v>86957.77</v>
      </c>
      <c r="L14642" s="118">
        <v>0.7</v>
      </c>
    </row>
    <row r="14643" spans="1:12" x14ac:dyDescent="0.2">
      <c r="D14643" s="103"/>
      <c r="G14643" s="103"/>
    </row>
    <row r="14644" spans="1:12" x14ac:dyDescent="0.2">
      <c r="A14644" s="126" t="s">
        <v>9362</v>
      </c>
      <c r="B14644" s="127">
        <v>983584.11300000001</v>
      </c>
      <c r="C14644" s="127">
        <v>6461948.9740000004</v>
      </c>
      <c r="D14644" s="103" t="s">
        <v>167</v>
      </c>
      <c r="E14644" s="125">
        <v>1001.345</v>
      </c>
      <c r="F14644" s="125">
        <v>0.67899999999997362</v>
      </c>
      <c r="G14644" s="103" t="s">
        <v>167</v>
      </c>
      <c r="H14644" s="119">
        <f t="shared" si="3635"/>
        <v>1.4789999999999737</v>
      </c>
      <c r="I14644" s="125">
        <v>85381.92</v>
      </c>
      <c r="J14644" s="125">
        <v>86966.92</v>
      </c>
      <c r="L14644" s="118">
        <v>0.7</v>
      </c>
    </row>
    <row r="14645" spans="1:12" x14ac:dyDescent="0.2">
      <c r="D14645" s="103"/>
      <c r="G14645" s="103"/>
    </row>
    <row r="14646" spans="1:12" x14ac:dyDescent="0.2">
      <c r="A14646" s="126">
        <v>5458</v>
      </c>
      <c r="B14646" s="127">
        <v>983594.01599999995</v>
      </c>
      <c r="C14646" s="127">
        <v>6461944.4199999999</v>
      </c>
      <c r="D14646" s="103" t="s">
        <v>167</v>
      </c>
      <c r="E14646" s="125">
        <v>1001.803</v>
      </c>
      <c r="F14646" s="125">
        <v>0.64900000000000091</v>
      </c>
      <c r="G14646" s="103" t="s">
        <v>167</v>
      </c>
      <c r="H14646" s="119">
        <f t="shared" si="3634"/>
        <v>1.449000000000001</v>
      </c>
      <c r="I14646" s="125">
        <v>85392.84</v>
      </c>
      <c r="J14646" s="125">
        <v>86977.84</v>
      </c>
      <c r="L14646" s="118">
        <v>0.7</v>
      </c>
    </row>
    <row r="14647" spans="1:12" x14ac:dyDescent="0.2">
      <c r="D14647" s="103"/>
      <c r="G14647" s="103"/>
    </row>
    <row r="14648" spans="1:12" x14ac:dyDescent="0.2">
      <c r="A14648" s="126" t="s">
        <v>9363</v>
      </c>
      <c r="B14648" s="127">
        <v>983601.75800000003</v>
      </c>
      <c r="C14648" s="127">
        <v>6461940.551</v>
      </c>
      <c r="D14648" s="103" t="s">
        <v>167</v>
      </c>
      <c r="E14648" s="125">
        <v>1002.193</v>
      </c>
      <c r="F14648" s="125">
        <v>0.70600000000001728</v>
      </c>
      <c r="G14648" s="103" t="s">
        <v>167</v>
      </c>
      <c r="H14648" s="119">
        <f t="shared" si="3635"/>
        <v>1.5060000000000173</v>
      </c>
      <c r="I14648" s="125">
        <v>85401.5</v>
      </c>
      <c r="J14648" s="125">
        <v>86986.5</v>
      </c>
      <c r="L14648" s="118">
        <v>0.7</v>
      </c>
    </row>
    <row r="14649" spans="1:12" x14ac:dyDescent="0.2">
      <c r="D14649" s="103"/>
      <c r="G14649" s="103"/>
    </row>
    <row r="14650" spans="1:12" x14ac:dyDescent="0.2">
      <c r="A14650" s="126">
        <v>5459</v>
      </c>
      <c r="B14650" s="127">
        <v>983611.03899999999</v>
      </c>
      <c r="C14650" s="127">
        <v>6461935.5939999996</v>
      </c>
      <c r="D14650" s="103" t="s">
        <v>167</v>
      </c>
      <c r="E14650" s="125">
        <v>1002.67</v>
      </c>
      <c r="F14650" s="125">
        <v>0.68799999999998818</v>
      </c>
      <c r="G14650" s="103" t="s">
        <v>167</v>
      </c>
      <c r="H14650" s="119">
        <f t="shared" si="3634"/>
        <v>1.4879999999999882</v>
      </c>
      <c r="I14650" s="125">
        <v>85412.03</v>
      </c>
      <c r="J14650" s="125">
        <v>86997.03</v>
      </c>
      <c r="L14650" s="118">
        <v>0.7</v>
      </c>
    </row>
    <row r="14651" spans="1:12" x14ac:dyDescent="0.2">
      <c r="D14651" s="103"/>
      <c r="G14651" s="103"/>
    </row>
    <row r="14652" spans="1:12" x14ac:dyDescent="0.2">
      <c r="A14652" s="126" t="s">
        <v>9364</v>
      </c>
      <c r="B14652" s="127">
        <v>983618.88800000004</v>
      </c>
      <c r="C14652" s="127">
        <v>6461931.2110000001</v>
      </c>
      <c r="D14652" s="103" t="s">
        <v>167</v>
      </c>
      <c r="E14652" s="125">
        <v>1003.096</v>
      </c>
      <c r="F14652" s="125">
        <v>0.68399999999996908</v>
      </c>
      <c r="G14652" s="103" t="s">
        <v>167</v>
      </c>
      <c r="H14652" s="119">
        <f t="shared" si="3635"/>
        <v>1.4839999999999691</v>
      </c>
      <c r="I14652" s="125">
        <v>85421.03</v>
      </c>
      <c r="J14652" s="125">
        <v>87006.03</v>
      </c>
      <c r="L14652" s="118">
        <v>0.7</v>
      </c>
    </row>
    <row r="14653" spans="1:12" x14ac:dyDescent="0.2">
      <c r="D14653" s="103"/>
      <c r="G14653" s="103"/>
    </row>
    <row r="14654" spans="1:12" x14ac:dyDescent="0.2">
      <c r="A14654" s="126">
        <v>5460</v>
      </c>
      <c r="B14654" s="127">
        <v>983628.51100000006</v>
      </c>
      <c r="C14654" s="127">
        <v>6461925.7750000004</v>
      </c>
      <c r="D14654" s="103" t="s">
        <v>167</v>
      </c>
      <c r="E14654" s="125">
        <v>1003.62</v>
      </c>
      <c r="F14654" s="125">
        <v>0.68700000000001182</v>
      </c>
      <c r="G14654" s="103" t="s">
        <v>167</v>
      </c>
      <c r="H14654" s="119">
        <f t="shared" si="3634"/>
        <v>1.4870000000000119</v>
      </c>
      <c r="I14654" s="125">
        <v>85432.1</v>
      </c>
      <c r="J14654" s="125">
        <v>87017.1</v>
      </c>
      <c r="L14654" s="118">
        <v>0.7</v>
      </c>
    </row>
    <row r="14655" spans="1:12" x14ac:dyDescent="0.2">
      <c r="D14655" s="103"/>
      <c r="G14655" s="103"/>
    </row>
    <row r="14656" spans="1:12" x14ac:dyDescent="0.2">
      <c r="A14656" s="126" t="s">
        <v>9365</v>
      </c>
      <c r="B14656" s="127">
        <v>983638.62300000002</v>
      </c>
      <c r="C14656" s="127">
        <v>6461920.0410000002</v>
      </c>
      <c r="D14656" s="103" t="s">
        <v>167</v>
      </c>
      <c r="E14656" s="125">
        <v>1004.102</v>
      </c>
      <c r="F14656" s="125">
        <v>0.67200000000002547</v>
      </c>
      <c r="G14656" s="103" t="s">
        <v>167</v>
      </c>
      <c r="H14656" s="119">
        <f t="shared" si="3635"/>
        <v>1.4720000000000255</v>
      </c>
      <c r="I14656" s="125">
        <v>85443.73</v>
      </c>
      <c r="J14656" s="125">
        <v>87028.73</v>
      </c>
      <c r="L14656" s="118">
        <v>0.7</v>
      </c>
    </row>
    <row r="14657" spans="1:12" x14ac:dyDescent="0.2">
      <c r="D14657" s="103"/>
      <c r="G14657" s="103"/>
    </row>
    <row r="14658" spans="1:12" x14ac:dyDescent="0.2">
      <c r="A14658" s="126">
        <v>5461</v>
      </c>
      <c r="B14658" s="127">
        <v>983646.15599999996</v>
      </c>
      <c r="C14658" s="127">
        <v>6461915.784</v>
      </c>
      <c r="D14658" s="103" t="s">
        <v>167</v>
      </c>
      <c r="E14658" s="125">
        <v>1004.475</v>
      </c>
      <c r="F14658" s="125">
        <v>0.65999999999996817</v>
      </c>
      <c r="G14658" s="103" t="s">
        <v>167</v>
      </c>
      <c r="H14658" s="119">
        <f t="shared" si="3634"/>
        <v>1.4599999999999682</v>
      </c>
      <c r="I14658" s="125">
        <v>85452.39</v>
      </c>
      <c r="J14658" s="125">
        <v>87037.39</v>
      </c>
      <c r="L14658" s="118">
        <v>0.7</v>
      </c>
    </row>
    <row r="14659" spans="1:12" x14ac:dyDescent="0.2">
      <c r="D14659" s="103"/>
      <c r="G14659" s="103"/>
    </row>
    <row r="14660" spans="1:12" x14ac:dyDescent="0.2">
      <c r="A14660" s="126" t="s">
        <v>9366</v>
      </c>
      <c r="B14660" s="127">
        <v>983655.44400000002</v>
      </c>
      <c r="C14660" s="127">
        <v>6461910.7300000004</v>
      </c>
      <c r="D14660" s="103" t="s">
        <v>167</v>
      </c>
      <c r="E14660" s="125">
        <v>1004.984</v>
      </c>
      <c r="F14660" s="125">
        <v>0.66800000000000637</v>
      </c>
      <c r="G14660" s="103" t="s">
        <v>167</v>
      </c>
      <c r="H14660" s="119">
        <f t="shared" si="3635"/>
        <v>1.4680000000000064</v>
      </c>
      <c r="I14660" s="125">
        <v>85462.98</v>
      </c>
      <c r="J14660" s="125">
        <v>87047.98</v>
      </c>
      <c r="L14660" s="118">
        <v>0.7</v>
      </c>
    </row>
    <row r="14661" spans="1:12" x14ac:dyDescent="0.2">
      <c r="D14661" s="103"/>
      <c r="G14661" s="103"/>
    </row>
    <row r="14662" spans="1:12" x14ac:dyDescent="0.2">
      <c r="A14662" s="126">
        <v>5462</v>
      </c>
      <c r="B14662" s="127">
        <v>983663.755</v>
      </c>
      <c r="C14662" s="127">
        <v>6461906.3499999996</v>
      </c>
      <c r="D14662" s="103" t="s">
        <v>167</v>
      </c>
      <c r="E14662" s="125">
        <v>1005.436</v>
      </c>
      <c r="F14662" s="125">
        <v>0.73900000000003274</v>
      </c>
      <c r="G14662" s="103" t="s">
        <v>167</v>
      </c>
      <c r="H14662" s="119">
        <f t="shared" si="3634"/>
        <v>1.5390000000000328</v>
      </c>
      <c r="I14662" s="125">
        <v>85472.38</v>
      </c>
      <c r="J14662" s="125">
        <v>87057.38</v>
      </c>
      <c r="L14662" s="118">
        <v>0.7</v>
      </c>
    </row>
    <row r="14663" spans="1:12" x14ac:dyDescent="0.2">
      <c r="D14663" s="103"/>
      <c r="G14663" s="103"/>
    </row>
    <row r="14664" spans="1:12" x14ac:dyDescent="0.2">
      <c r="A14664" s="126" t="s">
        <v>9367</v>
      </c>
      <c r="B14664" s="127">
        <v>983670.38300000003</v>
      </c>
      <c r="C14664" s="127">
        <v>6461902.7999999998</v>
      </c>
      <c r="D14664" s="103" t="s">
        <v>167</v>
      </c>
      <c r="E14664" s="125">
        <v>1005.795</v>
      </c>
      <c r="F14664" s="125">
        <v>0.66999999999995907</v>
      </c>
      <c r="G14664" s="103" t="s">
        <v>167</v>
      </c>
      <c r="H14664" s="119">
        <f t="shared" si="3635"/>
        <v>1.4699999999999591</v>
      </c>
      <c r="I14664" s="125">
        <v>85479.91</v>
      </c>
      <c r="J14664" s="125">
        <v>87064.91</v>
      </c>
      <c r="L14664" s="118">
        <v>0.7</v>
      </c>
    </row>
    <row r="14665" spans="1:12" x14ac:dyDescent="0.2">
      <c r="D14665" s="103"/>
      <c r="G14665" s="103"/>
    </row>
    <row r="14666" spans="1:12" x14ac:dyDescent="0.2">
      <c r="A14666" s="126">
        <v>5463</v>
      </c>
      <c r="B14666" s="127">
        <v>983681.31900000002</v>
      </c>
      <c r="C14666" s="127">
        <v>6461897.5240000002</v>
      </c>
      <c r="D14666" s="103" t="s">
        <v>167</v>
      </c>
      <c r="E14666" s="125">
        <v>1006.438</v>
      </c>
      <c r="F14666" s="125">
        <v>0.70399999999995089</v>
      </c>
      <c r="G14666" s="103" t="s">
        <v>167</v>
      </c>
      <c r="H14666" s="119">
        <f t="shared" si="3634"/>
        <v>1.5039999999999509</v>
      </c>
      <c r="I14666" s="125">
        <v>85492.07</v>
      </c>
      <c r="J14666" s="125">
        <v>87077.07</v>
      </c>
      <c r="L14666" s="118">
        <v>0.7</v>
      </c>
    </row>
    <row r="14667" spans="1:12" x14ac:dyDescent="0.2">
      <c r="D14667" s="103"/>
      <c r="G14667" s="103"/>
    </row>
    <row r="14668" spans="1:12" x14ac:dyDescent="0.2">
      <c r="A14668" s="126" t="s">
        <v>9368</v>
      </c>
      <c r="B14668" s="127">
        <v>983688.59400000004</v>
      </c>
      <c r="C14668" s="127">
        <v>6461894.4029999999</v>
      </c>
      <c r="D14668" s="103" t="s">
        <v>167</v>
      </c>
      <c r="E14668" s="125">
        <v>1006.827</v>
      </c>
      <c r="F14668" s="125">
        <v>0.71900000000005093</v>
      </c>
      <c r="G14668" s="103" t="s">
        <v>167</v>
      </c>
      <c r="H14668" s="119">
        <f t="shared" si="3635"/>
        <v>1.519000000000051</v>
      </c>
      <c r="I14668" s="125">
        <v>85500</v>
      </c>
      <c r="J14668" s="125">
        <v>87085</v>
      </c>
      <c r="L14668" s="118">
        <v>0.7</v>
      </c>
    </row>
    <row r="14669" spans="1:12" x14ac:dyDescent="0.2">
      <c r="D14669" s="103"/>
      <c r="G14669" s="103"/>
    </row>
    <row r="14670" spans="1:12" x14ac:dyDescent="0.2">
      <c r="A14670" s="126">
        <v>5464</v>
      </c>
      <c r="B14670" s="127">
        <v>983699.96900000004</v>
      </c>
      <c r="C14670" s="127">
        <v>6461889.9579999996</v>
      </c>
      <c r="D14670" s="103" t="s">
        <v>167</v>
      </c>
      <c r="E14670" s="125">
        <v>1007.422</v>
      </c>
      <c r="F14670" s="125">
        <v>0.71300000000007913</v>
      </c>
      <c r="G14670" s="103" t="s">
        <v>167</v>
      </c>
      <c r="H14670" s="119">
        <f t="shared" ref="H14670:H14730" si="3636">F14670+L14670+0.1</f>
        <v>1.5130000000000792</v>
      </c>
      <c r="I14670" s="125">
        <v>85512.23</v>
      </c>
      <c r="J14670" s="125">
        <v>87097.23</v>
      </c>
      <c r="L14670" s="118">
        <v>0.7</v>
      </c>
    </row>
    <row r="14671" spans="1:12" x14ac:dyDescent="0.2">
      <c r="D14671" s="103"/>
      <c r="G14671" s="103"/>
    </row>
    <row r="14672" spans="1:12" x14ac:dyDescent="0.2">
      <c r="A14672" s="126" t="s">
        <v>9369</v>
      </c>
      <c r="B14672" s="127">
        <v>983709.47100000002</v>
      </c>
      <c r="C14672" s="127">
        <v>6461886.5489999996</v>
      </c>
      <c r="D14672" s="103" t="s">
        <v>167</v>
      </c>
      <c r="E14672" s="125">
        <v>1007.965</v>
      </c>
      <c r="F14672" s="125">
        <v>0.72599999999999909</v>
      </c>
      <c r="G14672" s="103" t="s">
        <v>167</v>
      </c>
      <c r="H14672" s="119">
        <f t="shared" si="3635"/>
        <v>1.5259999999999991</v>
      </c>
      <c r="I14672" s="125">
        <v>85522.34</v>
      </c>
      <c r="J14672" s="125">
        <v>87107.34</v>
      </c>
      <c r="L14672" s="118">
        <v>0.7</v>
      </c>
    </row>
    <row r="14673" spans="1:12" x14ac:dyDescent="0.2">
      <c r="D14673" s="103"/>
      <c r="G14673" s="103"/>
    </row>
    <row r="14674" spans="1:12" x14ac:dyDescent="0.2">
      <c r="A14674" s="126" t="s">
        <v>9370</v>
      </c>
      <c r="B14674" s="127">
        <v>983717.26599999995</v>
      </c>
      <c r="C14674" s="127">
        <v>6461884.0310000004</v>
      </c>
      <c r="D14674" s="103" t="s">
        <v>167</v>
      </c>
      <c r="E14674" s="125">
        <v>1008.397</v>
      </c>
      <c r="F14674" s="125">
        <v>0.72300000000007003</v>
      </c>
      <c r="G14674" s="103" t="s">
        <v>167</v>
      </c>
      <c r="H14674" s="119">
        <f t="shared" si="3636"/>
        <v>1.5230000000000701</v>
      </c>
      <c r="I14674" s="125">
        <v>85530.54</v>
      </c>
      <c r="J14674" s="125">
        <v>87115.54</v>
      </c>
      <c r="L14674" s="118">
        <v>0.7</v>
      </c>
    </row>
    <row r="14675" spans="1:12" x14ac:dyDescent="0.2">
      <c r="D14675" s="103"/>
      <c r="G14675" s="103"/>
    </row>
    <row r="14676" spans="1:12" x14ac:dyDescent="0.2">
      <c r="A14676" s="126">
        <v>5465</v>
      </c>
      <c r="B14676" s="127">
        <v>983719.071</v>
      </c>
      <c r="C14676" s="127">
        <v>6461883.426</v>
      </c>
      <c r="D14676" s="103" t="s">
        <v>167</v>
      </c>
      <c r="E14676" s="125">
        <v>1008.454</v>
      </c>
      <c r="F14676" s="125">
        <v>0.7459999999999809</v>
      </c>
      <c r="G14676" s="103" t="s">
        <v>167</v>
      </c>
      <c r="H14676" s="119">
        <f t="shared" si="3635"/>
        <v>1.5459999999999809</v>
      </c>
      <c r="I14676" s="125">
        <v>85532.44</v>
      </c>
      <c r="J14676" s="125">
        <v>87117.440000000002</v>
      </c>
      <c r="L14676" s="118">
        <v>0.7</v>
      </c>
    </row>
    <row r="14677" spans="1:12" x14ac:dyDescent="0.2">
      <c r="D14677" s="103"/>
      <c r="G14677" s="103"/>
    </row>
    <row r="14678" spans="1:12" x14ac:dyDescent="0.2">
      <c r="A14678" s="126" t="s">
        <v>9371</v>
      </c>
      <c r="B14678" s="127">
        <v>983728.06200000003</v>
      </c>
      <c r="C14678" s="127">
        <v>6461880.54</v>
      </c>
      <c r="D14678" s="103" t="s">
        <v>167</v>
      </c>
      <c r="E14678" s="125">
        <v>1008.905</v>
      </c>
      <c r="F14678" s="125">
        <v>0.72000000000002728</v>
      </c>
      <c r="G14678" s="103" t="s">
        <v>167</v>
      </c>
      <c r="H14678" s="119">
        <f t="shared" si="3636"/>
        <v>1.5200000000000273</v>
      </c>
      <c r="I14678" s="125">
        <v>85541.9</v>
      </c>
      <c r="J14678" s="125">
        <v>87126.9</v>
      </c>
      <c r="L14678" s="118">
        <v>0.7</v>
      </c>
    </row>
    <row r="14679" spans="1:12" x14ac:dyDescent="0.2">
      <c r="D14679" s="103"/>
      <c r="G14679" s="103"/>
    </row>
    <row r="14680" spans="1:12" x14ac:dyDescent="0.2">
      <c r="A14680" s="126">
        <v>5466</v>
      </c>
      <c r="B14680" s="127">
        <v>983737.826</v>
      </c>
      <c r="C14680" s="127">
        <v>6461877.6289999997</v>
      </c>
      <c r="D14680" s="103" t="s">
        <v>167</v>
      </c>
      <c r="E14680" s="125">
        <v>1009.383</v>
      </c>
      <c r="F14680" s="125">
        <v>0.71500000000003183</v>
      </c>
      <c r="G14680" s="103" t="s">
        <v>167</v>
      </c>
      <c r="H14680" s="119">
        <f t="shared" si="3635"/>
        <v>1.5150000000000319</v>
      </c>
      <c r="I14680" s="125">
        <v>85552.1</v>
      </c>
      <c r="J14680" s="125">
        <v>87137.1</v>
      </c>
      <c r="L14680" s="118">
        <v>0.7</v>
      </c>
    </row>
    <row r="14681" spans="1:12" x14ac:dyDescent="0.2">
      <c r="D14681" s="103"/>
      <c r="G14681" s="103"/>
    </row>
    <row r="14682" spans="1:12" x14ac:dyDescent="0.2">
      <c r="A14682" s="126">
        <v>5467</v>
      </c>
      <c r="B14682" s="127">
        <v>983753.277</v>
      </c>
      <c r="C14682" s="127">
        <v>6461873.0049999999</v>
      </c>
      <c r="D14682" s="103" t="s">
        <v>167</v>
      </c>
      <c r="E14682" s="125">
        <v>1010.173</v>
      </c>
      <c r="F14682" s="125">
        <v>0.66600000000005366</v>
      </c>
      <c r="G14682" s="103" t="s">
        <v>167</v>
      </c>
      <c r="H14682" s="119">
        <f t="shared" si="3636"/>
        <v>1.4660000000000537</v>
      </c>
      <c r="I14682" s="125">
        <v>85568.25</v>
      </c>
      <c r="J14682" s="125">
        <v>87153.25</v>
      </c>
      <c r="L14682" s="118">
        <v>0.7</v>
      </c>
    </row>
    <row r="14683" spans="1:12" x14ac:dyDescent="0.2">
      <c r="D14683" s="103"/>
      <c r="G14683" s="103"/>
    </row>
    <row r="14684" spans="1:12" x14ac:dyDescent="0.2">
      <c r="A14684" s="126">
        <v>5468</v>
      </c>
      <c r="B14684" s="127">
        <v>983775.79500000004</v>
      </c>
      <c r="C14684" s="127">
        <v>6461866.5259999996</v>
      </c>
      <c r="D14684" s="103" t="s">
        <v>167</v>
      </c>
      <c r="E14684" s="125">
        <v>1011.34</v>
      </c>
      <c r="F14684" s="125">
        <v>0.70900000000006003</v>
      </c>
      <c r="G14684" s="103" t="s">
        <v>167</v>
      </c>
      <c r="H14684" s="119">
        <f t="shared" si="3635"/>
        <v>1.6090000000000602</v>
      </c>
      <c r="I14684" s="125">
        <v>85591.71</v>
      </c>
      <c r="J14684" s="125">
        <v>87176.71</v>
      </c>
      <c r="L14684" s="118">
        <v>0.8</v>
      </c>
    </row>
    <row r="14685" spans="1:12" x14ac:dyDescent="0.2">
      <c r="D14685" s="103"/>
      <c r="G14685" s="103"/>
    </row>
    <row r="14686" spans="1:12" x14ac:dyDescent="0.2">
      <c r="A14686" s="126">
        <v>5469</v>
      </c>
      <c r="B14686" s="127">
        <v>983795.36600000004</v>
      </c>
      <c r="C14686" s="127">
        <v>6461860.602</v>
      </c>
      <c r="D14686" s="103" t="s">
        <v>167</v>
      </c>
      <c r="E14686" s="125">
        <v>1012.434</v>
      </c>
      <c r="F14686" s="125">
        <v>0.67300000000000182</v>
      </c>
      <c r="G14686" s="103" t="s">
        <v>167</v>
      </c>
      <c r="H14686" s="119">
        <f t="shared" si="3636"/>
        <v>1.573000000000002</v>
      </c>
      <c r="I14686" s="125">
        <v>85612.19</v>
      </c>
      <c r="J14686" s="125">
        <v>87197.19</v>
      </c>
      <c r="L14686" s="118">
        <v>0.8</v>
      </c>
    </row>
    <row r="14687" spans="1:12" x14ac:dyDescent="0.2">
      <c r="D14687" s="103"/>
      <c r="G14687" s="103"/>
    </row>
    <row r="14688" spans="1:12" x14ac:dyDescent="0.2">
      <c r="A14688" s="126" t="s">
        <v>9372</v>
      </c>
      <c r="B14688" s="127">
        <v>983801.76100000006</v>
      </c>
      <c r="C14688" s="127">
        <v>6461858.676</v>
      </c>
      <c r="D14688" s="103" t="s">
        <v>167</v>
      </c>
      <c r="E14688" s="125">
        <v>1012.764</v>
      </c>
      <c r="F14688" s="125">
        <v>0.66600000000005366</v>
      </c>
      <c r="G14688" s="103" t="s">
        <v>167</v>
      </c>
      <c r="H14688" s="119">
        <f t="shared" si="3635"/>
        <v>1.5660000000000538</v>
      </c>
      <c r="I14688" s="125">
        <v>85618.87</v>
      </c>
      <c r="J14688" s="125">
        <v>87203.87</v>
      </c>
      <c r="L14688" s="118">
        <v>0.8</v>
      </c>
    </row>
    <row r="14689" spans="1:12" x14ac:dyDescent="0.2">
      <c r="D14689" s="103"/>
      <c r="G14689" s="103"/>
    </row>
    <row r="14690" spans="1:12" x14ac:dyDescent="0.2">
      <c r="A14690" s="126">
        <v>5470</v>
      </c>
      <c r="B14690" s="127">
        <v>983814.37699999998</v>
      </c>
      <c r="C14690" s="127">
        <v>6461854.6660000002</v>
      </c>
      <c r="D14690" s="103" t="s">
        <v>167</v>
      </c>
      <c r="E14690" s="125">
        <v>1013.241</v>
      </c>
      <c r="F14690" s="125">
        <v>0.70100000000002183</v>
      </c>
      <c r="G14690" s="103" t="s">
        <v>167</v>
      </c>
      <c r="H14690" s="119">
        <f t="shared" si="3636"/>
        <v>1.601000000000022</v>
      </c>
      <c r="I14690" s="125">
        <v>85632.12</v>
      </c>
      <c r="J14690" s="125">
        <v>87217.12</v>
      </c>
      <c r="L14690" s="118">
        <v>0.8</v>
      </c>
    </row>
    <row r="14691" spans="1:12" x14ac:dyDescent="0.2">
      <c r="D14691" s="103"/>
      <c r="G14691" s="103"/>
    </row>
    <row r="14692" spans="1:12" x14ac:dyDescent="0.2">
      <c r="A14692" s="126" t="s">
        <v>9373</v>
      </c>
      <c r="B14692" s="127">
        <v>983824.10600000003</v>
      </c>
      <c r="C14692" s="127">
        <v>6461850.5650000004</v>
      </c>
      <c r="D14692" s="103" t="s">
        <v>167</v>
      </c>
      <c r="E14692" s="125">
        <v>1013.549</v>
      </c>
      <c r="F14692" s="125">
        <v>0.70999999999992269</v>
      </c>
      <c r="G14692" s="103" t="s">
        <v>167</v>
      </c>
      <c r="H14692" s="119">
        <f t="shared" si="3635"/>
        <v>1.6099999999999228</v>
      </c>
      <c r="I14692" s="125">
        <v>85642.69</v>
      </c>
      <c r="J14692" s="125">
        <v>87227.69</v>
      </c>
      <c r="L14692" s="118">
        <v>0.8</v>
      </c>
    </row>
    <row r="14693" spans="1:12" x14ac:dyDescent="0.2">
      <c r="D14693" s="103"/>
      <c r="G14693" s="103"/>
    </row>
    <row r="14694" spans="1:12" x14ac:dyDescent="0.2">
      <c r="A14694" s="126">
        <v>5471</v>
      </c>
      <c r="B14694" s="127">
        <v>983832.58299999998</v>
      </c>
      <c r="C14694" s="127">
        <v>6461845.8650000002</v>
      </c>
      <c r="D14694" s="103" t="s">
        <v>167</v>
      </c>
      <c r="E14694" s="125">
        <v>1013.806</v>
      </c>
      <c r="F14694" s="125">
        <v>0.6450000000000955</v>
      </c>
      <c r="G14694" s="103" t="s">
        <v>167</v>
      </c>
      <c r="H14694" s="119">
        <f t="shared" si="3636"/>
        <v>1.5450000000000956</v>
      </c>
      <c r="I14694" s="125">
        <v>85652.39</v>
      </c>
      <c r="J14694" s="125">
        <v>87237.39</v>
      </c>
      <c r="L14694" s="118">
        <v>0.8</v>
      </c>
    </row>
    <row r="14695" spans="1:12" x14ac:dyDescent="0.2">
      <c r="D14695" s="103"/>
      <c r="G14695" s="103"/>
    </row>
    <row r="14696" spans="1:12" x14ac:dyDescent="0.2">
      <c r="A14696" s="126" t="s">
        <v>9374</v>
      </c>
      <c r="B14696" s="127">
        <v>983839.84199999995</v>
      </c>
      <c r="C14696" s="127">
        <v>6461841.1299999999</v>
      </c>
      <c r="D14696" s="103" t="s">
        <v>167</v>
      </c>
      <c r="E14696" s="125">
        <v>1013.975</v>
      </c>
      <c r="F14696" s="125">
        <v>0.66600000000005366</v>
      </c>
      <c r="G14696" s="103" t="s">
        <v>167</v>
      </c>
      <c r="H14696" s="119">
        <f t="shared" si="3635"/>
        <v>1.5660000000000538</v>
      </c>
      <c r="I14696" s="125">
        <v>85661.06</v>
      </c>
      <c r="J14696" s="125">
        <v>87246.06</v>
      </c>
      <c r="L14696" s="118">
        <v>0.8</v>
      </c>
    </row>
    <row r="14697" spans="1:12" x14ac:dyDescent="0.2">
      <c r="D14697" s="103"/>
      <c r="G14697" s="103"/>
    </row>
    <row r="14698" spans="1:12" x14ac:dyDescent="0.2">
      <c r="A14698" s="126">
        <v>5472</v>
      </c>
      <c r="B14698" s="127">
        <v>983848.62</v>
      </c>
      <c r="C14698" s="127">
        <v>6461835.432</v>
      </c>
      <c r="D14698" s="103" t="s">
        <v>167</v>
      </c>
      <c r="E14698" s="125">
        <v>1014.245</v>
      </c>
      <c r="F14698" s="125">
        <v>0.71900000000005093</v>
      </c>
      <c r="G14698" s="103" t="s">
        <v>167</v>
      </c>
      <c r="H14698" s="119">
        <f t="shared" si="3636"/>
        <v>1.6190000000000511</v>
      </c>
      <c r="I14698" s="125">
        <v>85671.52</v>
      </c>
      <c r="J14698" s="125">
        <v>87256.52</v>
      </c>
      <c r="L14698" s="118">
        <v>0.8</v>
      </c>
    </row>
    <row r="14699" spans="1:12" x14ac:dyDescent="0.2">
      <c r="D14699" s="103"/>
      <c r="G14699" s="103"/>
    </row>
    <row r="14700" spans="1:12" x14ac:dyDescent="0.2">
      <c r="A14700" s="126" t="s">
        <v>9375</v>
      </c>
      <c r="B14700" s="127">
        <v>983857.50199999998</v>
      </c>
      <c r="C14700" s="127">
        <v>6461829.2980000004</v>
      </c>
      <c r="D14700" s="103" t="s">
        <v>167</v>
      </c>
      <c r="E14700" s="125">
        <v>1014.471</v>
      </c>
      <c r="F14700" s="125">
        <v>0.68899999999996453</v>
      </c>
      <c r="G14700" s="103" t="s">
        <v>167</v>
      </c>
      <c r="H14700" s="119">
        <f t="shared" si="3635"/>
        <v>1.5889999999999647</v>
      </c>
      <c r="I14700" s="125">
        <v>85682.32</v>
      </c>
      <c r="J14700" s="125">
        <v>87267.32</v>
      </c>
      <c r="L14700" s="118">
        <v>0.8</v>
      </c>
    </row>
    <row r="14701" spans="1:12" x14ac:dyDescent="0.2">
      <c r="D14701" s="103"/>
      <c r="G14701" s="103"/>
    </row>
    <row r="14702" spans="1:12" x14ac:dyDescent="0.2">
      <c r="A14702" s="126">
        <v>5473</v>
      </c>
      <c r="B14702" s="127">
        <v>983864.93799999997</v>
      </c>
      <c r="C14702" s="127">
        <v>6461823.7810000004</v>
      </c>
      <c r="D14702" s="103" t="s">
        <v>167</v>
      </c>
      <c r="E14702" s="125">
        <v>1014.703</v>
      </c>
      <c r="F14702" s="125">
        <v>0.68200000000001637</v>
      </c>
      <c r="G14702" s="103" t="s">
        <v>167</v>
      </c>
      <c r="H14702" s="119">
        <f t="shared" si="3636"/>
        <v>1.5820000000000165</v>
      </c>
      <c r="I14702" s="125">
        <v>85691.59</v>
      </c>
      <c r="J14702" s="125">
        <v>87276.59</v>
      </c>
      <c r="L14702" s="118">
        <v>0.8</v>
      </c>
    </row>
    <row r="14703" spans="1:12" x14ac:dyDescent="0.2">
      <c r="D14703" s="103"/>
      <c r="G14703" s="103"/>
    </row>
    <row r="14704" spans="1:12" x14ac:dyDescent="0.2">
      <c r="A14704" s="126">
        <v>5474</v>
      </c>
      <c r="B14704" s="127">
        <v>983877.97600000002</v>
      </c>
      <c r="C14704" s="127">
        <v>6461814.4639999997</v>
      </c>
      <c r="D14704" s="103" t="s">
        <v>167</v>
      </c>
      <c r="E14704" s="125">
        <v>1015.143</v>
      </c>
      <c r="F14704" s="125">
        <v>0.77100000000007185</v>
      </c>
      <c r="G14704" s="103" t="s">
        <v>167</v>
      </c>
      <c r="H14704" s="119">
        <f t="shared" ref="H14704:H14764" si="3637">F14704+L14704+0.1</f>
        <v>1.671000000000072</v>
      </c>
      <c r="I14704" s="125">
        <v>85707.62</v>
      </c>
      <c r="J14704" s="125">
        <v>87292.62</v>
      </c>
      <c r="L14704" s="118">
        <v>0.8</v>
      </c>
    </row>
    <row r="14705" spans="1:12" x14ac:dyDescent="0.2">
      <c r="D14705" s="103"/>
      <c r="G14705" s="103"/>
    </row>
    <row r="14706" spans="1:12" x14ac:dyDescent="0.2">
      <c r="A14706" s="126" t="s">
        <v>9376</v>
      </c>
      <c r="B14706" s="127">
        <v>983885.054</v>
      </c>
      <c r="C14706" s="127">
        <v>6461808.977</v>
      </c>
      <c r="D14706" s="103" t="s">
        <v>167</v>
      </c>
      <c r="E14706" s="125">
        <v>1015.324</v>
      </c>
      <c r="F14706" s="125">
        <v>0.69499999999993634</v>
      </c>
      <c r="G14706" s="103" t="s">
        <v>167</v>
      </c>
      <c r="H14706" s="119">
        <f t="shared" si="3636"/>
        <v>1.5949999999999365</v>
      </c>
      <c r="I14706" s="125">
        <v>85716.58</v>
      </c>
      <c r="J14706" s="125">
        <v>87301.58</v>
      </c>
      <c r="L14706" s="118">
        <v>0.8</v>
      </c>
    </row>
    <row r="14707" spans="1:12" x14ac:dyDescent="0.2">
      <c r="D14707" s="103"/>
      <c r="G14707" s="103"/>
    </row>
    <row r="14708" spans="1:12" x14ac:dyDescent="0.2">
      <c r="A14708" s="126" t="s">
        <v>9377</v>
      </c>
      <c r="B14708" s="127">
        <v>983892.78200000001</v>
      </c>
      <c r="C14708" s="127">
        <v>6461802.7640000004</v>
      </c>
      <c r="D14708" s="103" t="s">
        <v>167</v>
      </c>
      <c r="E14708" s="125">
        <v>1015.521</v>
      </c>
      <c r="F14708" s="125">
        <v>0.69899999999995543</v>
      </c>
      <c r="G14708" s="103" t="s">
        <v>167</v>
      </c>
      <c r="H14708" s="119">
        <f t="shared" si="3637"/>
        <v>1.5989999999999556</v>
      </c>
      <c r="I14708" s="125">
        <v>85726.49</v>
      </c>
      <c r="J14708" s="125">
        <v>87311.49</v>
      </c>
      <c r="L14708" s="118">
        <v>0.8</v>
      </c>
    </row>
    <row r="14709" spans="1:12" x14ac:dyDescent="0.2">
      <c r="D14709" s="103"/>
      <c r="G14709" s="103"/>
    </row>
    <row r="14710" spans="1:12" x14ac:dyDescent="0.2">
      <c r="A14710" s="126">
        <v>5475</v>
      </c>
      <c r="B14710" s="127">
        <v>983897.82900000003</v>
      </c>
      <c r="C14710" s="127">
        <v>6461798.6289999997</v>
      </c>
      <c r="D14710" s="103" t="s">
        <v>167</v>
      </c>
      <c r="E14710" s="125">
        <v>1015.646</v>
      </c>
      <c r="F14710" s="125">
        <v>0.70999999999992269</v>
      </c>
      <c r="G14710" s="103" t="s">
        <v>167</v>
      </c>
      <c r="H14710" s="119">
        <f t="shared" si="3636"/>
        <v>1.6099999999999228</v>
      </c>
      <c r="I14710" s="125">
        <v>85733.02</v>
      </c>
      <c r="J14710" s="125">
        <v>87318.02</v>
      </c>
      <c r="L14710" s="118">
        <v>0.8</v>
      </c>
    </row>
    <row r="14711" spans="1:12" x14ac:dyDescent="0.2">
      <c r="D14711" s="103"/>
      <c r="G14711" s="103"/>
    </row>
    <row r="14712" spans="1:12" x14ac:dyDescent="0.2">
      <c r="A14712" s="126" t="s">
        <v>9378</v>
      </c>
      <c r="B14712" s="127">
        <v>983907.43799999997</v>
      </c>
      <c r="C14712" s="127">
        <v>6461790.3890000004</v>
      </c>
      <c r="D14712" s="103" t="s">
        <v>167</v>
      </c>
      <c r="E14712" s="125">
        <v>1015.849</v>
      </c>
      <c r="F14712" s="125">
        <v>0.64900000000000091</v>
      </c>
      <c r="G14712" s="103" t="s">
        <v>167</v>
      </c>
      <c r="H14712" s="119">
        <f t="shared" si="3637"/>
        <v>1.549000000000001</v>
      </c>
      <c r="I14712" s="125">
        <v>85745.68</v>
      </c>
      <c r="J14712" s="125">
        <v>87330.68</v>
      </c>
      <c r="L14712" s="118">
        <v>0.8</v>
      </c>
    </row>
    <row r="14713" spans="1:12" x14ac:dyDescent="0.2">
      <c r="D14713" s="103"/>
      <c r="G14713" s="103"/>
    </row>
    <row r="14714" spans="1:12" x14ac:dyDescent="0.2">
      <c r="A14714" s="126">
        <v>5476</v>
      </c>
      <c r="B14714" s="127">
        <v>983915.97499999998</v>
      </c>
      <c r="C14714" s="127">
        <v>6461783.142</v>
      </c>
      <c r="D14714" s="103" t="s">
        <v>167</v>
      </c>
      <c r="E14714" s="125">
        <v>1016.088</v>
      </c>
      <c r="F14714" s="125">
        <v>0.66899999999998272</v>
      </c>
      <c r="G14714" s="103" t="s">
        <v>167</v>
      </c>
      <c r="H14714" s="119">
        <f t="shared" si="3636"/>
        <v>1.0489999999999828</v>
      </c>
      <c r="I14714" s="125">
        <v>85756.88</v>
      </c>
      <c r="J14714" s="125">
        <v>87341.88</v>
      </c>
      <c r="L14714" s="118">
        <v>0.28000000000000003</v>
      </c>
    </row>
    <row r="14715" spans="1:12" x14ac:dyDescent="0.2">
      <c r="D14715" s="103"/>
      <c r="G14715" s="103"/>
    </row>
    <row r="14716" spans="1:12" x14ac:dyDescent="0.2">
      <c r="A14716" s="126" t="s">
        <v>9379</v>
      </c>
      <c r="B14716" s="127">
        <v>983919.46100000001</v>
      </c>
      <c r="C14716" s="127">
        <v>6461780.5999999996</v>
      </c>
      <c r="D14716" s="103" t="s">
        <v>167</v>
      </c>
      <c r="E14716" s="125">
        <v>1016.16</v>
      </c>
      <c r="F14716" s="125">
        <v>0.69099999999991724</v>
      </c>
      <c r="G14716" s="103" t="s">
        <v>167</v>
      </c>
      <c r="H14716" s="119">
        <f t="shared" si="3637"/>
        <v>1.0709999999999174</v>
      </c>
      <c r="I14716" s="125">
        <v>85761.19</v>
      </c>
      <c r="J14716" s="125">
        <v>87346.19</v>
      </c>
      <c r="L14716" s="118">
        <v>0.28000000000000003</v>
      </c>
    </row>
    <row r="14717" spans="1:12" x14ac:dyDescent="0.2">
      <c r="D14717" s="103"/>
      <c r="G14717" s="103"/>
    </row>
    <row r="14718" spans="1:12" x14ac:dyDescent="0.2">
      <c r="A14718" s="126">
        <v>5477</v>
      </c>
      <c r="B14718" s="127">
        <v>983924.96600000001</v>
      </c>
      <c r="C14718" s="127">
        <v>6461776.409</v>
      </c>
      <c r="D14718" s="103" t="s">
        <v>167</v>
      </c>
      <c r="E14718" s="125">
        <v>1016.253</v>
      </c>
      <c r="F14718" s="125">
        <v>0.51300000000003365</v>
      </c>
      <c r="G14718" s="103" t="s">
        <v>167</v>
      </c>
      <c r="H14718" s="119">
        <f t="shared" si="3636"/>
        <v>0.89300000000003366</v>
      </c>
      <c r="I14718" s="125">
        <v>85768.12</v>
      </c>
      <c r="J14718" s="125">
        <v>87353.12</v>
      </c>
      <c r="L14718" s="118">
        <v>0.28000000000000003</v>
      </c>
    </row>
    <row r="14719" spans="1:12" x14ac:dyDescent="0.2">
      <c r="D14719" s="103"/>
      <c r="G14719" s="103"/>
    </row>
    <row r="14720" spans="1:12" x14ac:dyDescent="0.2">
      <c r="A14720" s="126" t="s">
        <v>9380</v>
      </c>
      <c r="B14720" s="127">
        <v>983930.38399999996</v>
      </c>
      <c r="C14720" s="127">
        <v>6461771.801</v>
      </c>
      <c r="D14720" s="103" t="s">
        <v>167</v>
      </c>
      <c r="E14720" s="125">
        <v>1016.328</v>
      </c>
      <c r="F14720" s="125">
        <v>0.66300000000001091</v>
      </c>
      <c r="G14720" s="103" t="s">
        <v>167</v>
      </c>
      <c r="H14720" s="119">
        <f t="shared" si="3637"/>
        <v>1.043000000000011</v>
      </c>
      <c r="I14720" s="125">
        <v>85775.23</v>
      </c>
      <c r="J14720" s="125">
        <v>87360.23</v>
      </c>
      <c r="L14720" s="118">
        <v>0.28000000000000003</v>
      </c>
    </row>
    <row r="14721" spans="1:12" x14ac:dyDescent="0.2">
      <c r="D14721" s="103"/>
      <c r="G14721" s="103"/>
    </row>
    <row r="14722" spans="1:12" x14ac:dyDescent="0.2">
      <c r="A14722" s="126" t="s">
        <v>9381</v>
      </c>
      <c r="B14722" s="127">
        <v>983934.31700000004</v>
      </c>
      <c r="C14722" s="127">
        <v>6461768.5750000002</v>
      </c>
      <c r="D14722" s="103" t="s">
        <v>167</v>
      </c>
      <c r="E14722" s="125">
        <v>1016.398</v>
      </c>
      <c r="F14722" s="125">
        <v>0.86400000000003274</v>
      </c>
      <c r="G14722" s="103" t="s">
        <v>167</v>
      </c>
      <c r="H14722" s="119">
        <f t="shared" si="3636"/>
        <v>1.2440000000000329</v>
      </c>
      <c r="I14722" s="125">
        <v>85780.32</v>
      </c>
      <c r="J14722" s="125">
        <v>87365.32</v>
      </c>
      <c r="L14722" s="118">
        <v>0.28000000000000003</v>
      </c>
    </row>
    <row r="14723" spans="1:12" x14ac:dyDescent="0.2">
      <c r="D14723" s="103"/>
      <c r="G14723" s="103"/>
    </row>
    <row r="14724" spans="1:12" x14ac:dyDescent="0.2">
      <c r="A14724" s="126" t="s">
        <v>9382</v>
      </c>
      <c r="B14724" s="127">
        <v>983936.93700000003</v>
      </c>
      <c r="C14724" s="127">
        <v>6461765.6399999997</v>
      </c>
      <c r="D14724" s="103" t="s">
        <v>167</v>
      </c>
      <c r="E14724" s="125">
        <v>1016.449</v>
      </c>
      <c r="F14724" s="125">
        <v>0.94399999999995998</v>
      </c>
      <c r="G14724" s="103" t="s">
        <v>167</v>
      </c>
      <c r="H14724" s="119">
        <f t="shared" si="3637"/>
        <v>1.3239999999999601</v>
      </c>
      <c r="I14724" s="125">
        <v>85784.26</v>
      </c>
      <c r="J14724" s="125">
        <v>87369.26</v>
      </c>
      <c r="L14724" s="118">
        <v>0.28000000000000003</v>
      </c>
    </row>
    <row r="14725" spans="1:12" x14ac:dyDescent="0.2">
      <c r="D14725" s="103"/>
      <c r="G14725" s="103"/>
    </row>
    <row r="14726" spans="1:12" x14ac:dyDescent="0.2">
      <c r="A14726" s="126">
        <v>5478</v>
      </c>
      <c r="B14726" s="127">
        <v>983941.78500000003</v>
      </c>
      <c r="C14726" s="127">
        <v>6461760.415</v>
      </c>
      <c r="D14726" s="103" t="s">
        <v>167</v>
      </c>
      <c r="E14726" s="125">
        <v>1016.5940000000001</v>
      </c>
      <c r="F14726" s="125">
        <v>0.72500000000002274</v>
      </c>
      <c r="G14726" s="103" t="s">
        <v>167</v>
      </c>
      <c r="H14726" s="119">
        <f t="shared" si="3636"/>
        <v>1.5250000000000228</v>
      </c>
      <c r="I14726" s="125">
        <v>85791.42</v>
      </c>
      <c r="J14726" s="125">
        <v>87376.42</v>
      </c>
      <c r="L14726" s="118">
        <v>0.7</v>
      </c>
    </row>
    <row r="14727" spans="1:12" x14ac:dyDescent="0.2">
      <c r="D14727" s="103"/>
      <c r="G14727" s="103"/>
    </row>
    <row r="14728" spans="1:12" x14ac:dyDescent="0.2">
      <c r="A14728" s="126" t="s">
        <v>9383</v>
      </c>
      <c r="B14728" s="127">
        <v>983948.89300000004</v>
      </c>
      <c r="C14728" s="127">
        <v>6461754.0350000001</v>
      </c>
      <c r="D14728" s="103" t="s">
        <v>167</v>
      </c>
      <c r="E14728" s="125">
        <v>1016.795</v>
      </c>
      <c r="F14728" s="125">
        <v>0.7239999999999327</v>
      </c>
      <c r="G14728" s="103" t="s">
        <v>167</v>
      </c>
      <c r="H14728" s="119">
        <f t="shared" si="3637"/>
        <v>1.5239999999999327</v>
      </c>
      <c r="I14728" s="125">
        <v>85800.97</v>
      </c>
      <c r="J14728" s="125">
        <v>87385.97</v>
      </c>
      <c r="L14728" s="118">
        <v>0.7</v>
      </c>
    </row>
    <row r="14729" spans="1:12" x14ac:dyDescent="0.2">
      <c r="D14729" s="103"/>
      <c r="G14729" s="103"/>
    </row>
    <row r="14730" spans="1:12" x14ac:dyDescent="0.2">
      <c r="A14730" s="126" t="s">
        <v>9384</v>
      </c>
      <c r="B14730" s="127">
        <v>983955.08100000001</v>
      </c>
      <c r="C14730" s="127">
        <v>6461748.5360000003</v>
      </c>
      <c r="D14730" s="103" t="s">
        <v>167</v>
      </c>
      <c r="E14730" s="125">
        <v>1016.946</v>
      </c>
      <c r="F14730" s="125">
        <v>0.70500000000004093</v>
      </c>
      <c r="G14730" s="103" t="s">
        <v>167</v>
      </c>
      <c r="H14730" s="119">
        <f t="shared" si="3636"/>
        <v>1.505000000000041</v>
      </c>
      <c r="I14730" s="125">
        <v>85809.25</v>
      </c>
      <c r="J14730" s="125">
        <v>87394.25</v>
      </c>
      <c r="L14730" s="118">
        <v>0.7</v>
      </c>
    </row>
    <row r="14731" spans="1:12" x14ac:dyDescent="0.2">
      <c r="D14731" s="103"/>
      <c r="G14731" s="103"/>
    </row>
    <row r="14732" spans="1:12" x14ac:dyDescent="0.2">
      <c r="A14732" s="126">
        <v>5479</v>
      </c>
      <c r="B14732" s="127">
        <v>983957.96100000001</v>
      </c>
      <c r="C14732" s="127">
        <v>6461746.3169999998</v>
      </c>
      <c r="D14732" s="103" t="s">
        <v>167</v>
      </c>
      <c r="E14732" s="125">
        <v>1017.0309999999999</v>
      </c>
      <c r="F14732" s="125">
        <v>0.69599999999991269</v>
      </c>
      <c r="G14732" s="103" t="s">
        <v>167</v>
      </c>
      <c r="H14732" s="119">
        <f t="shared" si="3637"/>
        <v>1.4959999999999127</v>
      </c>
      <c r="I14732" s="125">
        <v>85812.89</v>
      </c>
      <c r="J14732" s="125">
        <v>87397.89</v>
      </c>
      <c r="L14732" s="118">
        <v>0.7</v>
      </c>
    </row>
    <row r="14733" spans="1:12" x14ac:dyDescent="0.2">
      <c r="D14733" s="103"/>
      <c r="G14733" s="103"/>
    </row>
    <row r="14734" spans="1:12" x14ac:dyDescent="0.2">
      <c r="A14734" s="126" t="s">
        <v>9385</v>
      </c>
      <c r="B14734" s="127">
        <v>983964.69499999995</v>
      </c>
      <c r="C14734" s="127">
        <v>6461740.3830000004</v>
      </c>
      <c r="D14734" s="103" t="s">
        <v>167</v>
      </c>
      <c r="E14734" s="125">
        <v>1017.169</v>
      </c>
      <c r="F14734" s="125">
        <v>0.70100000000002183</v>
      </c>
      <c r="G14734" s="103" t="s">
        <v>167</v>
      </c>
      <c r="H14734" s="119">
        <f t="shared" ref="H14734:H14794" si="3638">F14734+L14734+0.1</f>
        <v>1.5010000000000219</v>
      </c>
      <c r="I14734" s="125">
        <v>85821.86</v>
      </c>
      <c r="J14734" s="125">
        <v>87406.86</v>
      </c>
      <c r="L14734" s="118">
        <v>0.7</v>
      </c>
    </row>
    <row r="14735" spans="1:12" x14ac:dyDescent="0.2">
      <c r="D14735" s="103"/>
      <c r="G14735" s="103"/>
    </row>
    <row r="14736" spans="1:12" x14ac:dyDescent="0.2">
      <c r="A14736" s="126">
        <v>5480</v>
      </c>
      <c r="B14736" s="127">
        <v>983973.10400000005</v>
      </c>
      <c r="C14736" s="127">
        <v>6461733.2549999999</v>
      </c>
      <c r="D14736" s="103" t="s">
        <v>167</v>
      </c>
      <c r="E14736" s="125">
        <v>1017.351</v>
      </c>
      <c r="F14736" s="125">
        <v>0.71000000000003638</v>
      </c>
      <c r="G14736" s="103" t="s">
        <v>167</v>
      </c>
      <c r="H14736" s="119">
        <f t="shared" si="3637"/>
        <v>1.5100000000000364</v>
      </c>
      <c r="I14736" s="125">
        <v>85832.88</v>
      </c>
      <c r="J14736" s="125">
        <v>87417.88</v>
      </c>
      <c r="L14736" s="118">
        <v>0.7</v>
      </c>
    </row>
    <row r="14737" spans="1:12" x14ac:dyDescent="0.2">
      <c r="D14737" s="103"/>
      <c r="G14737" s="103"/>
    </row>
    <row r="14738" spans="1:12" x14ac:dyDescent="0.2">
      <c r="A14738" s="126" t="s">
        <v>9386</v>
      </c>
      <c r="B14738" s="127">
        <v>983980.674</v>
      </c>
      <c r="C14738" s="127">
        <v>6461728.1509999996</v>
      </c>
      <c r="D14738" s="103" t="s">
        <v>167</v>
      </c>
      <c r="E14738" s="125">
        <v>1017.5170000000001</v>
      </c>
      <c r="F14738" s="125">
        <v>0.73800000000005639</v>
      </c>
      <c r="G14738" s="103" t="s">
        <v>167</v>
      </c>
      <c r="H14738" s="119">
        <f t="shared" si="3638"/>
        <v>1.5380000000000564</v>
      </c>
      <c r="I14738" s="125">
        <v>85842.01</v>
      </c>
      <c r="J14738" s="125">
        <v>87427.01</v>
      </c>
      <c r="L14738" s="118">
        <v>0.7</v>
      </c>
    </row>
    <row r="14739" spans="1:12" x14ac:dyDescent="0.2">
      <c r="D14739" s="103"/>
      <c r="G14739" s="103"/>
    </row>
    <row r="14740" spans="1:12" x14ac:dyDescent="0.2">
      <c r="A14740" s="126" t="s">
        <v>9387</v>
      </c>
      <c r="B14740" s="127">
        <v>983990.21100000001</v>
      </c>
      <c r="C14740" s="127">
        <v>6461723.0149999997</v>
      </c>
      <c r="D14740" s="103" t="s">
        <v>167</v>
      </c>
      <c r="E14740" s="125">
        <v>1017.711</v>
      </c>
      <c r="F14740" s="125">
        <v>0.73599999999999</v>
      </c>
      <c r="G14740" s="103" t="s">
        <v>167</v>
      </c>
      <c r="H14740" s="119">
        <f t="shared" si="3637"/>
        <v>1.53599999999999</v>
      </c>
      <c r="I14740" s="125">
        <v>85852.84</v>
      </c>
      <c r="J14740" s="125">
        <v>87437.84</v>
      </c>
      <c r="L14740" s="118">
        <v>0.7</v>
      </c>
    </row>
    <row r="14741" spans="1:12" x14ac:dyDescent="0.2">
      <c r="D14741" s="103"/>
      <c r="G14741" s="103"/>
    </row>
    <row r="14742" spans="1:12" x14ac:dyDescent="0.2">
      <c r="A14742" s="126" t="s">
        <v>9388</v>
      </c>
      <c r="B14742" s="127">
        <v>983998.74899999995</v>
      </c>
      <c r="C14742" s="127">
        <v>6461719.8849999998</v>
      </c>
      <c r="D14742" s="103" t="s">
        <v>167</v>
      </c>
      <c r="E14742" s="125">
        <v>1017.829</v>
      </c>
      <c r="F14742" s="125">
        <v>0.73499999999989996</v>
      </c>
      <c r="G14742" s="103" t="s">
        <v>167</v>
      </c>
      <c r="H14742" s="119">
        <f t="shared" si="3638"/>
        <v>1.5349999999999</v>
      </c>
      <c r="I14742" s="125">
        <v>85861.93</v>
      </c>
      <c r="J14742" s="125">
        <v>87446.93</v>
      </c>
      <c r="L14742" s="118">
        <v>0.7</v>
      </c>
    </row>
    <row r="14743" spans="1:12" x14ac:dyDescent="0.2">
      <c r="D14743" s="103"/>
      <c r="G14743" s="103"/>
    </row>
    <row r="14744" spans="1:12" x14ac:dyDescent="0.2">
      <c r="A14744" s="126" t="s">
        <v>9389</v>
      </c>
      <c r="B14744" s="127">
        <v>984009.13</v>
      </c>
      <c r="C14744" s="127">
        <v>6461717.2060000002</v>
      </c>
      <c r="D14744" s="103" t="s">
        <v>167</v>
      </c>
      <c r="E14744" s="125">
        <v>1017.958</v>
      </c>
      <c r="F14744" s="125">
        <v>0.72299999999995634</v>
      </c>
      <c r="G14744" s="103" t="s">
        <v>167</v>
      </c>
      <c r="H14744" s="119">
        <f t="shared" si="3637"/>
        <v>1.5229999999999564</v>
      </c>
      <c r="I14744" s="125">
        <v>85872.66</v>
      </c>
      <c r="J14744" s="125">
        <v>87457.66</v>
      </c>
      <c r="L14744" s="118">
        <v>0.7</v>
      </c>
    </row>
    <row r="14745" spans="1:12" x14ac:dyDescent="0.2">
      <c r="D14745" s="103"/>
      <c r="G14745" s="103"/>
    </row>
    <row r="14746" spans="1:12" x14ac:dyDescent="0.2">
      <c r="A14746" s="126" t="s">
        <v>9390</v>
      </c>
      <c r="B14746" s="127">
        <v>984017.95600000001</v>
      </c>
      <c r="C14746" s="127">
        <v>6461715.9960000003</v>
      </c>
      <c r="D14746" s="103" t="s">
        <v>167</v>
      </c>
      <c r="E14746" s="125">
        <v>1018.0170000000001</v>
      </c>
      <c r="F14746" s="125">
        <v>0.73500000000001364</v>
      </c>
      <c r="G14746" s="103" t="s">
        <v>167</v>
      </c>
      <c r="H14746" s="119">
        <f t="shared" si="3638"/>
        <v>1.5350000000000137</v>
      </c>
      <c r="I14746" s="125">
        <v>85881.57</v>
      </c>
      <c r="J14746" s="125">
        <v>87466.57</v>
      </c>
      <c r="L14746" s="118">
        <v>0.7</v>
      </c>
    </row>
    <row r="14747" spans="1:12" x14ac:dyDescent="0.2">
      <c r="D14747" s="103"/>
      <c r="G14747" s="103"/>
    </row>
    <row r="14748" spans="1:12" x14ac:dyDescent="0.2">
      <c r="A14748" s="126">
        <v>5483</v>
      </c>
      <c r="B14748" s="127">
        <v>984029.07299999997</v>
      </c>
      <c r="C14748" s="127">
        <v>6461714.6660000002</v>
      </c>
      <c r="D14748" s="103" t="s">
        <v>167</v>
      </c>
      <c r="E14748" s="125">
        <v>1018.098</v>
      </c>
      <c r="F14748" s="125">
        <v>0.74899999999990996</v>
      </c>
      <c r="G14748" s="103" t="s">
        <v>167</v>
      </c>
      <c r="H14748" s="119">
        <f t="shared" si="3637"/>
        <v>1.54899999999991</v>
      </c>
      <c r="I14748" s="125">
        <v>85892.77</v>
      </c>
      <c r="J14748" s="125">
        <v>87477.77</v>
      </c>
      <c r="L14748" s="118">
        <v>0.7</v>
      </c>
    </row>
    <row r="14749" spans="1:12" x14ac:dyDescent="0.2">
      <c r="D14749" s="103"/>
      <c r="G14749" s="103"/>
    </row>
    <row r="14750" spans="1:12" x14ac:dyDescent="0.2">
      <c r="A14750" s="126" t="s">
        <v>9391</v>
      </c>
      <c r="B14750" s="127">
        <v>984034.35900000005</v>
      </c>
      <c r="C14750" s="127">
        <v>6461714.1100000003</v>
      </c>
      <c r="D14750" s="103" t="s">
        <v>167</v>
      </c>
      <c r="E14750" s="125">
        <v>1018.151</v>
      </c>
      <c r="F14750" s="125">
        <v>0.72599999999999909</v>
      </c>
      <c r="G14750" s="103" t="s">
        <v>167</v>
      </c>
      <c r="H14750" s="119">
        <f t="shared" si="3638"/>
        <v>1.5259999999999991</v>
      </c>
      <c r="I14750" s="125">
        <v>85898.08</v>
      </c>
      <c r="J14750" s="125">
        <v>87483.08</v>
      </c>
      <c r="L14750" s="118">
        <v>0.7</v>
      </c>
    </row>
    <row r="14751" spans="1:12" x14ac:dyDescent="0.2">
      <c r="D14751" s="103"/>
      <c r="G14751" s="103"/>
    </row>
    <row r="14752" spans="1:12" x14ac:dyDescent="0.2">
      <c r="A14752" s="126" t="s">
        <v>9392</v>
      </c>
      <c r="B14752" s="127">
        <v>984044.22600000002</v>
      </c>
      <c r="C14752" s="127">
        <v>6461712.9400000004</v>
      </c>
      <c r="D14752" s="103" t="s">
        <v>167</v>
      </c>
      <c r="E14752" s="125">
        <v>1018.25</v>
      </c>
      <c r="F14752" s="125">
        <v>0.71400000000005548</v>
      </c>
      <c r="G14752" s="103" t="s">
        <v>167</v>
      </c>
      <c r="H14752" s="119">
        <f t="shared" si="3637"/>
        <v>1.5140000000000555</v>
      </c>
      <c r="I14752" s="125">
        <v>85908.02</v>
      </c>
      <c r="J14752" s="125">
        <v>87493.02</v>
      </c>
      <c r="L14752" s="118">
        <v>0.7</v>
      </c>
    </row>
    <row r="14753" spans="1:12" x14ac:dyDescent="0.2">
      <c r="D14753" s="103"/>
      <c r="G14753" s="103"/>
    </row>
    <row r="14754" spans="1:12" x14ac:dyDescent="0.2">
      <c r="A14754" s="126">
        <v>5485</v>
      </c>
      <c r="B14754" s="127">
        <v>984068.89500000002</v>
      </c>
      <c r="C14754" s="127">
        <v>6461710.4170000004</v>
      </c>
      <c r="D14754" s="103" t="s">
        <v>167</v>
      </c>
      <c r="E14754" s="125">
        <v>1018.549</v>
      </c>
      <c r="F14754" s="125">
        <v>0.72699999999997544</v>
      </c>
      <c r="G14754" s="103" t="s">
        <v>167</v>
      </c>
      <c r="H14754" s="119">
        <f t="shared" si="3638"/>
        <v>1.5269999999999755</v>
      </c>
      <c r="I14754" s="125">
        <v>85932.82</v>
      </c>
      <c r="J14754" s="125">
        <v>87517.82</v>
      </c>
      <c r="L14754" s="118">
        <v>0.7</v>
      </c>
    </row>
    <row r="14755" spans="1:12" x14ac:dyDescent="0.2">
      <c r="D14755" s="103"/>
      <c r="G14755" s="103"/>
    </row>
    <row r="14756" spans="1:12" x14ac:dyDescent="0.2">
      <c r="A14756" s="126" t="s">
        <v>9393</v>
      </c>
      <c r="B14756" s="127">
        <v>984077.93500000006</v>
      </c>
      <c r="C14756" s="127">
        <v>6461709.6449999996</v>
      </c>
      <c r="D14756" s="103" t="s">
        <v>167</v>
      </c>
      <c r="E14756" s="125">
        <v>1018.619</v>
      </c>
      <c r="F14756" s="125">
        <v>0.69799999999997908</v>
      </c>
      <c r="G14756" s="103" t="s">
        <v>167</v>
      </c>
      <c r="H14756" s="119">
        <f t="shared" si="3637"/>
        <v>1.4979999999999791</v>
      </c>
      <c r="I14756" s="125">
        <v>85941.89</v>
      </c>
      <c r="J14756" s="125">
        <v>87526.89</v>
      </c>
      <c r="L14756" s="118">
        <v>0.7</v>
      </c>
    </row>
    <row r="14757" spans="1:12" x14ac:dyDescent="0.2">
      <c r="D14757" s="103"/>
      <c r="G14757" s="103"/>
    </row>
    <row r="14758" spans="1:12" x14ac:dyDescent="0.2">
      <c r="A14758" s="126" t="s">
        <v>9394</v>
      </c>
      <c r="B14758" s="127">
        <v>984089.01</v>
      </c>
      <c r="C14758" s="127">
        <v>6461708.6600000001</v>
      </c>
      <c r="D14758" s="103" t="s">
        <v>167</v>
      </c>
      <c r="E14758" s="125">
        <v>1018.854</v>
      </c>
      <c r="F14758" s="125">
        <v>0.75499999999999545</v>
      </c>
      <c r="G14758" s="103" t="s">
        <v>167</v>
      </c>
      <c r="H14758" s="119">
        <f t="shared" si="3638"/>
        <v>1.5549999999999955</v>
      </c>
      <c r="I14758" s="125">
        <v>85953.01</v>
      </c>
      <c r="J14758" s="125">
        <v>87538.01</v>
      </c>
      <c r="L14758" s="118">
        <v>0.7</v>
      </c>
    </row>
    <row r="14759" spans="1:12" x14ac:dyDescent="0.2">
      <c r="D14759" s="103"/>
      <c r="G14759" s="103"/>
    </row>
    <row r="14760" spans="1:12" x14ac:dyDescent="0.2">
      <c r="A14760" s="126">
        <v>5487</v>
      </c>
      <c r="B14760" s="127">
        <v>984107.995</v>
      </c>
      <c r="C14760" s="127">
        <v>6461707.5980000002</v>
      </c>
      <c r="D14760" s="103" t="s">
        <v>167</v>
      </c>
      <c r="E14760" s="125">
        <v>1019.135</v>
      </c>
      <c r="F14760" s="125">
        <v>0.70799999999996999</v>
      </c>
      <c r="G14760" s="103" t="s">
        <v>167</v>
      </c>
      <c r="H14760" s="119">
        <f t="shared" si="3637"/>
        <v>1.50799999999997</v>
      </c>
      <c r="I14760" s="125">
        <v>85972.03</v>
      </c>
      <c r="J14760" s="125">
        <v>87557.03</v>
      </c>
      <c r="L14760" s="118">
        <v>0.7</v>
      </c>
    </row>
    <row r="14761" spans="1:12" x14ac:dyDescent="0.2">
      <c r="D14761" s="103"/>
      <c r="G14761" s="103"/>
    </row>
    <row r="14762" spans="1:12" x14ac:dyDescent="0.2">
      <c r="A14762" s="126" t="s">
        <v>9395</v>
      </c>
      <c r="B14762" s="127">
        <v>984114.82900000003</v>
      </c>
      <c r="C14762" s="127">
        <v>6461707.5070000002</v>
      </c>
      <c r="D14762" s="103" t="s">
        <v>167</v>
      </c>
      <c r="E14762" s="125">
        <v>1019.239</v>
      </c>
      <c r="F14762" s="125">
        <v>0.75300000000004275</v>
      </c>
      <c r="G14762" s="103" t="s">
        <v>167</v>
      </c>
      <c r="H14762" s="119">
        <f t="shared" si="3638"/>
        <v>1.5530000000000428</v>
      </c>
      <c r="I14762" s="125">
        <v>85978.87</v>
      </c>
      <c r="J14762" s="125">
        <v>87563.87</v>
      </c>
      <c r="L14762" s="118">
        <v>0.7</v>
      </c>
    </row>
    <row r="14763" spans="1:12" x14ac:dyDescent="0.2">
      <c r="D14763" s="103"/>
      <c r="G14763" s="103"/>
    </row>
    <row r="14764" spans="1:12" x14ac:dyDescent="0.2">
      <c r="A14764" s="126" t="s">
        <v>9396</v>
      </c>
      <c r="B14764" s="127">
        <v>984119.33900000004</v>
      </c>
      <c r="C14764" s="127">
        <v>6461707.6229999997</v>
      </c>
      <c r="D14764" s="103" t="s">
        <v>167</v>
      </c>
      <c r="E14764" s="125">
        <v>1019.317</v>
      </c>
      <c r="F14764" s="125">
        <v>0.65700000000003911</v>
      </c>
      <c r="G14764" s="103" t="s">
        <v>167</v>
      </c>
      <c r="H14764" s="119">
        <f t="shared" si="3637"/>
        <v>1.0370000000000392</v>
      </c>
      <c r="I14764" s="125">
        <v>85983.38</v>
      </c>
      <c r="J14764" s="125">
        <v>87568.38</v>
      </c>
      <c r="L14764" s="118">
        <v>0.28000000000000003</v>
      </c>
    </row>
    <row r="14765" spans="1:12" x14ac:dyDescent="0.2">
      <c r="D14765" s="103"/>
      <c r="G14765" s="103"/>
    </row>
    <row r="14766" spans="1:12" x14ac:dyDescent="0.2">
      <c r="A14766" s="126" t="s">
        <v>9397</v>
      </c>
      <c r="B14766" s="127">
        <v>984123.86499999999</v>
      </c>
      <c r="C14766" s="127">
        <v>6461707.7960000001</v>
      </c>
      <c r="D14766" s="103" t="s">
        <v>167</v>
      </c>
      <c r="E14766" s="125">
        <v>1019.441</v>
      </c>
      <c r="F14766" s="125">
        <v>0.58000000000004093</v>
      </c>
      <c r="G14766" s="103" t="s">
        <v>167</v>
      </c>
      <c r="H14766" s="119">
        <f t="shared" si="3638"/>
        <v>0.96000000000004093</v>
      </c>
      <c r="I14766" s="125">
        <v>85987.92</v>
      </c>
      <c r="J14766" s="125">
        <v>87572.92</v>
      </c>
      <c r="L14766" s="118">
        <v>0.28000000000000003</v>
      </c>
    </row>
    <row r="14767" spans="1:12" x14ac:dyDescent="0.2">
      <c r="D14767" s="103"/>
      <c r="G14767" s="103"/>
    </row>
    <row r="14768" spans="1:12" x14ac:dyDescent="0.2">
      <c r="A14768" s="126">
        <v>5488</v>
      </c>
      <c r="B14768" s="127">
        <v>984128.80900000001</v>
      </c>
      <c r="C14768" s="127">
        <v>6461708.3200000003</v>
      </c>
      <c r="D14768" s="103" t="s">
        <v>167</v>
      </c>
      <c r="E14768" s="125">
        <v>1019.528</v>
      </c>
      <c r="F14768" s="125">
        <v>0.59199999999998454</v>
      </c>
      <c r="G14768" s="103" t="s">
        <v>167</v>
      </c>
      <c r="H14768" s="119">
        <f t="shared" ref="H14768:H14828" si="3639">F14768+L14768+0.1</f>
        <v>0.97199999999998454</v>
      </c>
      <c r="I14768" s="125">
        <v>85992.89</v>
      </c>
      <c r="J14768" s="125">
        <v>87577.89</v>
      </c>
      <c r="L14768" s="118">
        <v>0.28000000000000003</v>
      </c>
    </row>
    <row r="14769" spans="1:12" x14ac:dyDescent="0.2">
      <c r="D14769" s="103"/>
      <c r="G14769" s="103"/>
    </row>
    <row r="14770" spans="1:12" x14ac:dyDescent="0.2">
      <c r="A14770" s="126" t="s">
        <v>9398</v>
      </c>
      <c r="B14770" s="127">
        <v>984133.505</v>
      </c>
      <c r="C14770" s="127">
        <v>6461708.6960000005</v>
      </c>
      <c r="D14770" s="103" t="s">
        <v>167</v>
      </c>
      <c r="E14770" s="125">
        <v>1019.6369999999999</v>
      </c>
      <c r="F14770" s="125">
        <v>0.55199999999990723</v>
      </c>
      <c r="G14770" s="103" t="s">
        <v>167</v>
      </c>
      <c r="H14770" s="119">
        <f t="shared" si="3638"/>
        <v>0.93199999999990724</v>
      </c>
      <c r="I14770" s="125">
        <v>85997.6</v>
      </c>
      <c r="J14770" s="125">
        <v>87582.6</v>
      </c>
      <c r="L14770" s="118">
        <v>0.28000000000000003</v>
      </c>
    </row>
    <row r="14771" spans="1:12" x14ac:dyDescent="0.2">
      <c r="D14771" s="103"/>
      <c r="G14771" s="103"/>
    </row>
    <row r="14772" spans="1:12" x14ac:dyDescent="0.2">
      <c r="A14772" s="126" t="s">
        <v>9399</v>
      </c>
      <c r="B14772" s="127">
        <v>984141.18900000001</v>
      </c>
      <c r="C14772" s="127">
        <v>6461709.8260000004</v>
      </c>
      <c r="D14772" s="103" t="s">
        <v>167</v>
      </c>
      <c r="E14772" s="125">
        <v>1019.799</v>
      </c>
      <c r="F14772" s="125">
        <v>0.71399999999994179</v>
      </c>
      <c r="G14772" s="103" t="s">
        <v>167</v>
      </c>
      <c r="H14772" s="119">
        <f t="shared" si="3639"/>
        <v>1.0939999999999419</v>
      </c>
      <c r="I14772" s="125">
        <v>86005.37</v>
      </c>
      <c r="J14772" s="125">
        <v>87590.37</v>
      </c>
      <c r="L14772" s="118">
        <v>0.28000000000000003</v>
      </c>
    </row>
    <row r="14773" spans="1:12" x14ac:dyDescent="0.2">
      <c r="D14773" s="103"/>
      <c r="G14773" s="103"/>
    </row>
    <row r="14774" spans="1:12" x14ac:dyDescent="0.2">
      <c r="A14774" s="126">
        <v>5489</v>
      </c>
      <c r="B14774" s="127">
        <v>984147.28399999999</v>
      </c>
      <c r="C14774" s="127">
        <v>6461710.54</v>
      </c>
      <c r="D14774" s="103" t="s">
        <v>167</v>
      </c>
      <c r="E14774" s="125">
        <v>1019.967</v>
      </c>
      <c r="F14774" s="125">
        <v>0.79700000000002547</v>
      </c>
      <c r="G14774" s="103" t="s">
        <v>167</v>
      </c>
      <c r="H14774" s="119">
        <f t="shared" si="3638"/>
        <v>1.5970000000000255</v>
      </c>
      <c r="I14774" s="125">
        <v>86011.51</v>
      </c>
      <c r="J14774" s="125">
        <v>87596.51</v>
      </c>
      <c r="L14774" s="118">
        <v>0.7</v>
      </c>
    </row>
    <row r="14775" spans="1:12" x14ac:dyDescent="0.2">
      <c r="D14775" s="103"/>
      <c r="G14775" s="103"/>
    </row>
    <row r="14776" spans="1:12" x14ac:dyDescent="0.2">
      <c r="A14776" s="126" t="s">
        <v>9400</v>
      </c>
      <c r="B14776" s="127">
        <v>984153.375</v>
      </c>
      <c r="C14776" s="127">
        <v>6461710.915</v>
      </c>
      <c r="D14776" s="103" t="s">
        <v>167</v>
      </c>
      <c r="E14776" s="125">
        <v>1020.141</v>
      </c>
      <c r="F14776" s="125">
        <v>0.77499999999997726</v>
      </c>
      <c r="G14776" s="103" t="s">
        <v>167</v>
      </c>
      <c r="H14776" s="119">
        <f t="shared" si="3639"/>
        <v>1.5749999999999773</v>
      </c>
      <c r="I14776" s="125">
        <v>86017.62</v>
      </c>
      <c r="J14776" s="125">
        <v>87602.62</v>
      </c>
      <c r="L14776" s="118">
        <v>0.7</v>
      </c>
    </row>
    <row r="14777" spans="1:12" x14ac:dyDescent="0.2">
      <c r="D14777" s="103"/>
      <c r="G14777" s="103"/>
    </row>
    <row r="14778" spans="1:12" x14ac:dyDescent="0.2">
      <c r="A14778" s="126" t="s">
        <v>9401</v>
      </c>
      <c r="B14778" s="127">
        <v>984157.23800000001</v>
      </c>
      <c r="C14778" s="127">
        <v>6461711.148</v>
      </c>
      <c r="D14778" s="103" t="s">
        <v>167</v>
      </c>
      <c r="E14778" s="125">
        <v>1020.221</v>
      </c>
      <c r="F14778" s="125">
        <v>0.83600000000001273</v>
      </c>
      <c r="G14778" s="103" t="s">
        <v>167</v>
      </c>
      <c r="H14778" s="119">
        <f t="shared" si="3638"/>
        <v>1.6360000000000128</v>
      </c>
      <c r="I14778" s="125">
        <v>86021.49</v>
      </c>
      <c r="J14778" s="125">
        <v>87606.49</v>
      </c>
      <c r="L14778" s="118">
        <v>0.7</v>
      </c>
    </row>
    <row r="14779" spans="1:12" x14ac:dyDescent="0.2">
      <c r="D14779" s="103"/>
      <c r="G14779" s="103"/>
    </row>
    <row r="14780" spans="1:12" x14ac:dyDescent="0.2">
      <c r="A14780" s="126">
        <v>5490</v>
      </c>
      <c r="B14780" s="127">
        <v>984163.52</v>
      </c>
      <c r="C14780" s="127">
        <v>6461711.3480000002</v>
      </c>
      <c r="D14780" s="103" t="s">
        <v>167</v>
      </c>
      <c r="E14780" s="125">
        <v>1020.402</v>
      </c>
      <c r="F14780" s="125">
        <v>0.72700000000008913</v>
      </c>
      <c r="G14780" s="103" t="s">
        <v>167</v>
      </c>
      <c r="H14780" s="119">
        <f t="shared" si="3639"/>
        <v>1.5270000000000892</v>
      </c>
      <c r="I14780" s="125">
        <v>86027.78</v>
      </c>
      <c r="J14780" s="125">
        <v>87612.78</v>
      </c>
      <c r="L14780" s="118">
        <v>0.7</v>
      </c>
    </row>
    <row r="14781" spans="1:12" x14ac:dyDescent="0.2">
      <c r="D14781" s="103"/>
      <c r="G14781" s="103"/>
    </row>
    <row r="14782" spans="1:12" x14ac:dyDescent="0.2">
      <c r="A14782" s="126" t="s">
        <v>9402</v>
      </c>
      <c r="B14782" s="127">
        <v>984172.24100000004</v>
      </c>
      <c r="C14782" s="127">
        <v>6461711.6950000003</v>
      </c>
      <c r="D14782" s="103" t="s">
        <v>167</v>
      </c>
      <c r="E14782" s="125">
        <v>1020.561</v>
      </c>
      <c r="F14782" s="125">
        <v>0.82800000000008822</v>
      </c>
      <c r="G14782" s="103" t="s">
        <v>167</v>
      </c>
      <c r="H14782" s="119">
        <f t="shared" si="3638"/>
        <v>1.6280000000000883</v>
      </c>
      <c r="I14782" s="125">
        <v>86036.51</v>
      </c>
      <c r="J14782" s="125">
        <v>87621.51</v>
      </c>
      <c r="L14782" s="118">
        <v>0.7</v>
      </c>
    </row>
    <row r="14783" spans="1:12" x14ac:dyDescent="0.2">
      <c r="D14783" s="103"/>
      <c r="G14783" s="103"/>
    </row>
    <row r="14784" spans="1:12" x14ac:dyDescent="0.2">
      <c r="A14784" s="126" t="s">
        <v>9403</v>
      </c>
      <c r="B14784" s="127">
        <v>984179.48899999994</v>
      </c>
      <c r="C14784" s="127">
        <v>6461711.7690000003</v>
      </c>
      <c r="D14784" s="103" t="s">
        <v>167</v>
      </c>
      <c r="E14784" s="125">
        <v>1020.649</v>
      </c>
      <c r="F14784" s="125">
        <v>0.99300000000005184</v>
      </c>
      <c r="G14784" s="103" t="s">
        <v>167</v>
      </c>
      <c r="H14784" s="119">
        <f t="shared" si="3639"/>
        <v>1.7930000000000519</v>
      </c>
      <c r="I14784" s="125">
        <v>86043.76</v>
      </c>
      <c r="J14784" s="125">
        <v>87628.76</v>
      </c>
      <c r="L14784" s="118">
        <v>0.7</v>
      </c>
    </row>
    <row r="14785" spans="1:12" x14ac:dyDescent="0.2">
      <c r="D14785" s="103"/>
      <c r="G14785" s="103"/>
    </row>
    <row r="14786" spans="1:12" x14ac:dyDescent="0.2">
      <c r="A14786" s="126" t="s">
        <v>9404</v>
      </c>
      <c r="B14786" s="127">
        <v>984183.11699999997</v>
      </c>
      <c r="C14786" s="127">
        <v>6461711.8679999998</v>
      </c>
      <c r="D14786" s="103" t="s">
        <v>167</v>
      </c>
      <c r="E14786" s="125">
        <v>1020.889</v>
      </c>
      <c r="F14786" s="125">
        <v>1.0370000000000346</v>
      </c>
      <c r="G14786" s="103" t="s">
        <v>167</v>
      </c>
      <c r="H14786" s="119">
        <f t="shared" si="3638"/>
        <v>1.8370000000000346</v>
      </c>
      <c r="I14786" s="125">
        <v>86047.4</v>
      </c>
      <c r="J14786" s="125">
        <v>87632.4</v>
      </c>
      <c r="L14786" s="118">
        <v>0.7</v>
      </c>
    </row>
    <row r="14787" spans="1:12" x14ac:dyDescent="0.2">
      <c r="D14787" s="103"/>
      <c r="G14787" s="103"/>
    </row>
    <row r="14788" spans="1:12" ht="15" x14ac:dyDescent="0.25">
      <c r="A14788" s="126">
        <v>5491</v>
      </c>
      <c r="B14788" s="127">
        <v>984186.64</v>
      </c>
      <c r="C14788" s="127">
        <v>6461711.9419999998</v>
      </c>
      <c r="D14788" s="103" t="s">
        <v>167</v>
      </c>
      <c r="E14788" s="125">
        <v>1021.085</v>
      </c>
      <c r="F14788" s="125">
        <v>1.0270000000000437</v>
      </c>
      <c r="G14788" s="103" t="s">
        <v>167</v>
      </c>
      <c r="H14788" s="119">
        <f t="shared" si="3639"/>
        <v>1.5570000000000437</v>
      </c>
      <c r="I14788" s="125">
        <v>86050.92</v>
      </c>
      <c r="J14788" s="125">
        <v>87669.92</v>
      </c>
      <c r="K14788" s="129" t="s">
        <v>9407</v>
      </c>
      <c r="L14788" s="118">
        <v>0.43</v>
      </c>
    </row>
    <row r="14789" spans="1:12" x14ac:dyDescent="0.2">
      <c r="D14789" s="103"/>
      <c r="G14789" s="103"/>
    </row>
    <row r="14790" spans="1:12" x14ac:dyDescent="0.2">
      <c r="A14790" s="126" t="s">
        <v>9405</v>
      </c>
      <c r="B14790" s="127">
        <v>984192.69799999997</v>
      </c>
      <c r="C14790" s="127">
        <v>6461712.574</v>
      </c>
      <c r="D14790" s="103" t="s">
        <v>167</v>
      </c>
      <c r="E14790" s="125">
        <v>1021.343</v>
      </c>
      <c r="F14790" s="125">
        <v>1.2210000000000036</v>
      </c>
      <c r="G14790" s="103" t="s">
        <v>167</v>
      </c>
      <c r="H14790" s="119">
        <f t="shared" si="3638"/>
        <v>1.7510000000000037</v>
      </c>
      <c r="I14790" s="125">
        <v>86057.01</v>
      </c>
      <c r="J14790" s="125">
        <v>87642.01</v>
      </c>
      <c r="L14790" s="118">
        <v>0.43</v>
      </c>
    </row>
    <row r="14791" spans="1:12" x14ac:dyDescent="0.2">
      <c r="D14791" s="103"/>
      <c r="G14791" s="103"/>
    </row>
    <row r="14792" spans="1:12" x14ac:dyDescent="0.2">
      <c r="A14792" s="126" t="s">
        <v>9406</v>
      </c>
      <c r="B14792" s="127">
        <v>984197.61800000002</v>
      </c>
      <c r="C14792" s="127">
        <v>6461713.0250000004</v>
      </c>
      <c r="D14792" s="103" t="s">
        <v>167</v>
      </c>
      <c r="E14792" s="125">
        <v>1021.4589999999999</v>
      </c>
      <c r="F14792" s="125">
        <v>1.2019999999999982</v>
      </c>
      <c r="G14792" s="103" t="s">
        <v>167</v>
      </c>
      <c r="H14792" s="119">
        <f t="shared" si="3639"/>
        <v>1.7319999999999982</v>
      </c>
      <c r="I14792" s="125">
        <v>86061.96</v>
      </c>
      <c r="J14792" s="125">
        <v>87646.96</v>
      </c>
      <c r="L14792" s="118">
        <v>0.43</v>
      </c>
    </row>
    <row r="14793" spans="1:12" x14ac:dyDescent="0.2">
      <c r="D14793" s="103"/>
      <c r="G14793" s="103"/>
    </row>
    <row r="14794" spans="1:12" x14ac:dyDescent="0.2">
      <c r="A14794" s="126">
        <v>5492</v>
      </c>
      <c r="B14794" s="127">
        <v>984204.75300000003</v>
      </c>
      <c r="C14794" s="127">
        <v>6461713.585</v>
      </c>
      <c r="D14794" s="103" t="s">
        <v>167</v>
      </c>
      <c r="E14794" s="125">
        <v>1021.751</v>
      </c>
      <c r="F14794" s="125">
        <v>1.3579999999999472</v>
      </c>
      <c r="G14794" s="103" t="s">
        <v>167</v>
      </c>
      <c r="H14794" s="119">
        <f t="shared" si="3638"/>
        <v>1.8879999999999473</v>
      </c>
      <c r="I14794" s="125">
        <v>86069.119999999995</v>
      </c>
      <c r="J14794" s="125">
        <v>87654.12</v>
      </c>
      <c r="L14794" s="118">
        <v>0.43</v>
      </c>
    </row>
    <row r="14795" spans="1:12" x14ac:dyDescent="0.2">
      <c r="D14795" s="103"/>
      <c r="G14795" s="103"/>
    </row>
    <row r="14796" spans="1:12" x14ac:dyDescent="0.2">
      <c r="A14796" s="126">
        <v>5500</v>
      </c>
      <c r="B14796" s="127">
        <v>984217.50699999998</v>
      </c>
      <c r="C14796" s="127">
        <v>6461714.1540000001</v>
      </c>
      <c r="D14796" s="103" t="s">
        <v>167</v>
      </c>
      <c r="E14796" s="125">
        <v>1021.943</v>
      </c>
      <c r="F14796" s="125">
        <v>1.65300000000002</v>
      </c>
      <c r="G14796" s="103" t="s">
        <v>167</v>
      </c>
      <c r="H14796" s="119">
        <f t="shared" si="3639"/>
        <v>2.1830000000000203</v>
      </c>
      <c r="I14796" s="125" t="s">
        <v>9408</v>
      </c>
      <c r="J14796" s="125">
        <v>87701</v>
      </c>
      <c r="L14796" s="118">
        <v>0.43</v>
      </c>
    </row>
    <row r="14797" spans="1:12" x14ac:dyDescent="0.2">
      <c r="D14797" s="103"/>
      <c r="F14797" s="125">
        <v>0</v>
      </c>
      <c r="G14797" s="103"/>
    </row>
    <row r="14798" spans="1:12" x14ac:dyDescent="0.2">
      <c r="A14798" s="126" t="s">
        <v>9409</v>
      </c>
      <c r="B14798" s="127">
        <v>984222.26399999997</v>
      </c>
      <c r="C14798" s="127">
        <v>6461714.0539999995</v>
      </c>
      <c r="D14798" s="103" t="s">
        <v>167</v>
      </c>
      <c r="E14798" s="125">
        <v>1022.023</v>
      </c>
      <c r="F14798" s="125">
        <v>1.7530000000000427</v>
      </c>
      <c r="G14798" s="103" t="s">
        <v>167</v>
      </c>
      <c r="H14798" s="119">
        <f t="shared" ref="H14798:H14858" si="3640">F14798+L14798+0.1</f>
        <v>2.283000000000043</v>
      </c>
      <c r="I14798" s="125" t="s">
        <v>9410</v>
      </c>
      <c r="J14798" s="125">
        <v>87705.56</v>
      </c>
      <c r="L14798" s="118">
        <v>0.43</v>
      </c>
    </row>
    <row r="14799" spans="1:12" x14ac:dyDescent="0.2">
      <c r="D14799" s="103"/>
      <c r="F14799" s="125">
        <v>0</v>
      </c>
      <c r="G14799" s="103"/>
    </row>
    <row r="14800" spans="1:12" x14ac:dyDescent="0.2">
      <c r="A14800" s="126" t="s">
        <v>9411</v>
      </c>
      <c r="B14800" s="127">
        <v>984227.29</v>
      </c>
      <c r="C14800" s="127">
        <v>6461714.0549999997</v>
      </c>
      <c r="D14800" s="103" t="s">
        <v>167</v>
      </c>
      <c r="E14800" s="125">
        <v>1021.995</v>
      </c>
      <c r="F14800" s="125">
        <v>1.8849999999999909</v>
      </c>
      <c r="G14800" s="103" t="s">
        <v>167</v>
      </c>
      <c r="H14800" s="119">
        <f t="shared" si="3639"/>
        <v>2.4149999999999912</v>
      </c>
      <c r="I14800" s="125" t="s">
        <v>9412</v>
      </c>
      <c r="J14800" s="125">
        <v>87710.79</v>
      </c>
      <c r="L14800" s="118">
        <v>0.43</v>
      </c>
    </row>
    <row r="14801" spans="1:12" x14ac:dyDescent="0.2">
      <c r="D14801" s="103"/>
      <c r="F14801" s="125">
        <v>0</v>
      </c>
      <c r="G14801" s="103"/>
    </row>
    <row r="14802" spans="1:12" x14ac:dyDescent="0.2">
      <c r="A14802" s="126" t="s">
        <v>9413</v>
      </c>
      <c r="B14802" s="127">
        <v>984230.304</v>
      </c>
      <c r="C14802" s="127">
        <v>6461714.1869999999</v>
      </c>
      <c r="D14802" s="103" t="s">
        <v>167</v>
      </c>
      <c r="E14802" s="125">
        <v>1021.879</v>
      </c>
      <c r="F14802" s="125">
        <v>1.63900000000001</v>
      </c>
      <c r="G14802" s="103" t="s">
        <v>167</v>
      </c>
      <c r="H14802" s="119">
        <f t="shared" si="3640"/>
        <v>2.63900000000001</v>
      </c>
      <c r="I14802" s="125" t="s">
        <v>9414</v>
      </c>
      <c r="J14802" s="125">
        <v>87713.8</v>
      </c>
      <c r="L14802" s="118">
        <v>0.9</v>
      </c>
    </row>
    <row r="14803" spans="1:12" x14ac:dyDescent="0.2">
      <c r="D14803" s="103"/>
      <c r="F14803" s="125">
        <v>0</v>
      </c>
      <c r="G14803" s="103"/>
    </row>
    <row r="14804" spans="1:12" x14ac:dyDescent="0.2">
      <c r="A14804" s="126" t="s">
        <v>9415</v>
      </c>
      <c r="B14804" s="127">
        <v>984233.14399999997</v>
      </c>
      <c r="C14804" s="127">
        <v>6461714.7949999999</v>
      </c>
      <c r="D14804" s="103" t="s">
        <v>167</v>
      </c>
      <c r="E14804" s="125">
        <v>1021.763</v>
      </c>
      <c r="F14804" s="125">
        <v>1.40300000000002</v>
      </c>
      <c r="G14804" s="103" t="s">
        <v>167</v>
      </c>
      <c r="H14804" s="119">
        <f t="shared" si="3639"/>
        <v>2.40300000000002</v>
      </c>
      <c r="I14804" s="125" t="s">
        <v>9416</v>
      </c>
      <c r="J14804" s="125">
        <v>87716.71</v>
      </c>
      <c r="L14804" s="118">
        <v>0.9</v>
      </c>
    </row>
    <row r="14805" spans="1:12" x14ac:dyDescent="0.2">
      <c r="D14805" s="103"/>
      <c r="F14805" s="125">
        <v>0</v>
      </c>
      <c r="G14805" s="103"/>
    </row>
    <row r="14806" spans="1:12" x14ac:dyDescent="0.2">
      <c r="A14806" s="126">
        <v>5501</v>
      </c>
      <c r="B14806" s="127">
        <v>984238.95400000003</v>
      </c>
      <c r="C14806" s="127">
        <v>6461714.6670000004</v>
      </c>
      <c r="D14806" s="103" t="s">
        <v>167</v>
      </c>
      <c r="E14806" s="125">
        <v>1021.728</v>
      </c>
      <c r="F14806" s="125">
        <v>1.1680000000000064</v>
      </c>
      <c r="G14806" s="103" t="s">
        <v>167</v>
      </c>
      <c r="H14806" s="119">
        <f t="shared" si="3640"/>
        <v>2.1680000000000064</v>
      </c>
      <c r="I14806" s="125" t="s">
        <v>9417</v>
      </c>
      <c r="J14806" s="125">
        <v>87722.61</v>
      </c>
      <c r="L14806" s="118">
        <v>0.9</v>
      </c>
    </row>
    <row r="14807" spans="1:12" x14ac:dyDescent="0.2">
      <c r="D14807" s="103"/>
      <c r="F14807" s="125">
        <v>0</v>
      </c>
      <c r="G14807" s="103"/>
    </row>
    <row r="14808" spans="1:12" x14ac:dyDescent="0.2">
      <c r="A14808" s="126" t="s">
        <v>9418</v>
      </c>
      <c r="B14808" s="127">
        <v>984242.54399999999</v>
      </c>
      <c r="C14808" s="127">
        <v>6461712.8830000004</v>
      </c>
      <c r="D14808" s="103" t="s">
        <v>167</v>
      </c>
      <c r="E14808" s="125">
        <v>1021.78</v>
      </c>
      <c r="F14808" s="125">
        <v>1.0599999999999454</v>
      </c>
      <c r="G14808" s="103" t="s">
        <v>167</v>
      </c>
      <c r="H14808" s="119">
        <f t="shared" si="3639"/>
        <v>2.0599999999999454</v>
      </c>
      <c r="I14808" s="125" t="s">
        <v>9419</v>
      </c>
      <c r="J14808" s="125">
        <v>87726.66</v>
      </c>
      <c r="L14808" s="118">
        <v>0.9</v>
      </c>
    </row>
    <row r="14809" spans="1:12" x14ac:dyDescent="0.2">
      <c r="D14809" s="103"/>
      <c r="F14809" s="125">
        <v>0</v>
      </c>
      <c r="G14809" s="103"/>
    </row>
    <row r="14810" spans="1:12" x14ac:dyDescent="0.2">
      <c r="A14810" s="126" t="s">
        <v>9420</v>
      </c>
      <c r="B14810" s="127">
        <v>984248.5</v>
      </c>
      <c r="C14810" s="127">
        <v>6461710.4119999995</v>
      </c>
      <c r="D14810" s="103" t="s">
        <v>167</v>
      </c>
      <c r="E14810" s="125">
        <v>1021.8630000000001</v>
      </c>
      <c r="F14810" s="125">
        <v>0.92300000000000182</v>
      </c>
      <c r="G14810" s="103" t="s">
        <v>167</v>
      </c>
      <c r="H14810" s="119">
        <f t="shared" si="3640"/>
        <v>1.4530000000000018</v>
      </c>
      <c r="I14810" s="125" t="s">
        <v>9421</v>
      </c>
      <c r="J14810" s="125">
        <v>87733.2</v>
      </c>
      <c r="L14810" s="118">
        <v>0.43</v>
      </c>
    </row>
    <row r="14811" spans="1:12" x14ac:dyDescent="0.2">
      <c r="D14811" s="103"/>
      <c r="F14811" s="125">
        <v>0</v>
      </c>
      <c r="G14811" s="103"/>
    </row>
    <row r="14812" spans="1:12" x14ac:dyDescent="0.2">
      <c r="A14812" s="126" t="s">
        <v>9422</v>
      </c>
      <c r="B14812" s="127">
        <v>984251.098</v>
      </c>
      <c r="C14812" s="127">
        <v>6461709.9740000004</v>
      </c>
      <c r="D14812" s="103" t="s">
        <v>167</v>
      </c>
      <c r="E14812" s="125">
        <v>1021.904</v>
      </c>
      <c r="F14812" s="125">
        <v>0.90399999999999636</v>
      </c>
      <c r="G14812" s="103" t="s">
        <v>167</v>
      </c>
      <c r="H14812" s="119">
        <f t="shared" si="3639"/>
        <v>1.4339999999999964</v>
      </c>
      <c r="I14812" s="125" t="s">
        <v>9423</v>
      </c>
      <c r="J14812" s="125">
        <v>87735.82</v>
      </c>
      <c r="L14812" s="118">
        <v>0.43</v>
      </c>
    </row>
    <row r="14813" spans="1:12" x14ac:dyDescent="0.2">
      <c r="D14813" s="103"/>
      <c r="F14813" s="125">
        <v>0</v>
      </c>
      <c r="G14813" s="103"/>
    </row>
    <row r="14814" spans="1:12" x14ac:dyDescent="0.2">
      <c r="A14814" s="126">
        <v>5502</v>
      </c>
      <c r="B14814" s="127">
        <v>984257.12</v>
      </c>
      <c r="C14814" s="127">
        <v>6461710.2829999998</v>
      </c>
      <c r="D14814" s="103" t="s">
        <v>167</v>
      </c>
      <c r="E14814" s="125">
        <v>1021.697</v>
      </c>
      <c r="F14814" s="125">
        <v>0.78700000000003456</v>
      </c>
      <c r="G14814" s="103" t="s">
        <v>167</v>
      </c>
      <c r="H14814" s="119">
        <f t="shared" si="3640"/>
        <v>1.3170000000000346</v>
      </c>
      <c r="I14814" s="125" t="s">
        <v>9424</v>
      </c>
      <c r="J14814" s="125">
        <v>87741.68</v>
      </c>
      <c r="L14814" s="118">
        <v>0.43</v>
      </c>
    </row>
    <row r="14815" spans="1:12" x14ac:dyDescent="0.2">
      <c r="D14815" s="103"/>
      <c r="F14815" s="125">
        <v>0</v>
      </c>
      <c r="G14815" s="103"/>
    </row>
    <row r="14816" spans="1:12" x14ac:dyDescent="0.2">
      <c r="A14816" s="126" t="s">
        <v>9425</v>
      </c>
      <c r="B14816" s="127">
        <v>984265.76800000004</v>
      </c>
      <c r="C14816" s="127">
        <v>6461710.5839999998</v>
      </c>
      <c r="D14816" s="103" t="s">
        <v>167</v>
      </c>
      <c r="E14816" s="125">
        <v>1021.885</v>
      </c>
      <c r="F14816" s="125">
        <v>0.89499999999998181</v>
      </c>
      <c r="G14816" s="103" t="s">
        <v>167</v>
      </c>
      <c r="H14816" s="119">
        <f t="shared" si="3639"/>
        <v>1.4249999999999818</v>
      </c>
      <c r="I14816" s="125" t="s">
        <v>9426</v>
      </c>
      <c r="J14816" s="125">
        <v>87750.51</v>
      </c>
      <c r="L14816" s="118">
        <v>0.43</v>
      </c>
    </row>
    <row r="14817" spans="1:12" x14ac:dyDescent="0.2">
      <c r="D14817" s="103"/>
      <c r="F14817" s="125">
        <v>0</v>
      </c>
      <c r="G14817" s="103"/>
    </row>
    <row r="14818" spans="1:12" x14ac:dyDescent="0.2">
      <c r="A14818" s="126" t="s">
        <v>9427</v>
      </c>
      <c r="B14818" s="127">
        <v>984268.23</v>
      </c>
      <c r="C14818" s="127">
        <v>6461710.2949999999</v>
      </c>
      <c r="D14818" s="103" t="s">
        <v>167</v>
      </c>
      <c r="E14818" s="125">
        <v>1021.909</v>
      </c>
      <c r="F14818" s="125">
        <v>0.69899999999995543</v>
      </c>
      <c r="G14818" s="103" t="s">
        <v>167</v>
      </c>
      <c r="H14818" s="119">
        <f t="shared" si="3640"/>
        <v>1.4989999999999555</v>
      </c>
      <c r="I14818" s="125" t="s">
        <v>9428</v>
      </c>
      <c r="J14818" s="125">
        <v>87753.01</v>
      </c>
      <c r="L14818" s="118">
        <v>0.7</v>
      </c>
    </row>
    <row r="14819" spans="1:12" x14ac:dyDescent="0.2">
      <c r="D14819" s="103"/>
      <c r="F14819" s="125">
        <v>0</v>
      </c>
      <c r="G14819" s="103"/>
    </row>
    <row r="14820" spans="1:12" x14ac:dyDescent="0.2">
      <c r="A14820" s="126">
        <v>5503</v>
      </c>
      <c r="B14820" s="127">
        <v>984272.26100000006</v>
      </c>
      <c r="C14820" s="127">
        <v>6461708.551</v>
      </c>
      <c r="D14820" s="103" t="s">
        <v>167</v>
      </c>
      <c r="E14820" s="125">
        <v>1022.035</v>
      </c>
      <c r="F14820" s="125">
        <v>0.57499999999993179</v>
      </c>
      <c r="G14820" s="103" t="s">
        <v>167</v>
      </c>
      <c r="H14820" s="119">
        <f t="shared" si="3639"/>
        <v>1.3749999999999318</v>
      </c>
      <c r="I14820" s="125" t="s">
        <v>9429</v>
      </c>
      <c r="J14820" s="125">
        <v>87757.43</v>
      </c>
      <c r="L14820" s="118">
        <v>0.7</v>
      </c>
    </row>
    <row r="14821" spans="1:12" x14ac:dyDescent="0.2">
      <c r="D14821" s="103"/>
      <c r="F14821" s="125">
        <v>0</v>
      </c>
      <c r="G14821" s="103"/>
    </row>
    <row r="14822" spans="1:12" x14ac:dyDescent="0.2">
      <c r="A14822" s="126" t="s">
        <v>9430</v>
      </c>
      <c r="B14822" s="127">
        <v>984280.62300000002</v>
      </c>
      <c r="C14822" s="127">
        <v>6461703.8720000004</v>
      </c>
      <c r="D14822" s="103" t="s">
        <v>167</v>
      </c>
      <c r="E14822" s="125">
        <v>1022.552</v>
      </c>
      <c r="F14822" s="125">
        <v>0.5220000000000482</v>
      </c>
      <c r="G14822" s="103" t="s">
        <v>167</v>
      </c>
      <c r="H14822" s="119">
        <f t="shared" si="3640"/>
        <v>1.3220000000000482</v>
      </c>
      <c r="I14822" s="125" t="s">
        <v>9431</v>
      </c>
      <c r="J14822" s="125">
        <v>87767.02</v>
      </c>
      <c r="L14822" s="118">
        <v>0.7</v>
      </c>
    </row>
    <row r="14823" spans="1:12" x14ac:dyDescent="0.2">
      <c r="D14823" s="103"/>
      <c r="F14823" s="125">
        <v>0</v>
      </c>
      <c r="G14823" s="103"/>
    </row>
    <row r="14824" spans="1:12" x14ac:dyDescent="0.2">
      <c r="A14824" s="126" t="s">
        <v>9432</v>
      </c>
      <c r="B14824" s="127">
        <v>984285.00399999996</v>
      </c>
      <c r="C14824" s="127">
        <v>6461701.534</v>
      </c>
      <c r="D14824" s="103" t="s">
        <v>167</v>
      </c>
      <c r="E14824" s="125">
        <v>1022.8</v>
      </c>
      <c r="F14824" s="125">
        <v>0.5</v>
      </c>
      <c r="G14824" s="103" t="s">
        <v>167</v>
      </c>
      <c r="H14824" s="119">
        <f t="shared" si="3639"/>
        <v>1.3</v>
      </c>
      <c r="I14824" s="125" t="s">
        <v>9433</v>
      </c>
      <c r="J14824" s="125">
        <v>87771.99</v>
      </c>
      <c r="L14824" s="118">
        <v>0.7</v>
      </c>
    </row>
    <row r="14825" spans="1:12" x14ac:dyDescent="0.2">
      <c r="D14825" s="103"/>
      <c r="F14825" s="125">
        <v>0</v>
      </c>
      <c r="G14825" s="103"/>
    </row>
    <row r="14826" spans="1:12" x14ac:dyDescent="0.2">
      <c r="A14826" s="126">
        <v>5504</v>
      </c>
      <c r="B14826" s="127">
        <v>984292.43900000001</v>
      </c>
      <c r="C14826" s="127">
        <v>6461699.2520000003</v>
      </c>
      <c r="D14826" s="103" t="s">
        <v>167</v>
      </c>
      <c r="E14826" s="125">
        <v>1023.119</v>
      </c>
      <c r="F14826" s="125">
        <v>0.53899999999998727</v>
      </c>
      <c r="G14826" s="103" t="s">
        <v>167</v>
      </c>
      <c r="H14826" s="119">
        <f t="shared" si="3640"/>
        <v>1.3389999999999873</v>
      </c>
      <c r="I14826" s="125" t="s">
        <v>9434</v>
      </c>
      <c r="J14826" s="125">
        <v>87779.8</v>
      </c>
      <c r="L14826" s="118">
        <v>0.7</v>
      </c>
    </row>
    <row r="14827" spans="1:12" x14ac:dyDescent="0.2">
      <c r="D14827" s="103"/>
      <c r="F14827" s="125">
        <v>0</v>
      </c>
      <c r="G14827" s="103"/>
    </row>
    <row r="14828" spans="1:12" x14ac:dyDescent="0.2">
      <c r="A14828" s="126">
        <v>5505</v>
      </c>
      <c r="B14828" s="127">
        <v>984312.41200000001</v>
      </c>
      <c r="C14828" s="127">
        <v>6461694.8470000001</v>
      </c>
      <c r="D14828" s="103" t="s">
        <v>167</v>
      </c>
      <c r="E14828" s="125">
        <v>1023.849</v>
      </c>
      <c r="F14828" s="125">
        <v>0.52899999999999636</v>
      </c>
      <c r="G14828" s="103" t="s">
        <v>167</v>
      </c>
      <c r="H14828" s="119">
        <f t="shared" si="3639"/>
        <v>1.3289999999999964</v>
      </c>
      <c r="I14828" s="125" t="s">
        <v>9435</v>
      </c>
      <c r="J14828" s="125">
        <v>87800.27</v>
      </c>
      <c r="L14828" s="118">
        <v>0.7</v>
      </c>
    </row>
    <row r="14829" spans="1:12" x14ac:dyDescent="0.2">
      <c r="D14829" s="103"/>
      <c r="F14829" s="125">
        <v>0</v>
      </c>
      <c r="G14829" s="103"/>
    </row>
    <row r="14830" spans="1:12" x14ac:dyDescent="0.2">
      <c r="A14830" s="126">
        <v>5506</v>
      </c>
      <c r="B14830" s="127">
        <v>984331.522</v>
      </c>
      <c r="C14830" s="127">
        <v>6461690.8049999997</v>
      </c>
      <c r="D14830" s="103" t="s">
        <v>167</v>
      </c>
      <c r="E14830" s="125">
        <v>1024.367</v>
      </c>
      <c r="F14830" s="125">
        <v>0.50699999999994816</v>
      </c>
      <c r="G14830" s="103" t="s">
        <v>167</v>
      </c>
      <c r="H14830" s="119">
        <f t="shared" si="3640"/>
        <v>1.3069999999999482</v>
      </c>
      <c r="I14830" s="125" t="s">
        <v>9436</v>
      </c>
      <c r="J14830" s="125">
        <v>87819.81</v>
      </c>
      <c r="L14830" s="118">
        <v>0.7</v>
      </c>
    </row>
    <row r="14831" spans="1:12" x14ac:dyDescent="0.2">
      <c r="D14831" s="103"/>
      <c r="F14831" s="125">
        <v>0</v>
      </c>
      <c r="G14831" s="103"/>
    </row>
    <row r="14832" spans="1:12" x14ac:dyDescent="0.2">
      <c r="A14832" s="126">
        <v>5507</v>
      </c>
      <c r="B14832" s="127">
        <v>984351.103</v>
      </c>
      <c r="C14832" s="127">
        <v>6461686.4960000003</v>
      </c>
      <c r="D14832" s="103" t="s">
        <v>167</v>
      </c>
      <c r="E14832" s="125">
        <v>1024.664</v>
      </c>
      <c r="F14832" s="125">
        <v>0.50399999999990541</v>
      </c>
      <c r="G14832" s="103" t="s">
        <v>167</v>
      </c>
      <c r="H14832" s="119">
        <f t="shared" ref="H14832:H14892" si="3641">F14832+L14832+0.1</f>
        <v>1.3039999999999055</v>
      </c>
      <c r="I14832" s="125" t="s">
        <v>9437</v>
      </c>
      <c r="J14832" s="125">
        <v>87839.86</v>
      </c>
      <c r="L14832" s="118">
        <v>0.7</v>
      </c>
    </row>
    <row r="14833" spans="1:12" x14ac:dyDescent="0.2">
      <c r="D14833" s="103"/>
      <c r="F14833" s="125">
        <v>0</v>
      </c>
      <c r="G14833" s="103"/>
    </row>
    <row r="14834" spans="1:12" x14ac:dyDescent="0.2">
      <c r="A14834" s="126" t="s">
        <v>9438</v>
      </c>
      <c r="B14834" s="127">
        <v>984359.91099999996</v>
      </c>
      <c r="C14834" s="127">
        <v>6461684.5039999997</v>
      </c>
      <c r="D14834" s="103" t="s">
        <v>167</v>
      </c>
      <c r="E14834" s="125">
        <v>1024.713</v>
      </c>
      <c r="F14834" s="125">
        <v>0.59300000000007458</v>
      </c>
      <c r="G14834" s="103" t="s">
        <v>167</v>
      </c>
      <c r="H14834" s="119">
        <f t="shared" si="3640"/>
        <v>1.3930000000000746</v>
      </c>
      <c r="I14834" s="125" t="s">
        <v>9439</v>
      </c>
      <c r="J14834" s="125">
        <v>87848.89</v>
      </c>
      <c r="L14834" s="118">
        <v>0.7</v>
      </c>
    </row>
    <row r="14835" spans="1:12" x14ac:dyDescent="0.2">
      <c r="D14835" s="103"/>
      <c r="F14835" s="125">
        <v>0</v>
      </c>
      <c r="G14835" s="103"/>
    </row>
    <row r="14836" spans="1:12" x14ac:dyDescent="0.2">
      <c r="A14836" s="126">
        <v>5508</v>
      </c>
      <c r="B14836" s="127">
        <v>984372</v>
      </c>
      <c r="C14836" s="127">
        <v>6461682.108</v>
      </c>
      <c r="D14836" s="103" t="s">
        <v>167</v>
      </c>
      <c r="E14836" s="125">
        <v>1024.7819999999999</v>
      </c>
      <c r="F14836" s="125">
        <v>0.60199999999986176</v>
      </c>
      <c r="G14836" s="103" t="s">
        <v>167</v>
      </c>
      <c r="H14836" s="119">
        <f t="shared" si="3641"/>
        <v>1.1319999999998618</v>
      </c>
      <c r="I14836" s="125" t="s">
        <v>9440</v>
      </c>
      <c r="J14836" s="125">
        <v>87861.21</v>
      </c>
      <c r="L14836" s="118">
        <v>0.43</v>
      </c>
    </row>
    <row r="14837" spans="1:12" x14ac:dyDescent="0.2">
      <c r="D14837" s="103"/>
      <c r="F14837" s="125">
        <v>0</v>
      </c>
      <c r="G14837" s="103"/>
    </row>
    <row r="14838" spans="1:12" x14ac:dyDescent="0.2">
      <c r="A14838" s="126" t="s">
        <v>9441</v>
      </c>
      <c r="B14838" s="127">
        <v>984379.68799999997</v>
      </c>
      <c r="C14838" s="127">
        <v>6461679.7850000001</v>
      </c>
      <c r="D14838" s="103" t="s">
        <v>167</v>
      </c>
      <c r="E14838" s="125">
        <v>1024.758</v>
      </c>
      <c r="F14838" s="125">
        <v>0.61799999999993815</v>
      </c>
      <c r="G14838" s="103" t="s">
        <v>167</v>
      </c>
      <c r="H14838" s="119">
        <f t="shared" si="3640"/>
        <v>1.1479999999999382</v>
      </c>
      <c r="I14838" s="125" t="s">
        <v>9442</v>
      </c>
      <c r="J14838" s="125">
        <v>87869.26</v>
      </c>
      <c r="L14838" s="118">
        <v>0.43</v>
      </c>
    </row>
    <row r="14839" spans="1:12" x14ac:dyDescent="0.2">
      <c r="D14839" s="103"/>
      <c r="F14839" s="125">
        <v>0</v>
      </c>
      <c r="G14839" s="103"/>
    </row>
    <row r="14840" spans="1:12" x14ac:dyDescent="0.2">
      <c r="A14840" s="126" t="s">
        <v>9443</v>
      </c>
      <c r="B14840" s="127">
        <v>984384.55799999996</v>
      </c>
      <c r="C14840" s="127">
        <v>6461678.1040000003</v>
      </c>
      <c r="D14840" s="103" t="s">
        <v>167</v>
      </c>
      <c r="E14840" s="125">
        <v>1024.7629999999999</v>
      </c>
      <c r="F14840" s="125">
        <v>0.61299999999982901</v>
      </c>
      <c r="G14840" s="103" t="s">
        <v>167</v>
      </c>
      <c r="H14840" s="119">
        <f t="shared" si="3641"/>
        <v>1.142999999999829</v>
      </c>
      <c r="I14840" s="125" t="s">
        <v>9444</v>
      </c>
      <c r="J14840" s="125">
        <v>87874.41</v>
      </c>
      <c r="L14840" s="118">
        <v>0.43</v>
      </c>
    </row>
    <row r="14841" spans="1:12" x14ac:dyDescent="0.2">
      <c r="D14841" s="103"/>
      <c r="F14841" s="125">
        <v>0</v>
      </c>
      <c r="G14841" s="103"/>
    </row>
    <row r="14842" spans="1:12" x14ac:dyDescent="0.2">
      <c r="A14842" s="126">
        <v>5509</v>
      </c>
      <c r="B14842" s="127">
        <v>984386.86499999999</v>
      </c>
      <c r="C14842" s="127">
        <v>6461676.9730000002</v>
      </c>
      <c r="D14842" s="103" t="s">
        <v>167</v>
      </c>
      <c r="E14842" s="125">
        <v>1024.7449999999999</v>
      </c>
      <c r="F14842" s="125">
        <v>0.55499999999983629</v>
      </c>
      <c r="G14842" s="103" t="s">
        <v>167</v>
      </c>
      <c r="H14842" s="119">
        <f t="shared" si="3640"/>
        <v>1.0849999999998363</v>
      </c>
      <c r="I14842" s="125" t="s">
        <v>9445</v>
      </c>
      <c r="J14842" s="125">
        <v>87876.98</v>
      </c>
      <c r="L14842" s="118">
        <v>0.43</v>
      </c>
    </row>
    <row r="14843" spans="1:12" x14ac:dyDescent="0.2">
      <c r="D14843" s="103"/>
      <c r="F14843" s="125">
        <v>0</v>
      </c>
      <c r="G14843" s="103"/>
    </row>
    <row r="14844" spans="1:12" x14ac:dyDescent="0.2">
      <c r="A14844" s="126" t="s">
        <v>9446</v>
      </c>
      <c r="B14844" s="127">
        <v>984394.46</v>
      </c>
      <c r="C14844" s="127">
        <v>6461673.4620000003</v>
      </c>
      <c r="D14844" s="103" t="s">
        <v>167</v>
      </c>
      <c r="E14844" s="125">
        <v>1024.7439999999999</v>
      </c>
      <c r="F14844" s="125">
        <v>0.55399999999985994</v>
      </c>
      <c r="G14844" s="103" t="s">
        <v>167</v>
      </c>
      <c r="H14844" s="119">
        <f t="shared" si="3641"/>
        <v>1.35399999999986</v>
      </c>
      <c r="I14844" s="125" t="s">
        <v>9447</v>
      </c>
      <c r="J14844" s="125">
        <v>87885.35</v>
      </c>
      <c r="L14844" s="118">
        <v>0.7</v>
      </c>
    </row>
    <row r="14845" spans="1:12" x14ac:dyDescent="0.2">
      <c r="D14845" s="103"/>
      <c r="F14845" s="125">
        <v>0</v>
      </c>
      <c r="G14845" s="103"/>
    </row>
    <row r="14846" spans="1:12" x14ac:dyDescent="0.2">
      <c r="A14846" s="126" t="s">
        <v>9448</v>
      </c>
      <c r="B14846" s="127">
        <v>984399.01</v>
      </c>
      <c r="C14846" s="127">
        <v>6461671.068</v>
      </c>
      <c r="D14846" s="103" t="s">
        <v>167</v>
      </c>
      <c r="E14846" s="125">
        <v>1024.7470000000001</v>
      </c>
      <c r="F14846" s="125">
        <v>0.53700000000003456</v>
      </c>
      <c r="G14846" s="103" t="s">
        <v>167</v>
      </c>
      <c r="H14846" s="119">
        <f t="shared" si="3640"/>
        <v>1.3370000000000346</v>
      </c>
      <c r="I14846" s="125" t="s">
        <v>9449</v>
      </c>
      <c r="J14846" s="125">
        <v>87890.49</v>
      </c>
      <c r="L14846" s="118">
        <v>0.7</v>
      </c>
    </row>
    <row r="14847" spans="1:12" x14ac:dyDescent="0.2">
      <c r="D14847" s="103"/>
      <c r="F14847" s="125">
        <v>0</v>
      </c>
      <c r="G14847" s="103"/>
    </row>
    <row r="14848" spans="1:12" x14ac:dyDescent="0.2">
      <c r="A14848" s="126" t="s">
        <v>9450</v>
      </c>
      <c r="B14848" s="127">
        <v>984404.78099999996</v>
      </c>
      <c r="C14848" s="127">
        <v>6461667.8720000004</v>
      </c>
      <c r="D14848" s="103" t="s">
        <v>167</v>
      </c>
      <c r="E14848" s="125">
        <v>1024.7570000000001</v>
      </c>
      <c r="F14848" s="125">
        <v>0.52700000000004366</v>
      </c>
      <c r="G14848" s="103" t="s">
        <v>167</v>
      </c>
      <c r="H14848" s="119">
        <f t="shared" si="3641"/>
        <v>1.3270000000000437</v>
      </c>
      <c r="I14848" s="125" t="s">
        <v>9451</v>
      </c>
      <c r="J14848" s="125">
        <v>87897.08</v>
      </c>
      <c r="L14848" s="118">
        <v>0.7</v>
      </c>
    </row>
    <row r="14849" spans="1:12" x14ac:dyDescent="0.2">
      <c r="D14849" s="103"/>
      <c r="F14849" s="125">
        <v>0</v>
      </c>
      <c r="G14849" s="103"/>
    </row>
    <row r="14850" spans="1:12" x14ac:dyDescent="0.2">
      <c r="A14850" s="126">
        <v>5510</v>
      </c>
      <c r="B14850" s="127">
        <v>984407.17200000002</v>
      </c>
      <c r="C14850" s="127">
        <v>6461666.5089999996</v>
      </c>
      <c r="D14850" s="103" t="s">
        <v>167</v>
      </c>
      <c r="E14850" s="125">
        <v>1024.7639999999999</v>
      </c>
      <c r="F14850" s="125">
        <v>0.54399999999986903</v>
      </c>
      <c r="G14850" s="103" t="s">
        <v>167</v>
      </c>
      <c r="H14850" s="119">
        <f t="shared" si="3640"/>
        <v>1.3439999999998691</v>
      </c>
      <c r="I14850" s="125" t="s">
        <v>9452</v>
      </c>
      <c r="J14850" s="125">
        <v>87899.839999999997</v>
      </c>
      <c r="L14850" s="118">
        <v>0.7</v>
      </c>
    </row>
    <row r="14851" spans="1:12" x14ac:dyDescent="0.2">
      <c r="D14851" s="103"/>
      <c r="F14851" s="125">
        <v>0</v>
      </c>
      <c r="G14851" s="103"/>
    </row>
    <row r="14852" spans="1:12" x14ac:dyDescent="0.2">
      <c r="A14852" s="126" t="s">
        <v>9453</v>
      </c>
      <c r="B14852" s="127">
        <v>984410.59199999995</v>
      </c>
      <c r="C14852" s="127">
        <v>6461664.1129999999</v>
      </c>
      <c r="D14852" s="103" t="s">
        <v>167</v>
      </c>
      <c r="E14852" s="125">
        <v>1024.777</v>
      </c>
      <c r="F14852" s="125">
        <v>0.54700000000002547</v>
      </c>
      <c r="G14852" s="103" t="s">
        <v>167</v>
      </c>
      <c r="H14852" s="119">
        <f t="shared" si="3641"/>
        <v>1.3470000000000255</v>
      </c>
      <c r="I14852" s="125" t="s">
        <v>9454</v>
      </c>
      <c r="J14852" s="125">
        <v>87904.01</v>
      </c>
      <c r="L14852" s="118">
        <v>0.7</v>
      </c>
    </row>
    <row r="14853" spans="1:12" x14ac:dyDescent="0.2">
      <c r="D14853" s="103"/>
      <c r="F14853" s="125">
        <v>0</v>
      </c>
      <c r="G14853" s="103"/>
    </row>
    <row r="14854" spans="1:12" x14ac:dyDescent="0.2">
      <c r="A14854" s="126" t="s">
        <v>9455</v>
      </c>
      <c r="B14854" s="127">
        <v>984415.87300000002</v>
      </c>
      <c r="C14854" s="127">
        <v>6461660.324</v>
      </c>
      <c r="D14854" s="103" t="s">
        <v>167</v>
      </c>
      <c r="E14854" s="125">
        <v>1024.82</v>
      </c>
      <c r="F14854" s="125">
        <v>0.53999999999996362</v>
      </c>
      <c r="G14854" s="103" t="s">
        <v>167</v>
      </c>
      <c r="H14854" s="119">
        <f t="shared" si="3640"/>
        <v>1.3399999999999637</v>
      </c>
      <c r="I14854" s="125" t="s">
        <v>9456</v>
      </c>
      <c r="J14854" s="125">
        <v>87910.51</v>
      </c>
      <c r="L14854" s="118">
        <v>0.7</v>
      </c>
    </row>
    <row r="14855" spans="1:12" x14ac:dyDescent="0.2">
      <c r="D14855" s="103"/>
      <c r="F14855" s="125">
        <v>0</v>
      </c>
      <c r="G14855" s="103"/>
    </row>
    <row r="14856" spans="1:12" x14ac:dyDescent="0.2">
      <c r="A14856" s="126" t="s">
        <v>9457</v>
      </c>
      <c r="B14856" s="127">
        <v>984418.32499999995</v>
      </c>
      <c r="C14856" s="127">
        <v>6461658.3760000002</v>
      </c>
      <c r="D14856" s="103" t="s">
        <v>167</v>
      </c>
      <c r="E14856" s="125">
        <v>1024.837</v>
      </c>
      <c r="F14856" s="125">
        <v>0.56700000000000728</v>
      </c>
      <c r="G14856" s="103" t="s">
        <v>167</v>
      </c>
      <c r="H14856" s="119">
        <f t="shared" si="3641"/>
        <v>1.3670000000000073</v>
      </c>
      <c r="I14856" s="125" t="s">
        <v>9458</v>
      </c>
      <c r="J14856" s="125">
        <v>87913.64</v>
      </c>
      <c r="L14856" s="118">
        <v>0.7</v>
      </c>
    </row>
    <row r="14857" spans="1:12" x14ac:dyDescent="0.2">
      <c r="D14857" s="103"/>
      <c r="F14857" s="125">
        <v>0</v>
      </c>
      <c r="G14857" s="103"/>
    </row>
    <row r="14858" spans="1:12" x14ac:dyDescent="0.2">
      <c r="A14858" s="126" t="s">
        <v>9459</v>
      </c>
      <c r="B14858" s="127">
        <v>984421.43</v>
      </c>
      <c r="C14858" s="127">
        <v>6461656.2280000001</v>
      </c>
      <c r="D14858" s="103" t="s">
        <v>167</v>
      </c>
      <c r="E14858" s="125">
        <v>1024.9259999999999</v>
      </c>
      <c r="F14858" s="125">
        <v>0.52599999999983993</v>
      </c>
      <c r="G14858" s="103" t="s">
        <v>167</v>
      </c>
      <c r="H14858" s="119">
        <f t="shared" si="3640"/>
        <v>1.32599999999984</v>
      </c>
      <c r="I14858" s="125" t="s">
        <v>9460</v>
      </c>
      <c r="J14858" s="125">
        <v>87917.41</v>
      </c>
      <c r="L14858" s="118">
        <v>0.7</v>
      </c>
    </row>
    <row r="14859" spans="1:12" x14ac:dyDescent="0.2">
      <c r="D14859" s="103"/>
      <c r="F14859" s="125">
        <v>0</v>
      </c>
      <c r="G14859" s="103"/>
    </row>
    <row r="14860" spans="1:12" x14ac:dyDescent="0.2">
      <c r="A14860" s="126">
        <v>5511</v>
      </c>
      <c r="B14860" s="127">
        <v>984423.67</v>
      </c>
      <c r="C14860" s="127">
        <v>6461654.4119999995</v>
      </c>
      <c r="D14860" s="103" t="s">
        <v>167</v>
      </c>
      <c r="E14860" s="125">
        <v>1024.9829999999999</v>
      </c>
      <c r="F14860" s="125">
        <v>0.54299999999989268</v>
      </c>
      <c r="G14860" s="103" t="s">
        <v>167</v>
      </c>
      <c r="H14860" s="119">
        <f t="shared" si="3641"/>
        <v>1.3429999999998927</v>
      </c>
      <c r="I14860" s="125" t="s">
        <v>9461</v>
      </c>
      <c r="J14860" s="125">
        <v>87920.29</v>
      </c>
      <c r="L14860" s="118">
        <v>0.7</v>
      </c>
    </row>
    <row r="14861" spans="1:12" x14ac:dyDescent="0.2">
      <c r="D14861" s="103"/>
      <c r="F14861" s="125">
        <v>0</v>
      </c>
      <c r="G14861" s="103"/>
    </row>
    <row r="14862" spans="1:12" x14ac:dyDescent="0.2">
      <c r="A14862" s="126" t="s">
        <v>9462</v>
      </c>
      <c r="B14862" s="127">
        <v>984425.74100000004</v>
      </c>
      <c r="C14862" s="127">
        <v>6461652.733</v>
      </c>
      <c r="D14862" s="103" t="s">
        <v>167</v>
      </c>
      <c r="E14862" s="125">
        <v>1025.029</v>
      </c>
      <c r="F14862" s="125">
        <v>0.53899999999998727</v>
      </c>
      <c r="G14862" s="103" t="s">
        <v>167</v>
      </c>
      <c r="H14862" s="119">
        <f t="shared" ref="H14862:H14922" si="3642">F14862+L14862+0.1</f>
        <v>1.3389999999999873</v>
      </c>
      <c r="I14862" s="125" t="s">
        <v>9463</v>
      </c>
      <c r="J14862" s="125">
        <v>87922.97</v>
      </c>
      <c r="L14862" s="118">
        <v>0.7</v>
      </c>
    </row>
    <row r="14863" spans="1:12" x14ac:dyDescent="0.2">
      <c r="D14863" s="103"/>
      <c r="F14863" s="125">
        <v>0</v>
      </c>
      <c r="G14863" s="103"/>
    </row>
    <row r="14864" spans="1:12" x14ac:dyDescent="0.2">
      <c r="A14864" s="126" t="s">
        <v>9464</v>
      </c>
      <c r="B14864" s="127">
        <v>984427.89500000002</v>
      </c>
      <c r="C14864" s="127">
        <v>6461651</v>
      </c>
      <c r="D14864" s="103" t="s">
        <v>167</v>
      </c>
      <c r="E14864" s="125">
        <v>1025.077</v>
      </c>
      <c r="F14864" s="125">
        <v>0.54700000000002547</v>
      </c>
      <c r="G14864" s="103" t="s">
        <v>167</v>
      </c>
      <c r="H14864" s="119">
        <f t="shared" si="3641"/>
        <v>1.3470000000000255</v>
      </c>
      <c r="I14864" s="125" t="s">
        <v>9465</v>
      </c>
      <c r="J14864" s="125">
        <v>87925.72</v>
      </c>
      <c r="L14864" s="118">
        <v>0.7</v>
      </c>
    </row>
    <row r="14865" spans="1:12" x14ac:dyDescent="0.2">
      <c r="D14865" s="103"/>
      <c r="F14865" s="125">
        <v>0</v>
      </c>
      <c r="G14865" s="103"/>
    </row>
    <row r="14866" spans="1:12" x14ac:dyDescent="0.2">
      <c r="A14866" s="126" t="s">
        <v>9466</v>
      </c>
      <c r="B14866" s="127">
        <v>984430.15</v>
      </c>
      <c r="C14866" s="127">
        <v>6461649.034</v>
      </c>
      <c r="D14866" s="103" t="s">
        <v>167</v>
      </c>
      <c r="E14866" s="125">
        <v>1025.1289999999999</v>
      </c>
      <c r="F14866" s="125">
        <v>0.51900000000000546</v>
      </c>
      <c r="G14866" s="103" t="s">
        <v>167</v>
      </c>
      <c r="H14866" s="119">
        <f t="shared" si="3642"/>
        <v>1.3190000000000055</v>
      </c>
      <c r="I14866" s="125" t="s">
        <v>9467</v>
      </c>
      <c r="J14866" s="125">
        <v>87928.71</v>
      </c>
      <c r="L14866" s="118">
        <v>0.7</v>
      </c>
    </row>
    <row r="14867" spans="1:12" x14ac:dyDescent="0.2">
      <c r="D14867" s="103"/>
      <c r="F14867" s="125">
        <v>0</v>
      </c>
      <c r="G14867" s="103"/>
    </row>
    <row r="14868" spans="1:12" x14ac:dyDescent="0.2">
      <c r="A14868" s="126" t="s">
        <v>9468</v>
      </c>
      <c r="B14868" s="127">
        <v>984432.02099999995</v>
      </c>
      <c r="C14868" s="127">
        <v>6461647.3329999996</v>
      </c>
      <c r="D14868" s="103" t="s">
        <v>167</v>
      </c>
      <c r="E14868" s="125">
        <v>1025.173</v>
      </c>
      <c r="F14868" s="125">
        <v>0.56300000000010186</v>
      </c>
      <c r="G14868" s="103" t="s">
        <v>167</v>
      </c>
      <c r="H14868" s="119">
        <f t="shared" si="3641"/>
        <v>1.3630000000001019</v>
      </c>
      <c r="I14868" s="125" t="s">
        <v>9469</v>
      </c>
      <c r="J14868" s="125">
        <v>87931.24</v>
      </c>
      <c r="L14868" s="118">
        <v>0.7</v>
      </c>
    </row>
    <row r="14869" spans="1:12" x14ac:dyDescent="0.2">
      <c r="D14869" s="103"/>
      <c r="F14869" s="125">
        <v>0</v>
      </c>
      <c r="G14869" s="103"/>
    </row>
    <row r="14870" spans="1:12" x14ac:dyDescent="0.2">
      <c r="A14870" s="126" t="s">
        <v>9470</v>
      </c>
      <c r="B14870" s="127">
        <v>984435.26500000001</v>
      </c>
      <c r="C14870" s="127">
        <v>6461644.199</v>
      </c>
      <c r="D14870" s="103" t="s">
        <v>167</v>
      </c>
      <c r="E14870" s="125">
        <v>1025.252</v>
      </c>
      <c r="F14870" s="125">
        <v>0.68200000000001637</v>
      </c>
      <c r="G14870" s="103" t="s">
        <v>167</v>
      </c>
      <c r="H14870" s="119">
        <f t="shared" si="3642"/>
        <v>1.4820000000000164</v>
      </c>
      <c r="I14870" s="125" t="s">
        <v>9471</v>
      </c>
      <c r="J14870" s="125">
        <v>87935.76</v>
      </c>
      <c r="L14870" s="118">
        <v>0.7</v>
      </c>
    </row>
    <row r="14871" spans="1:12" x14ac:dyDescent="0.2">
      <c r="D14871" s="103"/>
      <c r="F14871" s="125">
        <v>0</v>
      </c>
      <c r="G14871" s="103"/>
    </row>
    <row r="14872" spans="1:12" x14ac:dyDescent="0.2">
      <c r="A14872" s="126" t="s">
        <v>9472</v>
      </c>
      <c r="B14872" s="127">
        <v>984436.73699999996</v>
      </c>
      <c r="C14872" s="127">
        <v>6461642.8150000004</v>
      </c>
      <c r="D14872" s="103" t="s">
        <v>167</v>
      </c>
      <c r="E14872" s="125">
        <v>1025.287</v>
      </c>
      <c r="F14872" s="125">
        <v>0.73700000000008004</v>
      </c>
      <c r="G14872" s="103" t="s">
        <v>167</v>
      </c>
      <c r="H14872" s="119">
        <f t="shared" si="3641"/>
        <v>1.5370000000000801</v>
      </c>
      <c r="I14872" s="125" t="s">
        <v>9473</v>
      </c>
      <c r="J14872" s="125">
        <v>87937.78</v>
      </c>
      <c r="L14872" s="118">
        <v>0.7</v>
      </c>
    </row>
    <row r="14873" spans="1:12" x14ac:dyDescent="0.2">
      <c r="D14873" s="103"/>
      <c r="F14873" s="125">
        <v>0</v>
      </c>
      <c r="G14873" s="103"/>
    </row>
    <row r="14874" spans="1:12" x14ac:dyDescent="0.2">
      <c r="A14874" s="126">
        <v>5512</v>
      </c>
      <c r="B14874" s="127">
        <v>984439.56900000002</v>
      </c>
      <c r="C14874" s="127">
        <v>6461640.4460000005</v>
      </c>
      <c r="D14874" s="103" t="s">
        <v>167</v>
      </c>
      <c r="E14874" s="125">
        <v>1025.3510000000001</v>
      </c>
      <c r="F14874" s="125">
        <v>0.76100000000019463</v>
      </c>
      <c r="G14874" s="103" t="s">
        <v>167</v>
      </c>
      <c r="H14874" s="119">
        <f t="shared" si="3642"/>
        <v>1.5610000000001947</v>
      </c>
      <c r="I14874" s="125" t="s">
        <v>9474</v>
      </c>
      <c r="J14874" s="125">
        <v>87941.46</v>
      </c>
      <c r="L14874" s="118">
        <v>0.7</v>
      </c>
    </row>
    <row r="14875" spans="1:12" x14ac:dyDescent="0.2">
      <c r="D14875" s="103"/>
      <c r="F14875" s="125">
        <v>0</v>
      </c>
      <c r="G14875" s="103"/>
    </row>
    <row r="14876" spans="1:12" x14ac:dyDescent="0.2">
      <c r="A14876" s="126" t="s">
        <v>9475</v>
      </c>
      <c r="B14876" s="127">
        <v>984442.44299999997</v>
      </c>
      <c r="C14876" s="127">
        <v>6461637.7259999998</v>
      </c>
      <c r="D14876" s="103" t="s">
        <v>167</v>
      </c>
      <c r="E14876" s="125">
        <v>1025.42</v>
      </c>
      <c r="F14876" s="125">
        <v>0.75</v>
      </c>
      <c r="G14876" s="103" t="s">
        <v>167</v>
      </c>
      <c r="H14876" s="119">
        <f t="shared" si="3641"/>
        <v>1.55</v>
      </c>
      <c r="I14876" s="125" t="s">
        <v>9476</v>
      </c>
      <c r="J14876" s="125">
        <v>87945.43</v>
      </c>
      <c r="L14876" s="118">
        <v>0.7</v>
      </c>
    </row>
    <row r="14877" spans="1:12" x14ac:dyDescent="0.2">
      <c r="D14877" s="103"/>
      <c r="G14877" s="103"/>
    </row>
    <row r="14878" spans="1:12" x14ac:dyDescent="0.2">
      <c r="A14878" s="126" t="s">
        <v>9477</v>
      </c>
      <c r="B14878" s="127">
        <v>984444.96699999995</v>
      </c>
      <c r="C14878" s="127">
        <v>6461635.3389999997</v>
      </c>
      <c r="D14878" s="103" t="s">
        <v>167</v>
      </c>
      <c r="E14878" s="125">
        <v>1025.481</v>
      </c>
      <c r="F14878" s="125">
        <v>0.67100000000004911</v>
      </c>
      <c r="G14878" s="103" t="s">
        <v>167</v>
      </c>
      <c r="H14878" s="119">
        <f t="shared" si="3642"/>
        <v>1.4710000000000492</v>
      </c>
      <c r="I14878" s="125" t="s">
        <v>9478</v>
      </c>
      <c r="J14878" s="125">
        <v>87948.9</v>
      </c>
      <c r="L14878" s="118">
        <v>0.7</v>
      </c>
    </row>
    <row r="14879" spans="1:12" x14ac:dyDescent="0.2">
      <c r="D14879" s="103"/>
      <c r="F14879" s="125">
        <v>0</v>
      </c>
      <c r="G14879" s="103"/>
    </row>
    <row r="14880" spans="1:12" x14ac:dyDescent="0.2">
      <c r="A14880" s="126" t="s">
        <v>9479</v>
      </c>
      <c r="B14880" s="127">
        <v>984447.76100000006</v>
      </c>
      <c r="C14880" s="127">
        <v>6461632.625</v>
      </c>
      <c r="D14880" s="103" t="s">
        <v>167</v>
      </c>
      <c r="E14880" s="125">
        <v>1025.548</v>
      </c>
      <c r="F14880" s="125">
        <v>0.63799999999991996</v>
      </c>
      <c r="G14880" s="103" t="s">
        <v>167</v>
      </c>
      <c r="H14880" s="119">
        <f t="shared" si="3641"/>
        <v>1.43799999999992</v>
      </c>
      <c r="I14880" s="125" t="s">
        <v>9480</v>
      </c>
      <c r="J14880" s="125">
        <v>87952.79</v>
      </c>
      <c r="L14880" s="118">
        <v>0.7</v>
      </c>
    </row>
    <row r="14881" spans="1:12" x14ac:dyDescent="0.2">
      <c r="D14881" s="103"/>
      <c r="F14881" s="125">
        <v>0</v>
      </c>
      <c r="G14881" s="103"/>
    </row>
    <row r="14882" spans="1:12" x14ac:dyDescent="0.2">
      <c r="A14882" s="126" t="s">
        <v>9481</v>
      </c>
      <c r="B14882" s="127">
        <v>984449.87899999996</v>
      </c>
      <c r="C14882" s="127">
        <v>6461630.5120000001</v>
      </c>
      <c r="D14882" s="103" t="s">
        <v>167</v>
      </c>
      <c r="E14882" s="125">
        <v>1025.596</v>
      </c>
      <c r="F14882" s="125">
        <v>0.62599999999997635</v>
      </c>
      <c r="G14882" s="103" t="s">
        <v>167</v>
      </c>
      <c r="H14882" s="119">
        <f t="shared" si="3642"/>
        <v>1.4259999999999764</v>
      </c>
      <c r="I14882" s="125" t="s">
        <v>9482</v>
      </c>
      <c r="J14882" s="125">
        <v>87955.78</v>
      </c>
      <c r="L14882" s="118">
        <v>0.7</v>
      </c>
    </row>
    <row r="14883" spans="1:12" x14ac:dyDescent="0.2">
      <c r="D14883" s="103"/>
      <c r="F14883" s="125">
        <v>0</v>
      </c>
      <c r="G14883" s="103"/>
    </row>
    <row r="14884" spans="1:12" x14ac:dyDescent="0.2">
      <c r="A14884" s="126" t="s">
        <v>9483</v>
      </c>
      <c r="B14884" s="127">
        <v>984451.804</v>
      </c>
      <c r="C14884" s="127">
        <v>6461628.6869999999</v>
      </c>
      <c r="D14884" s="103" t="s">
        <v>167</v>
      </c>
      <c r="E14884" s="125">
        <v>1025.6400000000001</v>
      </c>
      <c r="F14884" s="125">
        <v>0.66000000000008185</v>
      </c>
      <c r="G14884" s="103" t="s">
        <v>167</v>
      </c>
      <c r="H14884" s="119">
        <f t="shared" si="3641"/>
        <v>1.1900000000000819</v>
      </c>
      <c r="I14884" s="125" t="s">
        <v>9484</v>
      </c>
      <c r="J14884" s="125">
        <v>87958.73</v>
      </c>
      <c r="L14884" s="118">
        <v>0.43</v>
      </c>
    </row>
    <row r="14885" spans="1:12" x14ac:dyDescent="0.2">
      <c r="D14885" s="103"/>
      <c r="F14885" s="125">
        <v>0</v>
      </c>
      <c r="G14885" s="103"/>
    </row>
    <row r="14886" spans="1:12" x14ac:dyDescent="0.2">
      <c r="A14886" s="126">
        <v>5513</v>
      </c>
      <c r="B14886" s="127">
        <v>984454.11399999994</v>
      </c>
      <c r="C14886" s="127">
        <v>6461626.6359999999</v>
      </c>
      <c r="D14886" s="103" t="s">
        <v>167</v>
      </c>
      <c r="E14886" s="125">
        <v>1025.694</v>
      </c>
      <c r="F14886" s="125">
        <v>0.63400000000001455</v>
      </c>
      <c r="G14886" s="103" t="s">
        <v>167</v>
      </c>
      <c r="H14886" s="119">
        <f t="shared" si="3642"/>
        <v>1.1640000000000146</v>
      </c>
      <c r="I14886" s="125" t="s">
        <v>9485</v>
      </c>
      <c r="J14886" s="125">
        <v>87961.54</v>
      </c>
      <c r="L14886" s="118">
        <v>0.43</v>
      </c>
    </row>
    <row r="14887" spans="1:12" x14ac:dyDescent="0.2">
      <c r="D14887" s="103"/>
      <c r="F14887" s="125">
        <v>0</v>
      </c>
      <c r="G14887" s="103"/>
    </row>
    <row r="14888" spans="1:12" x14ac:dyDescent="0.2">
      <c r="A14888" s="126" t="s">
        <v>9486</v>
      </c>
      <c r="B14888" s="127">
        <v>984455.69799999997</v>
      </c>
      <c r="C14888" s="127">
        <v>6461625.0269999998</v>
      </c>
      <c r="D14888" s="103" t="s">
        <v>167</v>
      </c>
      <c r="E14888" s="125">
        <v>1025.729</v>
      </c>
      <c r="F14888" s="125">
        <v>0.61900000000014188</v>
      </c>
      <c r="G14888" s="103" t="s">
        <v>167</v>
      </c>
      <c r="H14888" s="119">
        <f t="shared" si="3641"/>
        <v>1.1490000000001419</v>
      </c>
      <c r="I14888" s="125" t="s">
        <v>9487</v>
      </c>
      <c r="J14888" s="125">
        <v>87963.78</v>
      </c>
      <c r="L14888" s="118">
        <v>0.43</v>
      </c>
    </row>
    <row r="14889" spans="1:12" x14ac:dyDescent="0.2">
      <c r="D14889" s="103"/>
      <c r="F14889" s="125">
        <v>0</v>
      </c>
      <c r="G14889" s="103"/>
    </row>
    <row r="14890" spans="1:12" x14ac:dyDescent="0.2">
      <c r="A14890" s="126" t="s">
        <v>9488</v>
      </c>
      <c r="B14890" s="127">
        <v>984458.69700000004</v>
      </c>
      <c r="C14890" s="127">
        <v>6461621.7479999997</v>
      </c>
      <c r="D14890" s="103" t="s">
        <v>167</v>
      </c>
      <c r="E14890" s="125">
        <v>1025.7919999999999</v>
      </c>
      <c r="F14890" s="125">
        <v>0.64499999999998181</v>
      </c>
      <c r="G14890" s="103" t="s">
        <v>167</v>
      </c>
      <c r="H14890" s="119">
        <f t="shared" si="3642"/>
        <v>1.1749999999999818</v>
      </c>
      <c r="I14890" s="125" t="s">
        <v>9489</v>
      </c>
      <c r="J14890" s="125">
        <v>87968.22</v>
      </c>
      <c r="L14890" s="118">
        <v>0.43</v>
      </c>
    </row>
    <row r="14891" spans="1:12" x14ac:dyDescent="0.2">
      <c r="D14891" s="103"/>
      <c r="F14891" s="125">
        <v>0</v>
      </c>
      <c r="G14891" s="103"/>
    </row>
    <row r="14892" spans="1:12" x14ac:dyDescent="0.2">
      <c r="A14892" s="126">
        <v>5514</v>
      </c>
      <c r="B14892" s="127">
        <v>984465.06799999997</v>
      </c>
      <c r="C14892" s="127">
        <v>6461614.6969999997</v>
      </c>
      <c r="D14892" s="103" t="s">
        <v>167</v>
      </c>
      <c r="E14892" s="125">
        <v>1026.077</v>
      </c>
      <c r="F14892" s="125">
        <v>0.45599999999990359</v>
      </c>
      <c r="G14892" s="103" t="s">
        <v>167</v>
      </c>
      <c r="H14892" s="119">
        <f t="shared" si="3641"/>
        <v>1.2559999999999036</v>
      </c>
      <c r="I14892" s="125" t="s">
        <v>9490</v>
      </c>
      <c r="J14892" s="125">
        <v>87977.74</v>
      </c>
      <c r="L14892" s="118">
        <v>0.7</v>
      </c>
    </row>
    <row r="14893" spans="1:12" x14ac:dyDescent="0.2">
      <c r="D14893" s="103"/>
      <c r="F14893" s="125">
        <v>0</v>
      </c>
      <c r="G14893" s="103"/>
    </row>
    <row r="14894" spans="1:12" x14ac:dyDescent="0.2">
      <c r="A14894" s="126" t="s">
        <v>9491</v>
      </c>
      <c r="B14894" s="127">
        <v>984470.74300000002</v>
      </c>
      <c r="C14894" s="127">
        <v>6461608.6109999996</v>
      </c>
      <c r="D14894" s="103" t="s">
        <v>167</v>
      </c>
      <c r="E14894" s="125">
        <v>1026.3489999999999</v>
      </c>
      <c r="F14894" s="125">
        <v>0.53499999999985448</v>
      </c>
      <c r="G14894" s="103" t="s">
        <v>167</v>
      </c>
      <c r="H14894" s="119">
        <f t="shared" si="3642"/>
        <v>1.3349999999998545</v>
      </c>
      <c r="I14894" s="125" t="s">
        <v>9492</v>
      </c>
      <c r="J14894" s="125">
        <v>87986.06</v>
      </c>
      <c r="L14894" s="118">
        <v>0.7</v>
      </c>
    </row>
    <row r="14895" spans="1:12" x14ac:dyDescent="0.2">
      <c r="D14895" s="103"/>
      <c r="F14895" s="125">
        <v>0</v>
      </c>
      <c r="G14895" s="103"/>
    </row>
    <row r="14896" spans="1:12" x14ac:dyDescent="0.2">
      <c r="A14896" s="126" t="s">
        <v>9493</v>
      </c>
      <c r="B14896" s="127">
        <v>984474.58200000005</v>
      </c>
      <c r="C14896" s="127">
        <v>6461604.5990000004</v>
      </c>
      <c r="D14896" s="103" t="s">
        <v>167</v>
      </c>
      <c r="E14896" s="125">
        <v>1026.5540000000001</v>
      </c>
      <c r="F14896" s="125">
        <v>0.50700000000006185</v>
      </c>
      <c r="G14896" s="103" t="s">
        <v>167</v>
      </c>
      <c r="H14896" s="119">
        <f t="shared" ref="H14896:H14956" si="3643">F14896+L14896+0.1</f>
        <v>1.3070000000000619</v>
      </c>
      <c r="I14896" s="125" t="s">
        <v>9494</v>
      </c>
      <c r="J14896" s="125">
        <v>87991.55</v>
      </c>
      <c r="L14896" s="118">
        <v>0.7</v>
      </c>
    </row>
    <row r="14897" spans="1:12" x14ac:dyDescent="0.2">
      <c r="D14897" s="103"/>
      <c r="F14897" s="125">
        <v>0</v>
      </c>
      <c r="G14897" s="103"/>
    </row>
    <row r="14898" spans="1:12" x14ac:dyDescent="0.2">
      <c r="A14898" s="126">
        <v>5515</v>
      </c>
      <c r="B14898" s="127">
        <v>984479.68799999997</v>
      </c>
      <c r="C14898" s="127">
        <v>6461597.2779999999</v>
      </c>
      <c r="D14898" s="103" t="s">
        <v>167</v>
      </c>
      <c r="E14898" s="125">
        <v>1026.883</v>
      </c>
      <c r="F14898" s="125">
        <v>0.52099999999995816</v>
      </c>
      <c r="G14898" s="103" t="s">
        <v>167</v>
      </c>
      <c r="H14898" s="119">
        <f t="shared" si="3642"/>
        <v>1.3209999999999582</v>
      </c>
      <c r="I14898" s="125" t="s">
        <v>9495</v>
      </c>
      <c r="J14898" s="125">
        <v>88000.54</v>
      </c>
      <c r="L14898" s="118">
        <v>0.7</v>
      </c>
    </row>
    <row r="14899" spans="1:12" x14ac:dyDescent="0.2">
      <c r="D14899" s="103"/>
      <c r="F14899" s="125">
        <v>0</v>
      </c>
      <c r="G14899" s="103"/>
    </row>
    <row r="14900" spans="1:12" x14ac:dyDescent="0.2">
      <c r="A14900" s="126" t="s">
        <v>9496</v>
      </c>
      <c r="B14900" s="127">
        <v>984482.255</v>
      </c>
      <c r="C14900" s="127">
        <v>6461588.693</v>
      </c>
      <c r="D14900" s="103" t="s">
        <v>167</v>
      </c>
      <c r="E14900" s="125">
        <v>1027.4380000000001</v>
      </c>
      <c r="F14900" s="125">
        <v>0.818000000000211</v>
      </c>
      <c r="G14900" s="103" t="s">
        <v>167</v>
      </c>
      <c r="H14900" s="119">
        <f t="shared" si="3643"/>
        <v>1.618000000000211</v>
      </c>
      <c r="I14900" s="125" t="s">
        <v>9497</v>
      </c>
      <c r="J14900" s="125">
        <v>88009.5</v>
      </c>
      <c r="L14900" s="118">
        <v>0.7</v>
      </c>
    </row>
    <row r="14901" spans="1:12" x14ac:dyDescent="0.2">
      <c r="D14901" s="103"/>
      <c r="F14901" s="125">
        <v>0</v>
      </c>
      <c r="G14901" s="103"/>
    </row>
    <row r="14902" spans="1:12" x14ac:dyDescent="0.2">
      <c r="A14902" s="126" t="s">
        <v>9498</v>
      </c>
      <c r="B14902" s="127">
        <v>984484.16799999995</v>
      </c>
      <c r="C14902" s="127">
        <v>6461582.727</v>
      </c>
      <c r="D14902" s="103" t="s">
        <v>167</v>
      </c>
      <c r="E14902" s="125">
        <v>1028.749</v>
      </c>
      <c r="F14902" s="125">
        <v>0.46399999999994179</v>
      </c>
      <c r="G14902" s="103" t="s">
        <v>167</v>
      </c>
      <c r="H14902" s="119">
        <f t="shared" si="3642"/>
        <v>1.2639999999999418</v>
      </c>
      <c r="I14902" s="125" t="s">
        <v>9499</v>
      </c>
      <c r="J14902" s="125">
        <v>88015.99</v>
      </c>
      <c r="L14902" s="118">
        <v>0.7</v>
      </c>
    </row>
    <row r="14903" spans="1:12" x14ac:dyDescent="0.2">
      <c r="D14903" s="103"/>
      <c r="F14903" s="125">
        <v>0</v>
      </c>
      <c r="G14903" s="103"/>
    </row>
    <row r="14904" spans="1:12" x14ac:dyDescent="0.2">
      <c r="A14904" s="126">
        <v>5516</v>
      </c>
      <c r="B14904" s="127">
        <v>984485.73300000001</v>
      </c>
      <c r="C14904" s="127">
        <v>6461576.6960000005</v>
      </c>
      <c r="D14904" s="103" t="s">
        <v>167</v>
      </c>
      <c r="E14904" s="125">
        <v>1030.76</v>
      </c>
      <c r="F14904" s="125">
        <v>0.44699999999988904</v>
      </c>
      <c r="G14904" s="103" t="s">
        <v>167</v>
      </c>
      <c r="H14904" s="119">
        <f t="shared" si="3643"/>
        <v>1.2469999999998891</v>
      </c>
      <c r="I14904" s="125" t="s">
        <v>9500</v>
      </c>
      <c r="J14904" s="125">
        <v>88022.56</v>
      </c>
      <c r="L14904" s="118">
        <v>0.7</v>
      </c>
    </row>
    <row r="14905" spans="1:12" x14ac:dyDescent="0.2">
      <c r="D14905" s="103"/>
      <c r="F14905" s="125">
        <v>0</v>
      </c>
      <c r="G14905" s="103"/>
    </row>
    <row r="14906" spans="1:12" x14ac:dyDescent="0.2">
      <c r="A14906" s="126" t="s">
        <v>9501</v>
      </c>
      <c r="B14906" s="127">
        <v>984487.76500000001</v>
      </c>
      <c r="C14906" s="127">
        <v>6461568.3360000001</v>
      </c>
      <c r="D14906" s="103" t="s">
        <v>167</v>
      </c>
      <c r="E14906" s="125">
        <v>1033.489</v>
      </c>
      <c r="F14906" s="125">
        <v>0.67300000000000182</v>
      </c>
      <c r="G14906" s="103" t="s">
        <v>167</v>
      </c>
      <c r="H14906" s="119">
        <f t="shared" si="3642"/>
        <v>1.4730000000000019</v>
      </c>
      <c r="I14906" s="125" t="s">
        <v>9502</v>
      </c>
      <c r="J14906" s="125">
        <v>88031.53</v>
      </c>
      <c r="L14906" s="118">
        <v>0.7</v>
      </c>
    </row>
    <row r="14907" spans="1:12" x14ac:dyDescent="0.2">
      <c r="D14907" s="103"/>
      <c r="F14907" s="125">
        <v>0</v>
      </c>
      <c r="G14907" s="103"/>
    </row>
    <row r="14908" spans="1:12" x14ac:dyDescent="0.2">
      <c r="A14908" s="126">
        <v>5517</v>
      </c>
      <c r="B14908" s="127">
        <v>984488.98100000003</v>
      </c>
      <c r="C14908" s="127">
        <v>6461561.466</v>
      </c>
      <c r="D14908" s="103" t="s">
        <v>167</v>
      </c>
      <c r="E14908" s="125">
        <v>1034.54</v>
      </c>
      <c r="F14908" s="125">
        <v>1.0329999999999018</v>
      </c>
      <c r="G14908" s="103" t="s">
        <v>167</v>
      </c>
      <c r="H14908" s="119">
        <f t="shared" si="3643"/>
        <v>2.0329999999999018</v>
      </c>
      <c r="I14908" s="125" t="s">
        <v>9503</v>
      </c>
      <c r="J14908" s="125">
        <v>88038.54</v>
      </c>
      <c r="L14908" s="118">
        <v>0.9</v>
      </c>
    </row>
    <row r="14909" spans="1:12" x14ac:dyDescent="0.2">
      <c r="D14909" s="103"/>
      <c r="F14909" s="125">
        <v>0</v>
      </c>
      <c r="G14909" s="103"/>
    </row>
    <row r="14910" spans="1:12" x14ac:dyDescent="0.2">
      <c r="A14910" s="126" t="s">
        <v>9504</v>
      </c>
      <c r="B14910" s="127">
        <v>984491.86100000003</v>
      </c>
      <c r="C14910" s="127">
        <v>6461552.4170000004</v>
      </c>
      <c r="D14910" s="103" t="s">
        <v>167</v>
      </c>
      <c r="E14910" s="125">
        <v>1034.604</v>
      </c>
      <c r="F14910" s="125">
        <v>0.55600000000004002</v>
      </c>
      <c r="G14910" s="103" t="s">
        <v>167</v>
      </c>
      <c r="H14910" s="119">
        <f t="shared" si="3642"/>
        <v>1.55600000000004</v>
      </c>
      <c r="I14910" s="125" t="s">
        <v>9505</v>
      </c>
      <c r="J14910" s="125">
        <v>88048.05</v>
      </c>
      <c r="L14910" s="118">
        <v>0.9</v>
      </c>
    </row>
    <row r="14911" spans="1:12" x14ac:dyDescent="0.2">
      <c r="D14911" s="103"/>
      <c r="F14911" s="125">
        <v>0</v>
      </c>
      <c r="G14911" s="103"/>
    </row>
    <row r="14912" spans="1:12" x14ac:dyDescent="0.2">
      <c r="A14912" s="126" t="s">
        <v>9506</v>
      </c>
      <c r="B14912" s="127">
        <v>984493.05700000003</v>
      </c>
      <c r="C14912" s="127">
        <v>6461548.5549999997</v>
      </c>
      <c r="D14912" s="103" t="s">
        <v>167</v>
      </c>
      <c r="E14912" s="125">
        <v>1034.5930000000001</v>
      </c>
      <c r="F14912" s="125">
        <v>0.58900000000016917</v>
      </c>
      <c r="G14912" s="103" t="s">
        <v>167</v>
      </c>
      <c r="H14912" s="119">
        <f t="shared" si="3643"/>
        <v>1.3890000000001692</v>
      </c>
      <c r="I14912" s="125" t="s">
        <v>9507</v>
      </c>
      <c r="J14912" s="125">
        <v>88052.1</v>
      </c>
      <c r="L14912" s="118">
        <v>0.7</v>
      </c>
    </row>
    <row r="14913" spans="1:12" x14ac:dyDescent="0.2">
      <c r="D14913" s="103"/>
      <c r="F14913" s="125">
        <v>0</v>
      </c>
      <c r="G14913" s="103"/>
    </row>
    <row r="14914" spans="1:12" x14ac:dyDescent="0.2">
      <c r="A14914" s="126">
        <v>5518</v>
      </c>
      <c r="B14914" s="127">
        <v>984496.20700000005</v>
      </c>
      <c r="C14914" s="127">
        <v>6461541.3119999999</v>
      </c>
      <c r="D14914" s="103" t="s">
        <v>167</v>
      </c>
      <c r="E14914" s="125">
        <v>1034.7349999999999</v>
      </c>
      <c r="F14914" s="125">
        <v>0.5649999999998272</v>
      </c>
      <c r="G14914" s="103" t="s">
        <v>167</v>
      </c>
      <c r="H14914" s="119">
        <f t="shared" si="3642"/>
        <v>1.3649999999998272</v>
      </c>
      <c r="I14914" s="125" t="s">
        <v>9508</v>
      </c>
      <c r="J14914" s="125">
        <v>88059.99</v>
      </c>
      <c r="L14914" s="118">
        <v>0.7</v>
      </c>
    </row>
    <row r="14915" spans="1:12" x14ac:dyDescent="0.2">
      <c r="D14915" s="103"/>
      <c r="F14915" s="125">
        <v>0</v>
      </c>
      <c r="G14915" s="103"/>
    </row>
    <row r="14916" spans="1:12" x14ac:dyDescent="0.2">
      <c r="A14916" s="126" t="s">
        <v>9509</v>
      </c>
      <c r="B14916" s="127">
        <v>984500.28</v>
      </c>
      <c r="C14916" s="127">
        <v>6461536.5250000004</v>
      </c>
      <c r="D14916" s="103" t="s">
        <v>167</v>
      </c>
      <c r="E14916" s="125">
        <v>1034.816</v>
      </c>
      <c r="F14916" s="125">
        <v>0.54500000000007276</v>
      </c>
      <c r="G14916" s="103" t="s">
        <v>167</v>
      </c>
      <c r="H14916" s="119">
        <f t="shared" si="3643"/>
        <v>1.3450000000000728</v>
      </c>
      <c r="I14916" s="125" t="s">
        <v>9510</v>
      </c>
      <c r="J14916" s="125">
        <v>88066.26</v>
      </c>
      <c r="L14916" s="118">
        <v>0.7</v>
      </c>
    </row>
    <row r="14917" spans="1:12" x14ac:dyDescent="0.2">
      <c r="D14917" s="103"/>
      <c r="F14917" s="125">
        <v>0</v>
      </c>
      <c r="G14917" s="103"/>
    </row>
    <row r="14918" spans="1:12" x14ac:dyDescent="0.2">
      <c r="A14918" s="126" t="s">
        <v>9511</v>
      </c>
      <c r="B14918" s="127">
        <v>984504.42799999996</v>
      </c>
      <c r="C14918" s="127">
        <v>6461532.8820000002</v>
      </c>
      <c r="D14918" s="103" t="s">
        <v>167</v>
      </c>
      <c r="E14918" s="125">
        <v>1034.7570000000001</v>
      </c>
      <c r="F14918" s="125">
        <v>0.53500000000008185</v>
      </c>
      <c r="G14918" s="103" t="s">
        <v>167</v>
      </c>
      <c r="H14918" s="119">
        <f t="shared" si="3642"/>
        <v>1.3350000000000819</v>
      </c>
      <c r="I14918" s="125" t="s">
        <v>9512</v>
      </c>
      <c r="J14918" s="125">
        <v>88071.8</v>
      </c>
      <c r="L14918" s="118">
        <v>0.7</v>
      </c>
    </row>
    <row r="14919" spans="1:12" x14ac:dyDescent="0.2">
      <c r="D14919" s="103"/>
      <c r="F14919" s="125">
        <v>0</v>
      </c>
      <c r="G14919" s="103"/>
    </row>
    <row r="14920" spans="1:12" x14ac:dyDescent="0.2">
      <c r="A14920" s="126">
        <v>5519</v>
      </c>
      <c r="B14920" s="127">
        <v>984510.41099999996</v>
      </c>
      <c r="C14920" s="127">
        <v>6461528.483</v>
      </c>
      <c r="D14920" s="103" t="s">
        <v>167</v>
      </c>
      <c r="E14920" s="125">
        <v>1034.662</v>
      </c>
      <c r="F14920" s="125">
        <v>0.55799999999999272</v>
      </c>
      <c r="G14920" s="103" t="s">
        <v>167</v>
      </c>
      <c r="H14920" s="119">
        <f t="shared" si="3643"/>
        <v>1.3579999999999928</v>
      </c>
      <c r="I14920" s="125" t="s">
        <v>9513</v>
      </c>
      <c r="J14920" s="125">
        <v>88079.22</v>
      </c>
      <c r="L14920" s="118">
        <v>0.7</v>
      </c>
    </row>
    <row r="14921" spans="1:12" x14ac:dyDescent="0.2">
      <c r="D14921" s="103"/>
      <c r="F14921" s="125">
        <v>0</v>
      </c>
      <c r="G14921" s="103"/>
    </row>
    <row r="14922" spans="1:12" x14ac:dyDescent="0.2">
      <c r="A14922" s="126" t="s">
        <v>9514</v>
      </c>
      <c r="B14922" s="127">
        <v>984516.37100000004</v>
      </c>
      <c r="C14922" s="127">
        <v>6461524.8820000002</v>
      </c>
      <c r="D14922" s="103" t="s">
        <v>167</v>
      </c>
      <c r="E14922" s="125">
        <v>1034.5899999999999</v>
      </c>
      <c r="F14922" s="125">
        <v>0.63799999999991996</v>
      </c>
      <c r="G14922" s="103" t="s">
        <v>167</v>
      </c>
      <c r="H14922" s="119">
        <f t="shared" si="3642"/>
        <v>1.43799999999992</v>
      </c>
      <c r="I14922" s="125" t="s">
        <v>9515</v>
      </c>
      <c r="J14922" s="125">
        <v>88086.19</v>
      </c>
      <c r="L14922" s="118">
        <v>0.7</v>
      </c>
    </row>
    <row r="14923" spans="1:12" x14ac:dyDescent="0.2">
      <c r="D14923" s="103"/>
      <c r="F14923" s="125">
        <v>0</v>
      </c>
      <c r="G14923" s="103"/>
    </row>
    <row r="14924" spans="1:12" x14ac:dyDescent="0.2">
      <c r="A14924" s="126">
        <v>5520</v>
      </c>
      <c r="B14924" s="127">
        <v>984523.04500000004</v>
      </c>
      <c r="C14924" s="127">
        <v>6461521.0539999995</v>
      </c>
      <c r="D14924" s="103" t="s">
        <v>167</v>
      </c>
      <c r="E14924" s="125">
        <v>1034.511</v>
      </c>
      <c r="F14924" s="125">
        <v>0.5260000000000673</v>
      </c>
      <c r="G14924" s="103" t="s">
        <v>167</v>
      </c>
      <c r="H14924" s="119">
        <f t="shared" si="3643"/>
        <v>1.3260000000000673</v>
      </c>
      <c r="I14924" s="125" t="s">
        <v>9516</v>
      </c>
      <c r="J14924" s="125">
        <v>88093.88</v>
      </c>
      <c r="L14924" s="118">
        <v>0.7</v>
      </c>
    </row>
    <row r="14925" spans="1:12" x14ac:dyDescent="0.2">
      <c r="D14925" s="103"/>
      <c r="F14925" s="125">
        <v>0</v>
      </c>
      <c r="G14925" s="103"/>
    </row>
    <row r="14926" spans="1:12" x14ac:dyDescent="0.2">
      <c r="A14926" s="126" t="s">
        <v>9517</v>
      </c>
      <c r="B14926" s="127">
        <v>984524.70700000005</v>
      </c>
      <c r="C14926" s="127">
        <v>6461520.0939999996</v>
      </c>
      <c r="D14926" s="103" t="s">
        <v>167</v>
      </c>
      <c r="E14926" s="125">
        <v>1034.3699999999999</v>
      </c>
      <c r="F14926" s="125">
        <v>0.44599999999991269</v>
      </c>
      <c r="G14926" s="103" t="s">
        <v>167</v>
      </c>
      <c r="H14926" s="119">
        <f t="shared" ref="H14926:H14986" si="3644">F14926+L14926+0.1</f>
        <v>1.2459999999999127</v>
      </c>
      <c r="I14926" s="125" t="s">
        <v>9518</v>
      </c>
      <c r="J14926" s="125">
        <v>88095.81</v>
      </c>
      <c r="L14926" s="118">
        <v>0.7</v>
      </c>
    </row>
    <row r="14927" spans="1:12" x14ac:dyDescent="0.2">
      <c r="D14927" s="103"/>
      <c r="F14927" s="125">
        <v>0</v>
      </c>
      <c r="G14927" s="103"/>
    </row>
    <row r="14928" spans="1:12" x14ac:dyDescent="0.2">
      <c r="A14928" s="126">
        <v>5521</v>
      </c>
      <c r="B14928" s="127">
        <v>984542.13</v>
      </c>
      <c r="C14928" s="127">
        <v>6461510.2769999998</v>
      </c>
      <c r="D14928" s="103" t="s">
        <v>167</v>
      </c>
      <c r="E14928" s="125">
        <v>1033.6369999999999</v>
      </c>
      <c r="F14928" s="125">
        <v>0.80999999999994543</v>
      </c>
      <c r="G14928" s="103" t="s">
        <v>167</v>
      </c>
      <c r="H14928" s="119">
        <f t="shared" si="3643"/>
        <v>1.6099999999999455</v>
      </c>
      <c r="I14928" s="125" t="s">
        <v>9519</v>
      </c>
      <c r="J14928" s="125">
        <v>88115.85</v>
      </c>
      <c r="L14928" s="118">
        <v>0.7</v>
      </c>
    </row>
    <row r="14929" spans="1:12" x14ac:dyDescent="0.2">
      <c r="D14929" s="103"/>
      <c r="F14929" s="125">
        <v>0</v>
      </c>
      <c r="G14929" s="103"/>
    </row>
    <row r="14930" spans="1:12" x14ac:dyDescent="0.2">
      <c r="A14930" s="126" t="s">
        <v>9520</v>
      </c>
      <c r="B14930" s="127">
        <v>984558.22699999996</v>
      </c>
      <c r="C14930" s="127">
        <v>6461498.9100000001</v>
      </c>
      <c r="D14930" s="103" t="s">
        <v>167</v>
      </c>
      <c r="E14930" s="125">
        <v>1034.172</v>
      </c>
      <c r="F14930" s="125">
        <v>0.49500000000011823</v>
      </c>
      <c r="G14930" s="103" t="s">
        <v>167</v>
      </c>
      <c r="H14930" s="119">
        <f t="shared" si="3644"/>
        <v>1.2950000000001183</v>
      </c>
      <c r="I14930" s="125" t="s">
        <v>9521</v>
      </c>
      <c r="J14930" s="125">
        <v>88135.94</v>
      </c>
      <c r="L14930" s="118">
        <v>0.7</v>
      </c>
    </row>
    <row r="14931" spans="1:12" x14ac:dyDescent="0.2">
      <c r="D14931" s="103"/>
      <c r="F14931" s="125">
        <v>0</v>
      </c>
      <c r="G14931" s="103"/>
    </row>
    <row r="14932" spans="1:12" x14ac:dyDescent="0.2">
      <c r="A14932" s="126">
        <v>5522</v>
      </c>
      <c r="B14932" s="127">
        <v>984566.84100000001</v>
      </c>
      <c r="C14932" s="127">
        <v>6461489.1739999996</v>
      </c>
      <c r="D14932" s="103" t="s">
        <v>167</v>
      </c>
      <c r="E14932" s="125">
        <v>1035.327</v>
      </c>
      <c r="F14932" s="125">
        <v>0.46700000000009823</v>
      </c>
      <c r="G14932" s="103" t="s">
        <v>167</v>
      </c>
      <c r="H14932" s="119">
        <f t="shared" si="3643"/>
        <v>1.2670000000000983</v>
      </c>
      <c r="I14932" s="125" t="s">
        <v>9522</v>
      </c>
      <c r="J14932" s="125">
        <v>88148.99</v>
      </c>
      <c r="L14932" s="118">
        <v>0.7</v>
      </c>
    </row>
    <row r="14933" spans="1:12" x14ac:dyDescent="0.2">
      <c r="D14933" s="103"/>
      <c r="F14933" s="125">
        <v>0</v>
      </c>
      <c r="G14933" s="103"/>
    </row>
    <row r="14934" spans="1:12" x14ac:dyDescent="0.2">
      <c r="A14934" s="126" t="s">
        <v>9523</v>
      </c>
      <c r="B14934" s="127">
        <v>984583.147</v>
      </c>
      <c r="C14934" s="127">
        <v>6461476.398</v>
      </c>
      <c r="D14934" s="103" t="s">
        <v>167</v>
      </c>
      <c r="E14934" s="125">
        <v>1035.52</v>
      </c>
      <c r="F14934" s="125">
        <v>0.5</v>
      </c>
      <c r="G14934" s="103" t="s">
        <v>167</v>
      </c>
      <c r="H14934" s="119">
        <f t="shared" si="3644"/>
        <v>1.3</v>
      </c>
      <c r="I14934" s="125" t="s">
        <v>9524</v>
      </c>
      <c r="J14934" s="125">
        <v>88170.08</v>
      </c>
      <c r="L14934" s="118">
        <v>0.7</v>
      </c>
    </row>
    <row r="14935" spans="1:12" x14ac:dyDescent="0.2">
      <c r="D14935" s="103"/>
      <c r="F14935" s="125">
        <v>0</v>
      </c>
      <c r="G14935" s="103"/>
    </row>
    <row r="14936" spans="1:12" x14ac:dyDescent="0.2">
      <c r="A14936" s="126">
        <v>5524</v>
      </c>
      <c r="B14936" s="127">
        <v>984597.21900000004</v>
      </c>
      <c r="C14936" s="127">
        <v>6461467.0820000004</v>
      </c>
      <c r="D14936" s="103" t="s">
        <v>167</v>
      </c>
      <c r="E14936" s="125">
        <v>1036.6600000000001</v>
      </c>
      <c r="F14936" s="125">
        <v>0.50099999999997635</v>
      </c>
      <c r="G14936" s="103" t="s">
        <v>167</v>
      </c>
      <c r="H14936" s="119">
        <f t="shared" si="3643"/>
        <v>1.3009999999999764</v>
      </c>
      <c r="I14936" s="125" t="s">
        <v>9525</v>
      </c>
      <c r="J14936" s="125">
        <v>88187</v>
      </c>
      <c r="L14936" s="118">
        <v>0.7</v>
      </c>
    </row>
    <row r="14937" spans="1:12" x14ac:dyDescent="0.2">
      <c r="D14937" s="103"/>
      <c r="F14937" s="125">
        <v>0</v>
      </c>
      <c r="G14937" s="103"/>
    </row>
    <row r="14938" spans="1:12" x14ac:dyDescent="0.2">
      <c r="A14938" s="126">
        <v>5525</v>
      </c>
      <c r="B14938" s="127">
        <v>984615.18</v>
      </c>
      <c r="C14938" s="127">
        <v>6461454.1849999996</v>
      </c>
      <c r="D14938" s="103" t="s">
        <v>167</v>
      </c>
      <c r="E14938" s="125">
        <v>1037.7729999999999</v>
      </c>
      <c r="F14938" s="125">
        <v>0.49699999999984357</v>
      </c>
      <c r="G14938" s="103" t="s">
        <v>167</v>
      </c>
      <c r="H14938" s="119">
        <f t="shared" si="3644"/>
        <v>1.2969999999998436</v>
      </c>
      <c r="I14938" s="125" t="s">
        <v>9526</v>
      </c>
      <c r="J14938" s="125">
        <v>88209.14</v>
      </c>
      <c r="L14938" s="118">
        <v>0.7</v>
      </c>
    </row>
    <row r="14939" spans="1:12" x14ac:dyDescent="0.2">
      <c r="D14939" s="103"/>
      <c r="F14939" s="125">
        <v>0</v>
      </c>
      <c r="G14939" s="103"/>
    </row>
    <row r="14940" spans="1:12" x14ac:dyDescent="0.2">
      <c r="A14940" s="126">
        <v>5526</v>
      </c>
      <c r="B14940" s="127">
        <v>984631.70799999998</v>
      </c>
      <c r="C14940" s="127">
        <v>6461442.9479999999</v>
      </c>
      <c r="D14940" s="103" t="s">
        <v>167</v>
      </c>
      <c r="E14940" s="125">
        <v>1038.646</v>
      </c>
      <c r="F14940" s="125">
        <v>0.49099999999998545</v>
      </c>
      <c r="G14940" s="103" t="s">
        <v>167</v>
      </c>
      <c r="H14940" s="119">
        <f t="shared" si="3643"/>
        <v>1.2909999999999855</v>
      </c>
      <c r="I14940" s="125" t="s">
        <v>9527</v>
      </c>
      <c r="J14940" s="125">
        <v>88229.16</v>
      </c>
      <c r="L14940" s="118">
        <v>0.7</v>
      </c>
    </row>
    <row r="14941" spans="1:12" x14ac:dyDescent="0.2">
      <c r="D14941" s="103"/>
      <c r="F14941" s="125">
        <v>0</v>
      </c>
      <c r="G14941" s="103"/>
    </row>
    <row r="14942" spans="1:12" x14ac:dyDescent="0.2">
      <c r="A14942" s="126">
        <v>5527</v>
      </c>
      <c r="B14942" s="127">
        <v>984649.08400000003</v>
      </c>
      <c r="C14942" s="127">
        <v>6461433.0820000004</v>
      </c>
      <c r="D14942" s="103" t="s">
        <v>167</v>
      </c>
      <c r="E14942" s="125">
        <v>1039.7159999999999</v>
      </c>
      <c r="F14942" s="125">
        <v>0.48599999999987631</v>
      </c>
      <c r="G14942" s="103" t="s">
        <v>167</v>
      </c>
      <c r="H14942" s="119">
        <f t="shared" si="3644"/>
        <v>1.2859999999998764</v>
      </c>
      <c r="I14942" s="125" t="s">
        <v>9528</v>
      </c>
      <c r="J14942" s="125">
        <v>88249.19</v>
      </c>
      <c r="L14942" s="118">
        <v>0.7</v>
      </c>
    </row>
    <row r="14943" spans="1:12" x14ac:dyDescent="0.2">
      <c r="D14943" s="103"/>
      <c r="F14943" s="125">
        <v>0</v>
      </c>
      <c r="G14943" s="103"/>
    </row>
    <row r="14944" spans="1:12" x14ac:dyDescent="0.2">
      <c r="A14944" s="126">
        <v>5528</v>
      </c>
      <c r="B14944" s="127">
        <v>984667.174</v>
      </c>
      <c r="C14944" s="127">
        <v>6461424.5710000005</v>
      </c>
      <c r="D14944" s="103" t="s">
        <v>167</v>
      </c>
      <c r="E14944" s="125">
        <v>1040.79</v>
      </c>
      <c r="F14944" s="125">
        <v>0.48699999999985266</v>
      </c>
      <c r="G14944" s="103" t="s">
        <v>167</v>
      </c>
      <c r="H14944" s="119">
        <f t="shared" si="3643"/>
        <v>1.2869999999998527</v>
      </c>
      <c r="I14944" s="125" t="s">
        <v>9529</v>
      </c>
      <c r="J14944" s="125">
        <v>88269.22</v>
      </c>
      <c r="L14944" s="118">
        <v>0.7</v>
      </c>
    </row>
    <row r="14945" spans="1:12" x14ac:dyDescent="0.2">
      <c r="D14945" s="103"/>
      <c r="F14945" s="125">
        <v>0</v>
      </c>
      <c r="G14945" s="103"/>
    </row>
    <row r="14946" spans="1:12" x14ac:dyDescent="0.2">
      <c r="A14946" s="126">
        <v>5529</v>
      </c>
      <c r="B14946" s="127">
        <v>984685.72400000005</v>
      </c>
      <c r="C14946" s="127">
        <v>6461417.1129999999</v>
      </c>
      <c r="D14946" s="103" t="s">
        <v>167</v>
      </c>
      <c r="E14946" s="125">
        <v>1041.8869999999999</v>
      </c>
      <c r="F14946" s="125">
        <v>0.50299999999992906</v>
      </c>
      <c r="G14946" s="103" t="s">
        <v>167</v>
      </c>
      <c r="H14946" s="119">
        <f t="shared" si="3644"/>
        <v>1.3029999999999291</v>
      </c>
      <c r="I14946" s="125" t="s">
        <v>9530</v>
      </c>
      <c r="J14946" s="125">
        <v>88289.24</v>
      </c>
      <c r="L14946" s="118">
        <v>0.7</v>
      </c>
    </row>
    <row r="14947" spans="1:12" x14ac:dyDescent="0.2">
      <c r="D14947" s="103"/>
      <c r="F14947" s="125">
        <v>0</v>
      </c>
      <c r="G14947" s="103"/>
    </row>
    <row r="14948" spans="1:12" x14ac:dyDescent="0.2">
      <c r="A14948" s="126">
        <v>5530</v>
      </c>
      <c r="B14948" s="127">
        <v>984704.65099999995</v>
      </c>
      <c r="C14948" s="127">
        <v>6461410.6739999996</v>
      </c>
      <c r="D14948" s="103" t="s">
        <v>167</v>
      </c>
      <c r="E14948" s="125">
        <v>1042.973</v>
      </c>
      <c r="F14948" s="125">
        <v>0.50199999999995271</v>
      </c>
      <c r="G14948" s="103" t="s">
        <v>167</v>
      </c>
      <c r="H14948" s="119">
        <f t="shared" si="3643"/>
        <v>1.3019999999999528</v>
      </c>
      <c r="I14948" s="125" t="s">
        <v>9531</v>
      </c>
      <c r="J14948" s="125">
        <v>88309.27</v>
      </c>
      <c r="L14948" s="118">
        <v>0.7</v>
      </c>
    </row>
    <row r="14949" spans="1:12" x14ac:dyDescent="0.2">
      <c r="D14949" s="103"/>
      <c r="F14949" s="125">
        <v>0</v>
      </c>
      <c r="G14949" s="103"/>
    </row>
    <row r="14950" spans="1:12" x14ac:dyDescent="0.2">
      <c r="A14950" s="126">
        <v>5531</v>
      </c>
      <c r="B14950" s="127">
        <v>984723.92099999997</v>
      </c>
      <c r="C14950" s="127">
        <v>6461405.3499999996</v>
      </c>
      <c r="D14950" s="103" t="s">
        <v>167</v>
      </c>
      <c r="E14950" s="125">
        <v>1044.0319999999999</v>
      </c>
      <c r="F14950" s="125">
        <v>0.49000000000000909</v>
      </c>
      <c r="G14950" s="103" t="s">
        <v>167</v>
      </c>
      <c r="H14950" s="119">
        <f t="shared" si="3644"/>
        <v>1.2900000000000091</v>
      </c>
      <c r="I14950" s="125" t="s">
        <v>9532</v>
      </c>
      <c r="J14950" s="125">
        <v>88329.3</v>
      </c>
      <c r="L14950" s="118">
        <v>0.7</v>
      </c>
    </row>
    <row r="14951" spans="1:12" x14ac:dyDescent="0.2">
      <c r="D14951" s="103"/>
      <c r="F14951" s="125">
        <v>0</v>
      </c>
      <c r="G14951" s="103"/>
    </row>
    <row r="14952" spans="1:12" x14ac:dyDescent="0.2">
      <c r="A14952" s="126">
        <v>5532</v>
      </c>
      <c r="B14952" s="127">
        <v>984743.48899999994</v>
      </c>
      <c r="C14952" s="127">
        <v>6461401.2719999999</v>
      </c>
      <c r="D14952" s="103" t="s">
        <v>167</v>
      </c>
      <c r="E14952" s="125">
        <v>1045.106</v>
      </c>
      <c r="F14952" s="125">
        <v>0.4819999999999709</v>
      </c>
      <c r="G14952" s="103" t="s">
        <v>167</v>
      </c>
      <c r="H14952" s="119">
        <f t="shared" si="3643"/>
        <v>1.2819999999999709</v>
      </c>
      <c r="I14952" s="125" t="s">
        <v>9533</v>
      </c>
      <c r="J14952" s="125">
        <v>88349.33</v>
      </c>
      <c r="L14952" s="118">
        <v>0.7</v>
      </c>
    </row>
    <row r="14953" spans="1:12" x14ac:dyDescent="0.2">
      <c r="D14953" s="103"/>
      <c r="F14953" s="125">
        <v>0</v>
      </c>
      <c r="G14953" s="103"/>
    </row>
    <row r="14954" spans="1:12" x14ac:dyDescent="0.2">
      <c r="A14954" s="126">
        <v>5533</v>
      </c>
      <c r="B14954" s="127">
        <v>984763.29399999999</v>
      </c>
      <c r="C14954" s="127">
        <v>6461398.5710000005</v>
      </c>
      <c r="D14954" s="103" t="s">
        <v>167</v>
      </c>
      <c r="E14954" s="125">
        <v>1046.212</v>
      </c>
      <c r="F14954" s="125">
        <v>0.47000000000002728</v>
      </c>
      <c r="G14954" s="103" t="s">
        <v>167</v>
      </c>
      <c r="H14954" s="119">
        <f t="shared" si="3644"/>
        <v>1.2700000000000273</v>
      </c>
      <c r="I14954" s="125" t="s">
        <v>9534</v>
      </c>
      <c r="J14954" s="125">
        <v>88369.36</v>
      </c>
      <c r="L14954" s="118">
        <v>0.7</v>
      </c>
    </row>
    <row r="14955" spans="1:12" x14ac:dyDescent="0.2">
      <c r="D14955" s="103"/>
      <c r="F14955" s="125">
        <v>0</v>
      </c>
      <c r="G14955" s="103"/>
    </row>
    <row r="14956" spans="1:12" x14ac:dyDescent="0.2">
      <c r="A14956" s="126">
        <v>5534</v>
      </c>
      <c r="B14956" s="127">
        <v>984783.23600000003</v>
      </c>
      <c r="C14956" s="127">
        <v>6461397.125</v>
      </c>
      <c r="D14956" s="103" t="s">
        <v>167</v>
      </c>
      <c r="E14956" s="125">
        <v>1047.2860000000001</v>
      </c>
      <c r="F14956" s="125">
        <v>0.47000000000002728</v>
      </c>
      <c r="G14956" s="103" t="s">
        <v>167</v>
      </c>
      <c r="H14956" s="119">
        <f t="shared" si="3643"/>
        <v>1.2700000000000273</v>
      </c>
      <c r="I14956" s="125" t="s">
        <v>9535</v>
      </c>
      <c r="J14956" s="125">
        <v>88389.39</v>
      </c>
      <c r="L14956" s="118">
        <v>0.7</v>
      </c>
    </row>
    <row r="14957" spans="1:12" x14ac:dyDescent="0.2">
      <c r="D14957" s="103"/>
      <c r="F14957" s="125">
        <v>0</v>
      </c>
      <c r="G14957" s="103"/>
    </row>
    <row r="14958" spans="1:12" x14ac:dyDescent="0.2">
      <c r="A14958" s="126">
        <v>5535</v>
      </c>
      <c r="B14958" s="127">
        <v>984803.22400000005</v>
      </c>
      <c r="C14958" s="127">
        <v>6461396.6979999999</v>
      </c>
      <c r="D14958" s="103" t="s">
        <v>167</v>
      </c>
      <c r="E14958" s="125">
        <v>1048.3499999999999</v>
      </c>
      <c r="F14958" s="125">
        <v>0.47799999999983811</v>
      </c>
      <c r="G14958" s="103" t="s">
        <v>167</v>
      </c>
      <c r="H14958" s="119">
        <f t="shared" si="3644"/>
        <v>1.2779999999998382</v>
      </c>
      <c r="I14958" s="125" t="s">
        <v>9536</v>
      </c>
      <c r="J14958" s="125">
        <v>88409.42</v>
      </c>
      <c r="L14958" s="118">
        <v>0.7</v>
      </c>
    </row>
    <row r="14959" spans="1:12" x14ac:dyDescent="0.2">
      <c r="D14959" s="103"/>
      <c r="G14959" s="103"/>
    </row>
    <row r="14960" spans="1:12" x14ac:dyDescent="0.2">
      <c r="A14960" s="126">
        <v>5536</v>
      </c>
      <c r="B14960" s="127">
        <v>984823.21799999999</v>
      </c>
      <c r="C14960" s="127">
        <v>6461397.1449999996</v>
      </c>
      <c r="D14960" s="103" t="s">
        <v>167</v>
      </c>
      <c r="E14960" s="125">
        <v>1049.3900000000001</v>
      </c>
      <c r="F14960" s="125">
        <v>0.49000000000000909</v>
      </c>
      <c r="G14960" s="103" t="s">
        <v>167</v>
      </c>
      <c r="H14960" s="119">
        <f t="shared" ref="H14960:H15020" si="3645">F14960+L14960+0.1</f>
        <v>1.2900000000000091</v>
      </c>
      <c r="I14960" s="125" t="s">
        <v>9537</v>
      </c>
      <c r="J14960" s="125">
        <v>88429.45</v>
      </c>
      <c r="L14960" s="118">
        <v>0.7</v>
      </c>
    </row>
    <row r="14961" spans="1:12" x14ac:dyDescent="0.2">
      <c r="D14961" s="103"/>
      <c r="F14961" s="125">
        <v>0</v>
      </c>
      <c r="G14961" s="103"/>
    </row>
    <row r="14962" spans="1:12" x14ac:dyDescent="0.2">
      <c r="A14962" s="126">
        <v>5537</v>
      </c>
      <c r="B14962" s="127">
        <v>984843.19499999995</v>
      </c>
      <c r="C14962" s="127">
        <v>6461398.0719999997</v>
      </c>
      <c r="D14962" s="103" t="s">
        <v>167</v>
      </c>
      <c r="E14962" s="125">
        <v>1050.4169999999999</v>
      </c>
      <c r="F14962" s="125">
        <v>0.49000000000000909</v>
      </c>
      <c r="G14962" s="103" t="s">
        <v>167</v>
      </c>
      <c r="H14962" s="119">
        <f t="shared" si="3644"/>
        <v>1.2900000000000091</v>
      </c>
      <c r="I14962" s="125" t="s">
        <v>9538</v>
      </c>
      <c r="J14962" s="125">
        <v>88449.47</v>
      </c>
      <c r="L14962" s="118">
        <v>0.7</v>
      </c>
    </row>
    <row r="14963" spans="1:12" x14ac:dyDescent="0.2">
      <c r="D14963" s="103"/>
      <c r="F14963" s="125">
        <v>0</v>
      </c>
      <c r="G14963" s="103"/>
    </row>
    <row r="14964" spans="1:12" x14ac:dyDescent="0.2">
      <c r="A14964" s="126">
        <v>5538</v>
      </c>
      <c r="B14964" s="127">
        <v>984863.15800000005</v>
      </c>
      <c r="C14964" s="127">
        <v>6461399.2939999998</v>
      </c>
      <c r="D14964" s="103" t="s">
        <v>167</v>
      </c>
      <c r="E14964" s="125">
        <v>1051.425</v>
      </c>
      <c r="F14964" s="125">
        <v>0.49000000000000909</v>
      </c>
      <c r="G14964" s="103" t="s">
        <v>167</v>
      </c>
      <c r="H14964" s="119">
        <f t="shared" si="3645"/>
        <v>1.2900000000000091</v>
      </c>
      <c r="I14964" s="125" t="s">
        <v>9539</v>
      </c>
      <c r="J14964" s="125">
        <v>88469.5</v>
      </c>
      <c r="L14964" s="118">
        <v>0.7</v>
      </c>
    </row>
    <row r="14965" spans="1:12" x14ac:dyDescent="0.2">
      <c r="D14965" s="103"/>
      <c r="F14965" s="125">
        <v>0</v>
      </c>
      <c r="G14965" s="103"/>
    </row>
    <row r="14966" spans="1:12" x14ac:dyDescent="0.2">
      <c r="A14966" s="126">
        <v>5539</v>
      </c>
      <c r="B14966" s="127">
        <v>984883.11600000004</v>
      </c>
      <c r="C14966" s="127">
        <v>6461400.5829999996</v>
      </c>
      <c r="D14966" s="103" t="s">
        <v>167</v>
      </c>
      <c r="E14966" s="125">
        <v>1052.434</v>
      </c>
      <c r="F14966" s="125">
        <v>0.49000000000000909</v>
      </c>
      <c r="G14966" s="103" t="s">
        <v>167</v>
      </c>
      <c r="H14966" s="119">
        <f t="shared" si="3644"/>
        <v>1.2900000000000091</v>
      </c>
      <c r="I14966" s="125" t="s">
        <v>9540</v>
      </c>
      <c r="J14966" s="125">
        <v>88489.52</v>
      </c>
      <c r="L14966" s="118">
        <v>0.7</v>
      </c>
    </row>
    <row r="14967" spans="1:12" x14ac:dyDescent="0.2">
      <c r="D14967" s="103"/>
      <c r="F14967" s="125">
        <v>0</v>
      </c>
      <c r="G14967" s="103"/>
    </row>
    <row r="14968" spans="1:12" x14ac:dyDescent="0.2">
      <c r="A14968" s="126">
        <v>5540</v>
      </c>
      <c r="B14968" s="127">
        <v>984903.07799999998</v>
      </c>
      <c r="C14968" s="127">
        <v>6461401.8059999999</v>
      </c>
      <c r="D14968" s="103" t="s">
        <v>167</v>
      </c>
      <c r="E14968" s="125">
        <v>1053.4780000000001</v>
      </c>
      <c r="F14968" s="125">
        <v>0.5</v>
      </c>
      <c r="G14968" s="103" t="s">
        <v>167</v>
      </c>
      <c r="H14968" s="119">
        <f t="shared" si="3645"/>
        <v>1.3</v>
      </c>
      <c r="I14968" s="125" t="s">
        <v>9541</v>
      </c>
      <c r="J14968" s="125">
        <v>88509.55</v>
      </c>
      <c r="L14968" s="118">
        <v>0.7</v>
      </c>
    </row>
    <row r="14969" spans="1:12" x14ac:dyDescent="0.2">
      <c r="D14969" s="103"/>
      <c r="F14969" s="125">
        <v>0</v>
      </c>
      <c r="G14969" s="103"/>
    </row>
    <row r="14970" spans="1:12" x14ac:dyDescent="0.2">
      <c r="A14970" s="126">
        <v>5541</v>
      </c>
      <c r="B14970" s="127">
        <v>984923.05</v>
      </c>
      <c r="C14970" s="127">
        <v>6461402.8760000002</v>
      </c>
      <c r="D14970" s="103" t="s">
        <v>167</v>
      </c>
      <c r="E14970" s="125">
        <v>1054.5820000000001</v>
      </c>
      <c r="F14970" s="125">
        <v>0.51200000000017099</v>
      </c>
      <c r="G14970" s="103" t="s">
        <v>167</v>
      </c>
      <c r="H14970" s="119">
        <f t="shared" si="3644"/>
        <v>1.312000000000171</v>
      </c>
      <c r="I14970" s="125" t="s">
        <v>9542</v>
      </c>
      <c r="J14970" s="125">
        <v>88529.58</v>
      </c>
      <c r="L14970" s="118">
        <v>0.7</v>
      </c>
    </row>
    <row r="14971" spans="1:12" x14ac:dyDescent="0.2">
      <c r="D14971" s="103"/>
      <c r="F14971" s="125">
        <v>0</v>
      </c>
      <c r="G14971" s="103"/>
    </row>
    <row r="14972" spans="1:12" x14ac:dyDescent="0.2">
      <c r="A14972" s="126">
        <v>5542</v>
      </c>
      <c r="B14972" s="127">
        <v>984943.027</v>
      </c>
      <c r="C14972" s="127">
        <v>6461403.8279999997</v>
      </c>
      <c r="D14972" s="103" t="s">
        <v>167</v>
      </c>
      <c r="E14972" s="125">
        <v>1055.68</v>
      </c>
      <c r="F14972" s="125">
        <v>0.5080000000000382</v>
      </c>
      <c r="G14972" s="103" t="s">
        <v>167</v>
      </c>
      <c r="H14972" s="119">
        <f t="shared" si="3645"/>
        <v>1.3080000000000382</v>
      </c>
      <c r="I14972" s="125" t="s">
        <v>9543</v>
      </c>
      <c r="J14972" s="125">
        <v>88549.61</v>
      </c>
      <c r="L14972" s="118">
        <v>0.7</v>
      </c>
    </row>
    <row r="14973" spans="1:12" x14ac:dyDescent="0.2">
      <c r="D14973" s="103"/>
      <c r="F14973" s="125">
        <v>0</v>
      </c>
      <c r="G14973" s="103"/>
    </row>
    <row r="14974" spans="1:12" x14ac:dyDescent="0.2">
      <c r="A14974" s="126">
        <v>5543</v>
      </c>
      <c r="B14974" s="127">
        <v>984963.00899999996</v>
      </c>
      <c r="C14974" s="127">
        <v>6461404.6670000004</v>
      </c>
      <c r="D14974" s="103" t="s">
        <v>167</v>
      </c>
      <c r="E14974" s="125">
        <v>1056.79</v>
      </c>
      <c r="F14974" s="125">
        <v>0.49599999999986721</v>
      </c>
      <c r="G14974" s="103" t="s">
        <v>167</v>
      </c>
      <c r="H14974" s="119">
        <f t="shared" si="3644"/>
        <v>1.2959999999998673</v>
      </c>
      <c r="I14974" s="125" t="s">
        <v>9544</v>
      </c>
      <c r="J14974" s="125">
        <v>88569.64</v>
      </c>
      <c r="L14974" s="118">
        <v>0.7</v>
      </c>
    </row>
    <row r="14975" spans="1:12" x14ac:dyDescent="0.2">
      <c r="D14975" s="103"/>
      <c r="F14975" s="125">
        <v>0</v>
      </c>
      <c r="G14975" s="103"/>
    </row>
    <row r="14976" spans="1:12" x14ac:dyDescent="0.2">
      <c r="A14976" s="126">
        <v>5544</v>
      </c>
      <c r="B14976" s="127">
        <v>984982.99800000002</v>
      </c>
      <c r="C14976" s="127">
        <v>6461405.3279999997</v>
      </c>
      <c r="D14976" s="103" t="s">
        <v>167</v>
      </c>
      <c r="E14976" s="125">
        <v>1057.903</v>
      </c>
      <c r="F14976" s="125">
        <v>0.49000000000000909</v>
      </c>
      <c r="G14976" s="103" t="s">
        <v>167</v>
      </c>
      <c r="H14976" s="119">
        <f t="shared" si="3645"/>
        <v>1.2900000000000091</v>
      </c>
      <c r="I14976" s="125" t="s">
        <v>9545</v>
      </c>
      <c r="J14976" s="125">
        <v>88589.67</v>
      </c>
      <c r="L14976" s="118">
        <v>0.7</v>
      </c>
    </row>
    <row r="14977" spans="1:12" x14ac:dyDescent="0.2">
      <c r="D14977" s="103"/>
      <c r="F14977" s="125">
        <v>0</v>
      </c>
      <c r="G14977" s="103"/>
    </row>
    <row r="14978" spans="1:12" x14ac:dyDescent="0.2">
      <c r="A14978" s="126">
        <v>5545</v>
      </c>
      <c r="B14978" s="127">
        <v>985002.99399999995</v>
      </c>
      <c r="C14978" s="127">
        <v>6461405.6950000003</v>
      </c>
      <c r="D14978" s="103" t="s">
        <v>167</v>
      </c>
      <c r="E14978" s="125">
        <v>1058.96</v>
      </c>
      <c r="F14978" s="125">
        <v>0.48600000000010368</v>
      </c>
      <c r="G14978" s="103" t="s">
        <v>167</v>
      </c>
      <c r="H14978" s="119">
        <f t="shared" si="3644"/>
        <v>1.2860000000001037</v>
      </c>
      <c r="I14978" s="125" t="s">
        <v>9546</v>
      </c>
      <c r="J14978" s="125">
        <v>88609.7</v>
      </c>
      <c r="L14978" s="118">
        <v>0.7</v>
      </c>
    </row>
    <row r="14979" spans="1:12" x14ac:dyDescent="0.2">
      <c r="D14979" s="103"/>
      <c r="F14979" s="125">
        <v>0</v>
      </c>
      <c r="G14979" s="103"/>
    </row>
    <row r="14980" spans="1:12" x14ac:dyDescent="0.2">
      <c r="A14980" s="126">
        <v>5546</v>
      </c>
      <c r="B14980" s="127">
        <v>985022.99199999997</v>
      </c>
      <c r="C14980" s="127">
        <v>6461405.6550000003</v>
      </c>
      <c r="D14980" s="103" t="s">
        <v>167</v>
      </c>
      <c r="E14980" s="125">
        <v>1060.027</v>
      </c>
      <c r="F14980" s="125">
        <v>0.48700000000008004</v>
      </c>
      <c r="G14980" s="103" t="s">
        <v>167</v>
      </c>
      <c r="H14980" s="119">
        <f t="shared" si="3645"/>
        <v>1.2870000000000801</v>
      </c>
      <c r="I14980" s="125" t="s">
        <v>9547</v>
      </c>
      <c r="J14980" s="125">
        <v>88629.73</v>
      </c>
      <c r="L14980" s="118">
        <v>0.7</v>
      </c>
    </row>
    <row r="14981" spans="1:12" x14ac:dyDescent="0.2">
      <c r="D14981" s="103"/>
      <c r="F14981" s="125">
        <v>0</v>
      </c>
      <c r="G14981" s="103"/>
    </row>
    <row r="14982" spans="1:12" x14ac:dyDescent="0.2">
      <c r="A14982" s="126">
        <v>5547</v>
      </c>
      <c r="B14982" s="127">
        <v>985042.98499999999</v>
      </c>
      <c r="C14982" s="127">
        <v>6461405.1560000004</v>
      </c>
      <c r="D14982" s="103" t="s">
        <v>167</v>
      </c>
      <c r="E14982" s="125">
        <v>1061.1300000000001</v>
      </c>
      <c r="F14982" s="125">
        <v>0.49600000000009459</v>
      </c>
      <c r="G14982" s="103" t="s">
        <v>167</v>
      </c>
      <c r="H14982" s="119">
        <f t="shared" si="3644"/>
        <v>1.2960000000000946</v>
      </c>
      <c r="I14982" s="125" t="s">
        <v>9548</v>
      </c>
      <c r="J14982" s="125">
        <v>88649.76</v>
      </c>
      <c r="L14982" s="118">
        <v>0.7</v>
      </c>
    </row>
    <row r="14983" spans="1:12" x14ac:dyDescent="0.2">
      <c r="D14983" s="103"/>
      <c r="F14983" s="125">
        <v>0</v>
      </c>
      <c r="G14983" s="103"/>
    </row>
    <row r="14984" spans="1:12" x14ac:dyDescent="0.2">
      <c r="A14984" s="126">
        <v>5548</v>
      </c>
      <c r="B14984" s="127">
        <v>985062.96200000006</v>
      </c>
      <c r="C14984" s="127">
        <v>6461404.2309999997</v>
      </c>
      <c r="D14984" s="103" t="s">
        <v>167</v>
      </c>
      <c r="E14984" s="125">
        <v>1062.2380000000001</v>
      </c>
      <c r="F14984" s="125">
        <v>0.49000000000000909</v>
      </c>
      <c r="G14984" s="103" t="s">
        <v>167</v>
      </c>
      <c r="H14984" s="119">
        <f t="shared" si="3645"/>
        <v>1.2900000000000091</v>
      </c>
      <c r="I14984" s="125" t="s">
        <v>9549</v>
      </c>
      <c r="J14984" s="125">
        <v>88669.79</v>
      </c>
      <c r="L14984" s="118">
        <v>0.7</v>
      </c>
    </row>
    <row r="14985" spans="1:12" x14ac:dyDescent="0.2">
      <c r="D14985" s="103"/>
      <c r="F14985" s="125">
        <v>0</v>
      </c>
      <c r="G14985" s="103"/>
    </row>
    <row r="14986" spans="1:12" x14ac:dyDescent="0.2">
      <c r="A14986" s="126">
        <v>5549</v>
      </c>
      <c r="B14986" s="127">
        <v>985082.91</v>
      </c>
      <c r="C14986" s="127">
        <v>6461402.7999999998</v>
      </c>
      <c r="D14986" s="103" t="s">
        <v>167</v>
      </c>
      <c r="E14986" s="125">
        <v>1063.355</v>
      </c>
      <c r="F14986" s="125">
        <v>0.48299999999994725</v>
      </c>
      <c r="G14986" s="103" t="s">
        <v>167</v>
      </c>
      <c r="H14986" s="119">
        <f t="shared" si="3644"/>
        <v>1.2829999999999473</v>
      </c>
      <c r="I14986" s="125" t="s">
        <v>9550</v>
      </c>
      <c r="J14986" s="125">
        <v>88689.82</v>
      </c>
      <c r="L14986" s="118">
        <v>0.7</v>
      </c>
    </row>
    <row r="14987" spans="1:12" x14ac:dyDescent="0.2">
      <c r="D14987" s="103"/>
      <c r="F14987" s="125">
        <v>0</v>
      </c>
      <c r="G14987" s="103"/>
    </row>
    <row r="14988" spans="1:12" x14ac:dyDescent="0.2">
      <c r="A14988" s="126">
        <v>5550</v>
      </c>
      <c r="B14988" s="127">
        <v>985102.81299999997</v>
      </c>
      <c r="C14988" s="127">
        <v>6461400.852</v>
      </c>
      <c r="D14988" s="103" t="s">
        <v>167</v>
      </c>
      <c r="E14988" s="125">
        <v>1064.4860000000001</v>
      </c>
      <c r="F14988" s="125">
        <v>0.47400000000016007</v>
      </c>
      <c r="G14988" s="103" t="s">
        <v>167</v>
      </c>
      <c r="H14988" s="119">
        <f t="shared" si="3645"/>
        <v>1.2740000000001601</v>
      </c>
      <c r="I14988" s="125" t="s">
        <v>9551</v>
      </c>
      <c r="J14988" s="125">
        <v>88709.85</v>
      </c>
      <c r="L14988" s="118">
        <v>0.7</v>
      </c>
    </row>
    <row r="14989" spans="1:12" x14ac:dyDescent="0.2">
      <c r="D14989" s="103"/>
      <c r="F14989" s="125">
        <v>0</v>
      </c>
      <c r="G14989" s="103"/>
    </row>
    <row r="14990" spans="1:12" x14ac:dyDescent="0.2">
      <c r="A14990" s="126">
        <v>5551</v>
      </c>
      <c r="B14990" s="127">
        <v>985122.652</v>
      </c>
      <c r="C14990" s="127">
        <v>6461398.3370000003</v>
      </c>
      <c r="D14990" s="103" t="s">
        <v>167</v>
      </c>
      <c r="E14990" s="125">
        <v>1065.623</v>
      </c>
      <c r="F14990" s="125">
        <v>0.47600000000011278</v>
      </c>
      <c r="G14990" s="103" t="s">
        <v>167</v>
      </c>
      <c r="H14990" s="119">
        <f t="shared" ref="H14990:H15050" si="3646">F14990+L14990+0.1</f>
        <v>1.2760000000001128</v>
      </c>
      <c r="I14990" s="125" t="s">
        <v>9552</v>
      </c>
      <c r="J14990" s="125">
        <v>88729.89</v>
      </c>
      <c r="L14990" s="118">
        <v>0.7</v>
      </c>
    </row>
    <row r="14991" spans="1:12" x14ac:dyDescent="0.2">
      <c r="D14991" s="103"/>
      <c r="F14991" s="125">
        <v>0</v>
      </c>
      <c r="G14991" s="103"/>
    </row>
    <row r="14992" spans="1:12" x14ac:dyDescent="0.2">
      <c r="A14992" s="126">
        <v>5552</v>
      </c>
      <c r="B14992" s="127">
        <v>985142.40399999998</v>
      </c>
      <c r="C14992" s="127">
        <v>6461395.2130000005</v>
      </c>
      <c r="D14992" s="103" t="s">
        <v>167</v>
      </c>
      <c r="E14992" s="125">
        <v>1066.7380000000001</v>
      </c>
      <c r="F14992" s="125">
        <v>0.47000000000002728</v>
      </c>
      <c r="G14992" s="103" t="s">
        <v>167</v>
      </c>
      <c r="H14992" s="119">
        <f t="shared" si="3645"/>
        <v>1.2700000000000273</v>
      </c>
      <c r="I14992" s="125" t="s">
        <v>9553</v>
      </c>
      <c r="J14992" s="125">
        <v>88749.92</v>
      </c>
      <c r="L14992" s="118">
        <v>0.7</v>
      </c>
    </row>
    <row r="14993" spans="1:12" x14ac:dyDescent="0.2">
      <c r="D14993" s="103"/>
      <c r="F14993" s="125">
        <v>0</v>
      </c>
      <c r="G14993" s="103"/>
    </row>
    <row r="14994" spans="1:12" x14ac:dyDescent="0.2">
      <c r="A14994" s="126">
        <v>5553</v>
      </c>
      <c r="B14994" s="127">
        <v>985162.04200000002</v>
      </c>
      <c r="C14994" s="127">
        <v>6461391.4369999999</v>
      </c>
      <c r="D14994" s="103" t="s">
        <v>167</v>
      </c>
      <c r="E14994" s="125">
        <v>1067.8510000000001</v>
      </c>
      <c r="F14994" s="125">
        <v>0.47000000000002728</v>
      </c>
      <c r="G14994" s="103" t="s">
        <v>167</v>
      </c>
      <c r="H14994" s="119">
        <f t="shared" si="3646"/>
        <v>1.2700000000000273</v>
      </c>
      <c r="I14994" s="125" t="s">
        <v>9554</v>
      </c>
      <c r="J14994" s="125">
        <v>88769.95</v>
      </c>
      <c r="L14994" s="118">
        <v>0.7</v>
      </c>
    </row>
    <row r="14995" spans="1:12" x14ac:dyDescent="0.2">
      <c r="D14995" s="103"/>
      <c r="F14995" s="125">
        <v>0</v>
      </c>
      <c r="G14995" s="103"/>
    </row>
    <row r="14996" spans="1:12" x14ac:dyDescent="0.2">
      <c r="A14996" s="126">
        <v>5554</v>
      </c>
      <c r="B14996" s="127">
        <v>985181.54599999997</v>
      </c>
      <c r="C14996" s="127">
        <v>6461387.0240000002</v>
      </c>
      <c r="D14996" s="103" t="s">
        <v>167</v>
      </c>
      <c r="E14996" s="125">
        <v>1068.952</v>
      </c>
      <c r="F14996" s="125">
        <v>0.4739999999999327</v>
      </c>
      <c r="G14996" s="103" t="s">
        <v>167</v>
      </c>
      <c r="H14996" s="119">
        <f t="shared" si="3645"/>
        <v>1.2739999999999327</v>
      </c>
      <c r="I14996" s="125" t="s">
        <v>9555</v>
      </c>
      <c r="J14996" s="125">
        <v>88789.98</v>
      </c>
      <c r="L14996" s="118">
        <v>0.7</v>
      </c>
    </row>
    <row r="14997" spans="1:12" x14ac:dyDescent="0.2">
      <c r="D14997" s="103"/>
      <c r="F14997" s="125">
        <v>0</v>
      </c>
      <c r="G14997" s="103"/>
    </row>
    <row r="14998" spans="1:12" x14ac:dyDescent="0.2">
      <c r="A14998" s="126">
        <v>5555</v>
      </c>
      <c r="B14998" s="127">
        <v>985200.88899999997</v>
      </c>
      <c r="C14998" s="127">
        <v>6461381.949</v>
      </c>
      <c r="D14998" s="103" t="s">
        <v>167</v>
      </c>
      <c r="E14998" s="125">
        <v>1070.0530000000001</v>
      </c>
      <c r="F14998" s="125">
        <v>0.48400000000015098</v>
      </c>
      <c r="G14998" s="103" t="s">
        <v>167</v>
      </c>
      <c r="H14998" s="119">
        <f t="shared" si="3646"/>
        <v>1.284000000000151</v>
      </c>
      <c r="I14998" s="125" t="s">
        <v>9556</v>
      </c>
      <c r="J14998" s="125">
        <v>88810.01</v>
      </c>
      <c r="L14998" s="118">
        <v>0.7</v>
      </c>
    </row>
    <row r="14999" spans="1:12" x14ac:dyDescent="0.2">
      <c r="D14999" s="103"/>
      <c r="F14999" s="125">
        <v>0</v>
      </c>
      <c r="G14999" s="103"/>
    </row>
    <row r="15000" spans="1:12" x14ac:dyDescent="0.2">
      <c r="A15000" s="126">
        <v>5556</v>
      </c>
      <c r="B15000" s="127">
        <v>985220.06499999994</v>
      </c>
      <c r="C15000" s="127">
        <v>6461376.2759999996</v>
      </c>
      <c r="D15000" s="103" t="s">
        <v>167</v>
      </c>
      <c r="E15000" s="125">
        <v>1071.1489999999999</v>
      </c>
      <c r="F15000" s="125">
        <v>0.48599999999987631</v>
      </c>
      <c r="G15000" s="103" t="s">
        <v>167</v>
      </c>
      <c r="H15000" s="119">
        <f t="shared" si="3645"/>
        <v>1.2859999999998764</v>
      </c>
      <c r="I15000" s="125" t="s">
        <v>9557</v>
      </c>
      <c r="J15000" s="125">
        <v>88830.04</v>
      </c>
      <c r="L15000" s="118">
        <v>0.7</v>
      </c>
    </row>
    <row r="15001" spans="1:12" x14ac:dyDescent="0.2">
      <c r="D15001" s="103"/>
      <c r="F15001" s="125">
        <v>0</v>
      </c>
      <c r="G15001" s="103"/>
    </row>
    <row r="15002" spans="1:12" x14ac:dyDescent="0.2">
      <c r="A15002" s="126">
        <v>5557</v>
      </c>
      <c r="B15002" s="127">
        <v>985239.02800000005</v>
      </c>
      <c r="C15002" s="127">
        <v>6461369.9309999999</v>
      </c>
      <c r="D15002" s="103" t="s">
        <v>167</v>
      </c>
      <c r="E15002" s="125">
        <v>1072.251</v>
      </c>
      <c r="F15002" s="125">
        <v>0.4839999999999236</v>
      </c>
      <c r="G15002" s="103" t="s">
        <v>167</v>
      </c>
      <c r="H15002" s="119">
        <f t="shared" si="3646"/>
        <v>1.2839999999999236</v>
      </c>
      <c r="I15002" s="125" t="s">
        <v>9558</v>
      </c>
      <c r="J15002" s="125">
        <v>88850.07</v>
      </c>
      <c r="L15002" s="118">
        <v>0.7</v>
      </c>
    </row>
    <row r="15003" spans="1:12" x14ac:dyDescent="0.2">
      <c r="D15003" s="103"/>
      <c r="F15003" s="125">
        <v>0</v>
      </c>
      <c r="G15003" s="103"/>
    </row>
    <row r="15004" spans="1:12" x14ac:dyDescent="0.2">
      <c r="A15004" s="126">
        <v>5558</v>
      </c>
      <c r="B15004" s="127">
        <v>985257.76</v>
      </c>
      <c r="C15004" s="127">
        <v>6461362.9299999997</v>
      </c>
      <c r="D15004" s="103" t="s">
        <v>167</v>
      </c>
      <c r="E15004" s="125">
        <v>1073.366</v>
      </c>
      <c r="F15004" s="125">
        <v>0.48599999999987631</v>
      </c>
      <c r="G15004" s="103" t="s">
        <v>167</v>
      </c>
      <c r="H15004" s="119">
        <f t="shared" si="3645"/>
        <v>1.2859999999998764</v>
      </c>
      <c r="I15004" s="125" t="s">
        <v>9559</v>
      </c>
      <c r="J15004" s="125">
        <v>88870.1</v>
      </c>
      <c r="L15004" s="118">
        <v>0.7</v>
      </c>
    </row>
    <row r="15005" spans="1:12" x14ac:dyDescent="0.2">
      <c r="D15005" s="103"/>
      <c r="F15005" s="125">
        <v>0</v>
      </c>
      <c r="G15005" s="103"/>
    </row>
    <row r="15006" spans="1:12" x14ac:dyDescent="0.2">
      <c r="A15006" s="126">
        <v>5559</v>
      </c>
      <c r="B15006" s="127">
        <v>985276.23899999994</v>
      </c>
      <c r="C15006" s="127">
        <v>6461355.2889999999</v>
      </c>
      <c r="D15006" s="103" t="s">
        <v>167</v>
      </c>
      <c r="E15006" s="125">
        <v>1074.4659999999999</v>
      </c>
      <c r="F15006" s="125">
        <v>0.47999999999979082</v>
      </c>
      <c r="G15006" s="103" t="s">
        <v>167</v>
      </c>
      <c r="H15006" s="119">
        <f t="shared" si="3646"/>
        <v>1.2799999999997909</v>
      </c>
      <c r="I15006" s="125" t="s">
        <v>9560</v>
      </c>
      <c r="J15006" s="125">
        <v>88890.13</v>
      </c>
      <c r="L15006" s="118">
        <v>0.7</v>
      </c>
    </row>
    <row r="15007" spans="1:12" x14ac:dyDescent="0.2">
      <c r="D15007" s="103"/>
      <c r="F15007" s="125">
        <v>0</v>
      </c>
      <c r="G15007" s="103"/>
    </row>
    <row r="15008" spans="1:12" x14ac:dyDescent="0.2">
      <c r="A15008" s="126">
        <v>5560</v>
      </c>
      <c r="B15008" s="127">
        <v>985294.42299999995</v>
      </c>
      <c r="C15008" s="127">
        <v>6461346.9689999996</v>
      </c>
      <c r="D15008" s="103" t="s">
        <v>167</v>
      </c>
      <c r="E15008" s="125">
        <v>1075.566</v>
      </c>
      <c r="F15008" s="125">
        <v>0.48500000000012733</v>
      </c>
      <c r="G15008" s="103" t="s">
        <v>167</v>
      </c>
      <c r="H15008" s="119">
        <f t="shared" si="3645"/>
        <v>1.2850000000001274</v>
      </c>
      <c r="I15008" s="125" t="s">
        <v>9561</v>
      </c>
      <c r="J15008" s="125">
        <v>88910.16</v>
      </c>
      <c r="L15008" s="118">
        <v>0.7</v>
      </c>
    </row>
    <row r="15009" spans="1:12" x14ac:dyDescent="0.2">
      <c r="D15009" s="103"/>
      <c r="F15009" s="125">
        <v>0</v>
      </c>
      <c r="G15009" s="103"/>
    </row>
    <row r="15010" spans="1:12" x14ac:dyDescent="0.2">
      <c r="A15010" s="126">
        <v>5561</v>
      </c>
      <c r="B15010" s="127">
        <v>985312.27099999995</v>
      </c>
      <c r="C15010" s="127">
        <v>6461337.9560000002</v>
      </c>
      <c r="D15010" s="103" t="s">
        <v>167</v>
      </c>
      <c r="E15010" s="125">
        <v>1076.6659999999999</v>
      </c>
      <c r="F15010" s="125">
        <v>0.48299999999994725</v>
      </c>
      <c r="G15010" s="103" t="s">
        <v>167</v>
      </c>
      <c r="H15010" s="119">
        <f t="shared" si="3646"/>
        <v>1.2829999999999473</v>
      </c>
      <c r="I15010" s="125" t="s">
        <v>9562</v>
      </c>
      <c r="J15010" s="125">
        <v>88930.19</v>
      </c>
      <c r="L15010" s="118">
        <v>0.7</v>
      </c>
    </row>
    <row r="15011" spans="1:12" x14ac:dyDescent="0.2">
      <c r="D15011" s="103"/>
      <c r="F15011" s="125">
        <v>0</v>
      </c>
      <c r="G15011" s="103"/>
    </row>
    <row r="15012" spans="1:12" x14ac:dyDescent="0.2">
      <c r="A15012" s="126">
        <v>5562</v>
      </c>
      <c r="B15012" s="127">
        <v>985329.84299999999</v>
      </c>
      <c r="C15012" s="127">
        <v>6461328.4050000003</v>
      </c>
      <c r="D15012" s="103" t="s">
        <v>167</v>
      </c>
      <c r="E15012" s="125">
        <v>1077.7660000000001</v>
      </c>
      <c r="F15012" s="125">
        <v>0.47199999999997999</v>
      </c>
      <c r="G15012" s="103" t="s">
        <v>167</v>
      </c>
      <c r="H15012" s="119">
        <f t="shared" si="3645"/>
        <v>1.27199999999998</v>
      </c>
      <c r="I15012" s="125" t="s">
        <v>9563</v>
      </c>
      <c r="J15012" s="125">
        <v>88950.22</v>
      </c>
      <c r="L15012" s="118">
        <v>0.7</v>
      </c>
    </row>
    <row r="15013" spans="1:12" x14ac:dyDescent="0.2">
      <c r="D15013" s="103"/>
      <c r="F15013" s="125">
        <v>0</v>
      </c>
      <c r="G15013" s="103"/>
    </row>
    <row r="15014" spans="1:12" x14ac:dyDescent="0.2">
      <c r="A15014" s="126">
        <v>5563</v>
      </c>
      <c r="B15014" s="127">
        <v>985347.22499999998</v>
      </c>
      <c r="C15014" s="127">
        <v>6461318.5240000002</v>
      </c>
      <c r="D15014" s="103" t="s">
        <v>167</v>
      </c>
      <c r="E15014" s="125">
        <v>1078.8910000000001</v>
      </c>
      <c r="F15014" s="125">
        <v>0.48099999999999454</v>
      </c>
      <c r="G15014" s="103" t="s">
        <v>167</v>
      </c>
      <c r="H15014" s="119">
        <f t="shared" si="3646"/>
        <v>1.2809999999999946</v>
      </c>
      <c r="I15014" s="125" t="s">
        <v>9564</v>
      </c>
      <c r="J15014" s="125">
        <v>88970.25</v>
      </c>
      <c r="L15014" s="118">
        <v>0.7</v>
      </c>
    </row>
    <row r="15015" spans="1:12" x14ac:dyDescent="0.2">
      <c r="D15015" s="103"/>
      <c r="F15015" s="125">
        <v>0</v>
      </c>
      <c r="G15015" s="103"/>
    </row>
    <row r="15016" spans="1:12" x14ac:dyDescent="0.2">
      <c r="A15016" s="126">
        <v>5564</v>
      </c>
      <c r="B15016" s="127">
        <v>985364.19799999997</v>
      </c>
      <c r="C15016" s="127">
        <v>6461307.9460000005</v>
      </c>
      <c r="D15016" s="103" t="s">
        <v>167</v>
      </c>
      <c r="E15016" s="125">
        <v>1080.0440000000001</v>
      </c>
      <c r="F15016" s="125">
        <v>0.49300000000016553</v>
      </c>
      <c r="G15016" s="103" t="s">
        <v>167</v>
      </c>
      <c r="H15016" s="119">
        <f t="shared" si="3645"/>
        <v>1.2930000000001656</v>
      </c>
      <c r="I15016" s="125" t="s">
        <v>9565</v>
      </c>
      <c r="J15016" s="125">
        <v>88990.29</v>
      </c>
      <c r="L15016" s="118">
        <v>0.7</v>
      </c>
    </row>
    <row r="15017" spans="1:12" x14ac:dyDescent="0.2">
      <c r="D15017" s="103"/>
      <c r="F15017" s="125">
        <v>0</v>
      </c>
      <c r="G15017" s="103"/>
    </row>
    <row r="15018" spans="1:12" x14ac:dyDescent="0.2">
      <c r="A15018" s="126">
        <v>5565</v>
      </c>
      <c r="B15018" s="127">
        <v>985380.84199999995</v>
      </c>
      <c r="C15018" s="127">
        <v>6461296.8640000001</v>
      </c>
      <c r="D15018" s="103" t="s">
        <v>167</v>
      </c>
      <c r="E15018" s="125">
        <v>1081.1579999999999</v>
      </c>
      <c r="F15018" s="125">
        <v>0.49699999999984357</v>
      </c>
      <c r="G15018" s="103" t="s">
        <v>167</v>
      </c>
      <c r="H15018" s="119">
        <f t="shared" si="3646"/>
        <v>1.2969999999998436</v>
      </c>
      <c r="I15018" s="125" t="s">
        <v>9566</v>
      </c>
      <c r="J15018" s="125">
        <v>89010.32</v>
      </c>
      <c r="L15018" s="118">
        <v>0.7</v>
      </c>
    </row>
    <row r="15019" spans="1:12" x14ac:dyDescent="0.2">
      <c r="D15019" s="103"/>
      <c r="F15019" s="125">
        <v>0</v>
      </c>
      <c r="G15019" s="103"/>
    </row>
    <row r="15020" spans="1:12" x14ac:dyDescent="0.2">
      <c r="A15020" s="126">
        <v>5566</v>
      </c>
      <c r="B15020" s="127">
        <v>985397.03899999999</v>
      </c>
      <c r="C15020" s="127">
        <v>6461285.1380000003</v>
      </c>
      <c r="D15020" s="103" t="s">
        <v>167</v>
      </c>
      <c r="E15020" s="125">
        <v>1082.252</v>
      </c>
      <c r="F15020" s="125">
        <v>0.48599999999987631</v>
      </c>
      <c r="G15020" s="103" t="s">
        <v>167</v>
      </c>
      <c r="H15020" s="119">
        <f t="shared" si="3645"/>
        <v>1.2859999999998764</v>
      </c>
      <c r="I15020" s="125" t="s">
        <v>9567</v>
      </c>
      <c r="J15020" s="125">
        <v>89030.35</v>
      </c>
      <c r="L15020" s="118">
        <v>0.7</v>
      </c>
    </row>
    <row r="15021" spans="1:12" x14ac:dyDescent="0.2">
      <c r="D15021" s="103"/>
      <c r="F15021" s="125">
        <v>0</v>
      </c>
      <c r="G15021" s="103"/>
    </row>
    <row r="15022" spans="1:12" x14ac:dyDescent="0.2">
      <c r="A15022" s="126">
        <v>5567</v>
      </c>
      <c r="B15022" s="127">
        <v>985412.80700000003</v>
      </c>
      <c r="C15022" s="127">
        <v>6461272.8380000005</v>
      </c>
      <c r="D15022" s="103" t="s">
        <v>167</v>
      </c>
      <c r="E15022" s="125">
        <v>1083.346</v>
      </c>
      <c r="F15022" s="125">
        <v>0.48800000000005639</v>
      </c>
      <c r="G15022" s="103" t="s">
        <v>167</v>
      </c>
      <c r="H15022" s="119">
        <f t="shared" si="3646"/>
        <v>1.2880000000000564</v>
      </c>
      <c r="I15022" s="125" t="s">
        <v>9568</v>
      </c>
      <c r="J15022" s="125">
        <v>89050.38</v>
      </c>
      <c r="L15022" s="118">
        <v>0.7</v>
      </c>
    </row>
    <row r="15023" spans="1:12" x14ac:dyDescent="0.2">
      <c r="D15023" s="103"/>
      <c r="F15023" s="125">
        <v>0</v>
      </c>
      <c r="G15023" s="103"/>
    </row>
    <row r="15024" spans="1:12" x14ac:dyDescent="0.2">
      <c r="A15024" s="126">
        <v>5568</v>
      </c>
      <c r="B15024" s="127">
        <v>985428.15700000001</v>
      </c>
      <c r="C15024" s="127">
        <v>6461260.0209999997</v>
      </c>
      <c r="D15024" s="103" t="s">
        <v>167</v>
      </c>
      <c r="E15024" s="125">
        <v>1084.451</v>
      </c>
      <c r="F15024" s="125">
        <v>0.50400000000013279</v>
      </c>
      <c r="G15024" s="103" t="s">
        <v>167</v>
      </c>
      <c r="H15024" s="119">
        <f t="shared" ref="H15024:H15084" si="3647">F15024+L15024+0.1</f>
        <v>1.3040000000001328</v>
      </c>
      <c r="I15024" s="125" t="s">
        <v>9569</v>
      </c>
      <c r="J15024" s="125">
        <v>89070.41</v>
      </c>
      <c r="L15024" s="118">
        <v>0.7</v>
      </c>
    </row>
    <row r="15025" spans="1:12" x14ac:dyDescent="0.2">
      <c r="D15025" s="103"/>
      <c r="F15025" s="125">
        <v>0</v>
      </c>
      <c r="G15025" s="103"/>
    </row>
    <row r="15026" spans="1:12" x14ac:dyDescent="0.2">
      <c r="A15026" s="126">
        <v>5569</v>
      </c>
      <c r="B15026" s="127">
        <v>985443.07200000004</v>
      </c>
      <c r="C15026" s="127">
        <v>6461246.7010000004</v>
      </c>
      <c r="D15026" s="103" t="s">
        <v>167</v>
      </c>
      <c r="E15026" s="125">
        <v>1085.5999999999999</v>
      </c>
      <c r="F15026" s="125">
        <v>0.50199999999995271</v>
      </c>
      <c r="G15026" s="103" t="s">
        <v>167</v>
      </c>
      <c r="H15026" s="119">
        <f t="shared" si="3646"/>
        <v>1.3019999999999528</v>
      </c>
      <c r="I15026" s="125" t="s">
        <v>9570</v>
      </c>
      <c r="J15026" s="125">
        <v>89090.44</v>
      </c>
      <c r="L15026" s="118">
        <v>0.7</v>
      </c>
    </row>
    <row r="15027" spans="1:12" x14ac:dyDescent="0.2">
      <c r="D15027" s="103"/>
      <c r="F15027" s="125">
        <v>0</v>
      </c>
      <c r="G15027" s="103"/>
    </row>
    <row r="15028" spans="1:12" x14ac:dyDescent="0.2">
      <c r="A15028" s="126">
        <v>5570</v>
      </c>
      <c r="B15028" s="127">
        <v>985457.53700000001</v>
      </c>
      <c r="C15028" s="127">
        <v>6461232.892</v>
      </c>
      <c r="D15028" s="103" t="s">
        <v>167</v>
      </c>
      <c r="E15028" s="125">
        <v>1086.7190000000001</v>
      </c>
      <c r="F15028" s="125">
        <v>0.50199999999995271</v>
      </c>
      <c r="G15028" s="103" t="s">
        <v>167</v>
      </c>
      <c r="H15028" s="119">
        <f t="shared" si="3647"/>
        <v>1.3019999999999528</v>
      </c>
      <c r="I15028" s="125" t="s">
        <v>9571</v>
      </c>
      <c r="J15028" s="125">
        <v>89110.47</v>
      </c>
      <c r="L15028" s="118">
        <v>0.7</v>
      </c>
    </row>
    <row r="15029" spans="1:12" x14ac:dyDescent="0.2">
      <c r="D15029" s="103"/>
      <c r="F15029" s="125">
        <v>0</v>
      </c>
      <c r="G15029" s="103"/>
    </row>
    <row r="15030" spans="1:12" x14ac:dyDescent="0.2">
      <c r="A15030" s="126">
        <v>5571</v>
      </c>
      <c r="B15030" s="127">
        <v>985471.63</v>
      </c>
      <c r="C15030" s="127">
        <v>6461218.7029999997</v>
      </c>
      <c r="D15030" s="103" t="s">
        <v>167</v>
      </c>
      <c r="E15030" s="125">
        <v>1087.826</v>
      </c>
      <c r="F15030" s="125">
        <v>0.51199999999994361</v>
      </c>
      <c r="G15030" s="103" t="s">
        <v>167</v>
      </c>
      <c r="H15030" s="119">
        <f t="shared" si="3646"/>
        <v>1.3119999999999437</v>
      </c>
      <c r="I15030" s="125" t="s">
        <v>9572</v>
      </c>
      <c r="J15030" s="125">
        <v>89130.5</v>
      </c>
      <c r="L15030" s="118">
        <v>0.7</v>
      </c>
    </row>
    <row r="15031" spans="1:12" x14ac:dyDescent="0.2">
      <c r="D15031" s="103"/>
      <c r="F15031" s="125">
        <v>0</v>
      </c>
      <c r="G15031" s="103"/>
    </row>
    <row r="15032" spans="1:12" x14ac:dyDescent="0.2">
      <c r="A15032" s="126">
        <v>5572</v>
      </c>
      <c r="B15032" s="127">
        <v>985485.48400000005</v>
      </c>
      <c r="C15032" s="127">
        <v>6461204.2790000001</v>
      </c>
      <c r="D15032" s="103" t="s">
        <v>167</v>
      </c>
      <c r="E15032" s="125">
        <v>1088.9190000000001</v>
      </c>
      <c r="F15032" s="125">
        <v>0.49600000000009459</v>
      </c>
      <c r="G15032" s="103" t="s">
        <v>167</v>
      </c>
      <c r="H15032" s="119">
        <f t="shared" si="3647"/>
        <v>1.2960000000000946</v>
      </c>
      <c r="I15032" s="125" t="s">
        <v>9573</v>
      </c>
      <c r="J15032" s="125">
        <v>89150.53</v>
      </c>
      <c r="L15032" s="118">
        <v>0.7</v>
      </c>
    </row>
    <row r="15033" spans="1:12" x14ac:dyDescent="0.2">
      <c r="D15033" s="103"/>
      <c r="F15033" s="125">
        <v>0</v>
      </c>
      <c r="G15033" s="103"/>
    </row>
    <row r="15034" spans="1:12" x14ac:dyDescent="0.2">
      <c r="A15034" s="126">
        <v>5573</v>
      </c>
      <c r="B15034" s="127">
        <v>985499.19499999995</v>
      </c>
      <c r="C15034" s="127">
        <v>6461189.7189999996</v>
      </c>
      <c r="D15034" s="103" t="s">
        <v>167</v>
      </c>
      <c r="E15034" s="125">
        <v>1090.0250000000001</v>
      </c>
      <c r="F15034" s="125">
        <v>0.48700000000008004</v>
      </c>
      <c r="G15034" s="103" t="s">
        <v>167</v>
      </c>
      <c r="H15034" s="119">
        <f t="shared" si="3646"/>
        <v>1.2870000000000801</v>
      </c>
      <c r="I15034" s="125" t="s">
        <v>9574</v>
      </c>
      <c r="J15034" s="125">
        <v>89170.559999999998</v>
      </c>
      <c r="L15034" s="118">
        <v>0.7</v>
      </c>
    </row>
    <row r="15035" spans="1:12" x14ac:dyDescent="0.2">
      <c r="D15035" s="103"/>
      <c r="F15035" s="125">
        <v>0</v>
      </c>
      <c r="G15035" s="103"/>
    </row>
    <row r="15036" spans="1:12" x14ac:dyDescent="0.2">
      <c r="A15036" s="126">
        <v>5574</v>
      </c>
      <c r="B15036" s="127">
        <v>985512.92200000002</v>
      </c>
      <c r="C15036" s="127">
        <v>6461175.1730000004</v>
      </c>
      <c r="D15036" s="103" t="s">
        <v>167</v>
      </c>
      <c r="E15036" s="125">
        <v>1091.193</v>
      </c>
      <c r="F15036" s="125">
        <v>0.48000000000001819</v>
      </c>
      <c r="G15036" s="103" t="s">
        <v>167</v>
      </c>
      <c r="H15036" s="119">
        <f t="shared" si="3647"/>
        <v>1.2800000000000182</v>
      </c>
      <c r="I15036" s="125" t="s">
        <v>9575</v>
      </c>
      <c r="J15036" s="125">
        <v>89190.6</v>
      </c>
      <c r="L15036" s="118">
        <v>0.7</v>
      </c>
    </row>
    <row r="15037" spans="1:12" x14ac:dyDescent="0.2">
      <c r="D15037" s="103"/>
      <c r="F15037" s="125">
        <v>0</v>
      </c>
      <c r="G15037" s="103"/>
    </row>
    <row r="15038" spans="1:12" x14ac:dyDescent="0.2">
      <c r="A15038" s="126">
        <v>5575</v>
      </c>
      <c r="B15038" s="127">
        <v>985526.74600000004</v>
      </c>
      <c r="C15038" s="127">
        <v>6461160.7199999997</v>
      </c>
      <c r="D15038" s="103" t="s">
        <v>167</v>
      </c>
      <c r="E15038" s="125">
        <v>1092.365</v>
      </c>
      <c r="F15038" s="125">
        <v>0.48800000000005639</v>
      </c>
      <c r="G15038" s="103" t="s">
        <v>167</v>
      </c>
      <c r="H15038" s="119">
        <f t="shared" si="3646"/>
        <v>1.2880000000000564</v>
      </c>
      <c r="I15038" s="125" t="s">
        <v>9576</v>
      </c>
      <c r="J15038" s="125">
        <v>89210.63</v>
      </c>
      <c r="L15038" s="118">
        <v>0.7</v>
      </c>
    </row>
    <row r="15039" spans="1:12" x14ac:dyDescent="0.2">
      <c r="D15039" s="103"/>
      <c r="F15039" s="125">
        <v>0</v>
      </c>
      <c r="G15039" s="103"/>
    </row>
    <row r="15040" spans="1:12" x14ac:dyDescent="0.2">
      <c r="A15040" s="126">
        <v>5576</v>
      </c>
      <c r="B15040" s="127">
        <v>985540.8</v>
      </c>
      <c r="C15040" s="127">
        <v>6461146.4919999996</v>
      </c>
      <c r="D15040" s="103" t="s">
        <v>167</v>
      </c>
      <c r="E15040" s="125">
        <v>1093.51</v>
      </c>
      <c r="F15040" s="125">
        <v>0.5080000000000382</v>
      </c>
      <c r="G15040" s="103" t="s">
        <v>167</v>
      </c>
      <c r="H15040" s="119">
        <f t="shared" si="3647"/>
        <v>1.3080000000000382</v>
      </c>
      <c r="I15040" s="125" t="s">
        <v>9577</v>
      </c>
      <c r="J15040" s="125">
        <v>89230.66</v>
      </c>
      <c r="L15040" s="118">
        <v>0.7</v>
      </c>
    </row>
    <row r="15041" spans="1:12" x14ac:dyDescent="0.2">
      <c r="D15041" s="103"/>
      <c r="G15041" s="103"/>
    </row>
    <row r="15042" spans="1:12" x14ac:dyDescent="0.2">
      <c r="A15042" s="126">
        <v>5577</v>
      </c>
      <c r="B15042" s="127">
        <v>985555.15</v>
      </c>
      <c r="C15042" s="127">
        <v>6461132.5630000001</v>
      </c>
      <c r="D15042" s="103" t="s">
        <v>167</v>
      </c>
      <c r="E15042" s="125">
        <v>1094.5989999999999</v>
      </c>
      <c r="F15042" s="125">
        <v>0.50900000000001455</v>
      </c>
      <c r="G15042" s="103" t="s">
        <v>167</v>
      </c>
      <c r="H15042" s="119">
        <f t="shared" si="3646"/>
        <v>1.3090000000000146</v>
      </c>
      <c r="I15042" s="125" t="s">
        <v>9578</v>
      </c>
      <c r="J15042" s="125">
        <v>89250.69</v>
      </c>
      <c r="L15042" s="118">
        <v>0.7</v>
      </c>
    </row>
    <row r="15043" spans="1:12" x14ac:dyDescent="0.2">
      <c r="D15043" s="103"/>
      <c r="F15043" s="125">
        <v>0</v>
      </c>
      <c r="G15043" s="103"/>
    </row>
    <row r="15044" spans="1:12" x14ac:dyDescent="0.2">
      <c r="A15044" s="126">
        <v>5578</v>
      </c>
      <c r="B15044" s="127">
        <v>985569.96400000004</v>
      </c>
      <c r="C15044" s="127">
        <v>6461119.1320000002</v>
      </c>
      <c r="D15044" s="103" t="s">
        <v>167</v>
      </c>
      <c r="E15044" s="125">
        <v>1095.652</v>
      </c>
      <c r="F15044" s="125">
        <v>0.48600000000010368</v>
      </c>
      <c r="G15044" s="103" t="s">
        <v>167</v>
      </c>
      <c r="H15044" s="119">
        <f t="shared" si="3647"/>
        <v>1.2860000000001037</v>
      </c>
      <c r="I15044" s="125" t="s">
        <v>9579</v>
      </c>
      <c r="J15044" s="125">
        <v>89270.720000000001</v>
      </c>
      <c r="L15044" s="118">
        <v>0.7</v>
      </c>
    </row>
    <row r="15045" spans="1:12" x14ac:dyDescent="0.2">
      <c r="D15045" s="103"/>
      <c r="F15045" s="125">
        <v>0</v>
      </c>
      <c r="G15045" s="103"/>
    </row>
    <row r="15046" spans="1:12" x14ac:dyDescent="0.2">
      <c r="A15046" s="126">
        <v>5579</v>
      </c>
      <c r="B15046" s="127">
        <v>985585.32799999998</v>
      </c>
      <c r="C15046" s="127">
        <v>6461106.3370000003</v>
      </c>
      <c r="D15046" s="103" t="s">
        <v>167</v>
      </c>
      <c r="E15046" s="125">
        <v>1096.7570000000001</v>
      </c>
      <c r="F15046" s="125">
        <v>0.50300000000015643</v>
      </c>
      <c r="G15046" s="103" t="s">
        <v>167</v>
      </c>
      <c r="H15046" s="119">
        <f t="shared" si="3646"/>
        <v>1.3030000000001565</v>
      </c>
      <c r="I15046" s="125" t="s">
        <v>9580</v>
      </c>
      <c r="J15046" s="125">
        <v>89290.75</v>
      </c>
      <c r="L15046" s="118">
        <v>0.7</v>
      </c>
    </row>
    <row r="15047" spans="1:12" x14ac:dyDescent="0.2">
      <c r="D15047" s="103"/>
      <c r="F15047" s="125">
        <v>0</v>
      </c>
      <c r="G15047" s="103"/>
    </row>
    <row r="15048" spans="1:12" x14ac:dyDescent="0.2">
      <c r="A15048" s="126">
        <v>5580</v>
      </c>
      <c r="B15048" s="127">
        <v>985601.24800000002</v>
      </c>
      <c r="C15048" s="127">
        <v>6461094.2359999996</v>
      </c>
      <c r="D15048" s="103" t="s">
        <v>167</v>
      </c>
      <c r="E15048" s="125">
        <v>1097.8810000000001</v>
      </c>
      <c r="F15048" s="125">
        <v>0.52100000000018554</v>
      </c>
      <c r="G15048" s="103" t="s">
        <v>167</v>
      </c>
      <c r="H15048" s="119">
        <f t="shared" si="3647"/>
        <v>1.3210000000001856</v>
      </c>
      <c r="I15048" s="125" t="s">
        <v>9581</v>
      </c>
      <c r="J15048" s="125">
        <v>89310.78</v>
      </c>
      <c r="L15048" s="118">
        <v>0.7</v>
      </c>
    </row>
    <row r="15049" spans="1:12" x14ac:dyDescent="0.2">
      <c r="D15049" s="103"/>
      <c r="F15049" s="125">
        <v>0</v>
      </c>
      <c r="G15049" s="103"/>
    </row>
    <row r="15050" spans="1:12" x14ac:dyDescent="0.2">
      <c r="A15050" s="126">
        <v>5581</v>
      </c>
      <c r="B15050" s="127">
        <v>985617.58499999996</v>
      </c>
      <c r="C15050" s="127">
        <v>6461082.7039999999</v>
      </c>
      <c r="D15050" s="103" t="s">
        <v>167</v>
      </c>
      <c r="E15050" s="125">
        <v>1098.97</v>
      </c>
      <c r="F15050" s="125">
        <v>0.49399999999991451</v>
      </c>
      <c r="G15050" s="103" t="s">
        <v>167</v>
      </c>
      <c r="H15050" s="119">
        <f t="shared" si="3646"/>
        <v>1.2939999999999146</v>
      </c>
      <c r="I15050" s="125" t="s">
        <v>9582</v>
      </c>
      <c r="J15050" s="125">
        <v>89330.81</v>
      </c>
      <c r="L15050" s="118">
        <v>0.7</v>
      </c>
    </row>
    <row r="15051" spans="1:12" x14ac:dyDescent="0.2">
      <c r="D15051" s="103"/>
      <c r="F15051" s="125">
        <v>0</v>
      </c>
      <c r="G15051" s="103"/>
    </row>
    <row r="15052" spans="1:12" x14ac:dyDescent="0.2">
      <c r="A15052" s="126">
        <v>5582</v>
      </c>
      <c r="B15052" s="127">
        <v>985632.68700000003</v>
      </c>
      <c r="C15052" s="127">
        <v>6461072.1459999997</v>
      </c>
      <c r="D15052" s="103" t="s">
        <v>167</v>
      </c>
      <c r="E15052" s="125">
        <v>1100.0060000000001</v>
      </c>
      <c r="F15052" s="125">
        <v>0.5340000000001055</v>
      </c>
      <c r="G15052" s="103" t="s">
        <v>167</v>
      </c>
      <c r="H15052" s="119">
        <f t="shared" si="3647"/>
        <v>1.3340000000001055</v>
      </c>
      <c r="I15052" s="125" t="s">
        <v>9583</v>
      </c>
      <c r="J15052" s="125">
        <v>89349.28</v>
      </c>
      <c r="L15052" s="118">
        <v>0.7</v>
      </c>
    </row>
    <row r="15053" spans="1:12" x14ac:dyDescent="0.2">
      <c r="D15053" s="103"/>
      <c r="F15053" s="125">
        <v>0</v>
      </c>
      <c r="G15053" s="103"/>
    </row>
    <row r="15054" spans="1:12" x14ac:dyDescent="0.2">
      <c r="A15054" s="126" t="s">
        <v>9584</v>
      </c>
      <c r="B15054" s="127">
        <v>985635.89199999999</v>
      </c>
      <c r="C15054" s="127">
        <v>6461069.0659999996</v>
      </c>
      <c r="D15054" s="103" t="s">
        <v>167</v>
      </c>
      <c r="E15054" s="125">
        <v>1100.299</v>
      </c>
      <c r="F15054" s="125">
        <v>0.39799999999991087</v>
      </c>
      <c r="G15054" s="103" t="s">
        <v>167</v>
      </c>
      <c r="H15054" s="119">
        <f t="shared" ref="H15054:H15062" si="3648">F15054+L15054+0.1</f>
        <v>1.1979999999999109</v>
      </c>
      <c r="I15054" s="125" t="s">
        <v>9585</v>
      </c>
      <c r="J15054" s="125">
        <v>89353.75</v>
      </c>
      <c r="L15054" s="118">
        <v>0.7</v>
      </c>
    </row>
    <row r="15055" spans="1:12" x14ac:dyDescent="0.2">
      <c r="D15055" s="103"/>
      <c r="F15055" s="125">
        <v>0</v>
      </c>
      <c r="G15055" s="103"/>
    </row>
    <row r="15056" spans="1:12" x14ac:dyDescent="0.2">
      <c r="A15056" s="126" t="s">
        <v>9586</v>
      </c>
      <c r="B15056" s="127">
        <v>985638.34499999997</v>
      </c>
      <c r="C15056" s="127">
        <v>6461067.1909999996</v>
      </c>
      <c r="D15056" s="103" t="s">
        <v>167</v>
      </c>
      <c r="E15056" s="125">
        <v>1100.528</v>
      </c>
      <c r="F15056" s="125">
        <v>0.60400000000004184</v>
      </c>
      <c r="G15056" s="103" t="s">
        <v>167</v>
      </c>
      <c r="H15056" s="119">
        <f t="shared" si="3647"/>
        <v>1.1340000000000419</v>
      </c>
      <c r="I15056" s="125" t="s">
        <v>9587</v>
      </c>
      <c r="J15056" s="125">
        <v>89356.82</v>
      </c>
      <c r="L15056" s="118">
        <v>0.43</v>
      </c>
    </row>
    <row r="15057" spans="1:12" x14ac:dyDescent="0.2">
      <c r="D15057" s="103"/>
      <c r="F15057" s="125">
        <v>0</v>
      </c>
      <c r="G15057" s="103"/>
    </row>
    <row r="15058" spans="1:12" x14ac:dyDescent="0.2">
      <c r="A15058" s="126" t="s">
        <v>9588</v>
      </c>
      <c r="B15058" s="127">
        <v>985640.41</v>
      </c>
      <c r="C15058" s="127">
        <v>6461065.4970000004</v>
      </c>
      <c r="D15058" s="103" t="s">
        <v>167</v>
      </c>
      <c r="E15058" s="125">
        <v>1100.732</v>
      </c>
      <c r="F15058" s="125">
        <v>0.84999999999990905</v>
      </c>
      <c r="G15058" s="103" t="s">
        <v>167</v>
      </c>
      <c r="H15058" s="119">
        <f t="shared" si="3648"/>
        <v>1.3799999999999091</v>
      </c>
      <c r="I15058" s="125" t="s">
        <v>9589</v>
      </c>
      <c r="J15058" s="125">
        <v>89359.49</v>
      </c>
      <c r="L15058" s="118">
        <v>0.43</v>
      </c>
    </row>
    <row r="15059" spans="1:12" x14ac:dyDescent="0.2">
      <c r="D15059" s="103"/>
      <c r="F15059" s="125">
        <v>0</v>
      </c>
      <c r="G15059" s="103"/>
    </row>
    <row r="15060" spans="1:12" x14ac:dyDescent="0.2">
      <c r="A15060" s="126" t="s">
        <v>9590</v>
      </c>
      <c r="B15060" s="127">
        <v>985642.25100000005</v>
      </c>
      <c r="C15060" s="127">
        <v>6461063.9330000002</v>
      </c>
      <c r="D15060" s="103" t="s">
        <v>167</v>
      </c>
      <c r="E15060" s="125">
        <v>1100.9580000000001</v>
      </c>
      <c r="F15060" s="125">
        <v>1.0190000000000055</v>
      </c>
      <c r="G15060" s="103" t="s">
        <v>167</v>
      </c>
      <c r="H15060" s="119">
        <f t="shared" si="3647"/>
        <v>1.5490000000000055</v>
      </c>
      <c r="I15060" s="125" t="s">
        <v>9591</v>
      </c>
      <c r="J15060" s="125">
        <v>89361.91</v>
      </c>
      <c r="L15060" s="118">
        <v>0.43</v>
      </c>
    </row>
    <row r="15061" spans="1:12" x14ac:dyDescent="0.2">
      <c r="D15061" s="103"/>
      <c r="F15061" s="125">
        <v>0</v>
      </c>
      <c r="G15061" s="103"/>
    </row>
    <row r="15062" spans="1:12" x14ac:dyDescent="0.2">
      <c r="A15062" s="126">
        <v>5583</v>
      </c>
      <c r="B15062" s="127">
        <v>985645.902</v>
      </c>
      <c r="C15062" s="127">
        <v>6461060.8449999997</v>
      </c>
      <c r="D15062" s="103" t="s">
        <v>167</v>
      </c>
      <c r="E15062" s="125">
        <v>1101.144</v>
      </c>
      <c r="F15062" s="125">
        <v>1.16599999999994</v>
      </c>
      <c r="G15062" s="103" t="s">
        <v>167</v>
      </c>
      <c r="H15062" s="119">
        <f t="shared" si="3648"/>
        <v>1.69599999999994</v>
      </c>
      <c r="I15062" s="125" t="s">
        <v>9592</v>
      </c>
      <c r="J15062" s="125">
        <v>89396.69</v>
      </c>
      <c r="L15062" s="118">
        <v>0.43</v>
      </c>
    </row>
    <row r="15063" spans="1:12" x14ac:dyDescent="0.2">
      <c r="D15063" s="103"/>
      <c r="G15063" s="103"/>
    </row>
    <row r="15064" spans="1:12" x14ac:dyDescent="0.2">
      <c r="A15064" s="126">
        <v>5600</v>
      </c>
      <c r="B15064" s="127">
        <v>985658.11100000003</v>
      </c>
      <c r="C15064" s="127">
        <v>6461054.2010000004</v>
      </c>
      <c r="D15064" s="103" t="s">
        <v>167</v>
      </c>
      <c r="E15064" s="125">
        <v>1101.8</v>
      </c>
      <c r="F15064" s="125">
        <v>1.2889999999999873</v>
      </c>
      <c r="G15064" s="103" t="s">
        <v>167</v>
      </c>
      <c r="H15064" s="119">
        <f t="shared" si="3647"/>
        <v>1.8189999999999873</v>
      </c>
      <c r="I15064" s="125" t="s">
        <v>9593</v>
      </c>
      <c r="J15064" s="125">
        <v>89409.62</v>
      </c>
      <c r="L15064" s="118">
        <v>0.43</v>
      </c>
    </row>
    <row r="15065" spans="1:12" x14ac:dyDescent="0.2">
      <c r="D15065" s="103"/>
      <c r="F15065" s="125">
        <v>0</v>
      </c>
      <c r="G15065" s="103"/>
    </row>
    <row r="15066" spans="1:12" x14ac:dyDescent="0.2">
      <c r="A15066" s="126" t="s">
        <v>9594</v>
      </c>
      <c r="B15066" s="127">
        <v>985659.98400000005</v>
      </c>
      <c r="C15066" s="127">
        <v>6461053.0470000003</v>
      </c>
      <c r="D15066" s="103" t="s">
        <v>167</v>
      </c>
      <c r="E15066" s="125">
        <v>1101.923</v>
      </c>
      <c r="F15066" s="125">
        <v>1.2809999999999491</v>
      </c>
      <c r="G15066" s="103" t="s">
        <v>167</v>
      </c>
      <c r="H15066" s="119">
        <f t="shared" ref="H15066:H15094" si="3649">F15066+L15066+0.1</f>
        <v>1.8109999999999491</v>
      </c>
      <c r="I15066" s="125" t="s">
        <v>9595</v>
      </c>
      <c r="J15066" s="125">
        <v>89411.82</v>
      </c>
      <c r="L15066" s="118">
        <v>0.43</v>
      </c>
    </row>
    <row r="15067" spans="1:12" x14ac:dyDescent="0.2">
      <c r="D15067" s="103"/>
      <c r="F15067" s="125">
        <v>0</v>
      </c>
      <c r="G15067" s="103"/>
    </row>
    <row r="15068" spans="1:12" x14ac:dyDescent="0.2">
      <c r="A15068" s="126" t="s">
        <v>9596</v>
      </c>
      <c r="B15068" s="127">
        <v>985661.46299999999</v>
      </c>
      <c r="C15068" s="127">
        <v>6461052.54</v>
      </c>
      <c r="D15068" s="103" t="s">
        <v>167</v>
      </c>
      <c r="E15068" s="125">
        <v>1101.9860000000001</v>
      </c>
      <c r="F15068" s="125">
        <v>1.2070000000001073</v>
      </c>
      <c r="G15068" s="103" t="s">
        <v>167</v>
      </c>
      <c r="H15068" s="119">
        <f t="shared" si="3647"/>
        <v>1.7370000000001073</v>
      </c>
      <c r="I15068" s="125" t="s">
        <v>9597</v>
      </c>
      <c r="J15068" s="125">
        <v>89413.42</v>
      </c>
      <c r="L15068" s="118">
        <v>0.43</v>
      </c>
    </row>
    <row r="15069" spans="1:12" x14ac:dyDescent="0.2">
      <c r="D15069" s="103"/>
      <c r="F15069" s="125">
        <v>0</v>
      </c>
      <c r="G15069" s="103"/>
    </row>
    <row r="15070" spans="1:12" x14ac:dyDescent="0.2">
      <c r="A15070" s="126" t="s">
        <v>9598</v>
      </c>
      <c r="B15070" s="127">
        <v>985663.98899999994</v>
      </c>
      <c r="C15070" s="127">
        <v>6461051.8159999996</v>
      </c>
      <c r="D15070" s="103" t="s">
        <v>167</v>
      </c>
      <c r="E15070" s="125">
        <v>1102.117</v>
      </c>
      <c r="F15070" s="125">
        <v>0.97900000000004184</v>
      </c>
      <c r="G15070" s="103" t="s">
        <v>167</v>
      </c>
      <c r="H15070" s="119">
        <f t="shared" si="3649"/>
        <v>1.5090000000000419</v>
      </c>
      <c r="I15070" s="125" t="s">
        <v>9599</v>
      </c>
      <c r="J15070" s="125">
        <v>89417.03</v>
      </c>
      <c r="L15070" s="118">
        <v>0.43</v>
      </c>
    </row>
    <row r="15071" spans="1:12" x14ac:dyDescent="0.2">
      <c r="D15071" s="103"/>
      <c r="F15071" s="125">
        <v>0</v>
      </c>
      <c r="G15071" s="103"/>
    </row>
    <row r="15072" spans="1:12" x14ac:dyDescent="0.2">
      <c r="A15072" s="126" t="s">
        <v>9600</v>
      </c>
      <c r="B15072" s="127">
        <v>985666.17200000002</v>
      </c>
      <c r="C15072" s="127">
        <v>6461051.4129999997</v>
      </c>
      <c r="D15072" s="103" t="s">
        <v>167</v>
      </c>
      <c r="E15072" s="125">
        <v>1102.1990000000001</v>
      </c>
      <c r="F15072" s="125">
        <v>0.8569999999999709</v>
      </c>
      <c r="G15072" s="103" t="s">
        <v>167</v>
      </c>
      <c r="H15072" s="119">
        <f t="shared" si="3647"/>
        <v>1.3869999999999709</v>
      </c>
      <c r="I15072" s="125" t="s">
        <v>9601</v>
      </c>
      <c r="J15072" s="125">
        <v>89418.81</v>
      </c>
      <c r="L15072" s="118">
        <v>0.43</v>
      </c>
    </row>
    <row r="15073" spans="1:12" x14ac:dyDescent="0.2">
      <c r="D15073" s="103"/>
      <c r="F15073" s="125">
        <v>0</v>
      </c>
      <c r="G15073" s="103"/>
    </row>
    <row r="15074" spans="1:12" x14ac:dyDescent="0.2">
      <c r="A15074" s="126" t="s">
        <v>9602</v>
      </c>
      <c r="B15074" s="127">
        <v>985669.745</v>
      </c>
      <c r="C15074" s="127">
        <v>6461050.7659999998</v>
      </c>
      <c r="D15074" s="103" t="s">
        <v>167</v>
      </c>
      <c r="E15074" s="125">
        <v>1102.346</v>
      </c>
      <c r="F15074" s="125">
        <v>0.60100000000011278</v>
      </c>
      <c r="G15074" s="103" t="s">
        <v>167</v>
      </c>
      <c r="H15074" s="119">
        <f t="shared" si="3649"/>
        <v>1.4010000000001128</v>
      </c>
      <c r="I15074" s="125" t="s">
        <v>9603</v>
      </c>
      <c r="J15074" s="125">
        <v>89422.22</v>
      </c>
      <c r="L15074" s="118">
        <v>0.7</v>
      </c>
    </row>
    <row r="15075" spans="1:12" x14ac:dyDescent="0.2">
      <c r="D15075" s="103"/>
      <c r="F15075" s="125">
        <v>0</v>
      </c>
      <c r="G15075" s="103"/>
    </row>
    <row r="15076" spans="1:12" x14ac:dyDescent="0.2">
      <c r="A15076" s="126" t="s">
        <v>9604</v>
      </c>
      <c r="B15076" s="127">
        <v>985672.19900000002</v>
      </c>
      <c r="C15076" s="127">
        <v>6461050.0099999998</v>
      </c>
      <c r="D15076" s="103" t="s">
        <v>167</v>
      </c>
      <c r="E15076" s="125">
        <v>1102.47</v>
      </c>
      <c r="F15076" s="125">
        <v>0.59799999999995634</v>
      </c>
      <c r="G15076" s="103" t="s">
        <v>167</v>
      </c>
      <c r="H15076" s="119">
        <f t="shared" si="3647"/>
        <v>1.3979999999999564</v>
      </c>
      <c r="I15076" s="125" t="s">
        <v>9605</v>
      </c>
      <c r="J15076" s="125">
        <v>89424.48</v>
      </c>
      <c r="L15076" s="118">
        <v>0.7</v>
      </c>
    </row>
    <row r="15077" spans="1:12" x14ac:dyDescent="0.2">
      <c r="D15077" s="103"/>
      <c r="F15077" s="125">
        <v>0</v>
      </c>
      <c r="G15077" s="103"/>
    </row>
    <row r="15078" spans="1:12" x14ac:dyDescent="0.2">
      <c r="A15078" s="126">
        <v>5601</v>
      </c>
      <c r="B15078" s="127">
        <v>985676.50399999996</v>
      </c>
      <c r="C15078" s="127">
        <v>6461048.2750000004</v>
      </c>
      <c r="D15078" s="103" t="s">
        <v>167</v>
      </c>
      <c r="E15078" s="125">
        <v>1102.7260000000001</v>
      </c>
      <c r="F15078" s="125">
        <v>0.60000000000013642</v>
      </c>
      <c r="G15078" s="103" t="s">
        <v>167</v>
      </c>
      <c r="H15078" s="119">
        <f t="shared" si="3649"/>
        <v>1.4000000000001365</v>
      </c>
      <c r="I15078" s="125" t="s">
        <v>9606</v>
      </c>
      <c r="J15078" s="125">
        <v>89429.13</v>
      </c>
      <c r="L15078" s="118">
        <v>0.7</v>
      </c>
    </row>
    <row r="15079" spans="1:12" x14ac:dyDescent="0.2">
      <c r="D15079" s="103"/>
      <c r="F15079" s="125">
        <v>0</v>
      </c>
      <c r="G15079" s="103"/>
    </row>
    <row r="15080" spans="1:12" x14ac:dyDescent="0.2">
      <c r="A15080" s="126" t="s">
        <v>9607</v>
      </c>
      <c r="B15080" s="127">
        <v>985687.14599999995</v>
      </c>
      <c r="C15080" s="127">
        <v>6461043.4349999996</v>
      </c>
      <c r="D15080" s="103" t="s">
        <v>167</v>
      </c>
      <c r="E15080" s="125">
        <v>1103.4760000000001</v>
      </c>
      <c r="F15080" s="125">
        <v>0.57800000000020191</v>
      </c>
      <c r="G15080" s="103" t="s">
        <v>167</v>
      </c>
      <c r="H15080" s="119">
        <f t="shared" si="3647"/>
        <v>1.378000000000202</v>
      </c>
      <c r="I15080" s="125" t="s">
        <v>9608</v>
      </c>
      <c r="J15080" s="125">
        <v>89440.84</v>
      </c>
      <c r="L15080" s="118">
        <v>0.7</v>
      </c>
    </row>
    <row r="15081" spans="1:12" x14ac:dyDescent="0.2">
      <c r="D15081" s="103"/>
      <c r="F15081" s="125">
        <v>0</v>
      </c>
      <c r="G15081" s="103"/>
    </row>
    <row r="15082" spans="1:12" x14ac:dyDescent="0.2">
      <c r="A15082" s="126">
        <v>5602</v>
      </c>
      <c r="B15082" s="127">
        <v>985696.69799999997</v>
      </c>
      <c r="C15082" s="127">
        <v>6461039.7470000004</v>
      </c>
      <c r="D15082" s="103" t="s">
        <v>167</v>
      </c>
      <c r="E15082" s="125">
        <v>1104.1130000000001</v>
      </c>
      <c r="F15082" s="125">
        <v>0.54999999999995453</v>
      </c>
      <c r="G15082" s="103" t="s">
        <v>167</v>
      </c>
      <c r="H15082" s="119">
        <f t="shared" si="3649"/>
        <v>1.3499999999999546</v>
      </c>
      <c r="I15082" s="125" t="s">
        <v>9609</v>
      </c>
      <c r="J15082" s="125">
        <v>89451.1</v>
      </c>
      <c r="L15082" s="118">
        <v>0.7</v>
      </c>
    </row>
    <row r="15083" spans="1:12" x14ac:dyDescent="0.2">
      <c r="D15083" s="103"/>
      <c r="F15083" s="125">
        <v>0</v>
      </c>
      <c r="G15083" s="103"/>
    </row>
    <row r="15084" spans="1:12" x14ac:dyDescent="0.2">
      <c r="A15084" s="126" t="s">
        <v>9610</v>
      </c>
      <c r="B15084" s="127">
        <v>985703.63500000001</v>
      </c>
      <c r="C15084" s="127">
        <v>6461036.966</v>
      </c>
      <c r="D15084" s="103" t="s">
        <v>167</v>
      </c>
      <c r="E15084" s="125">
        <v>1104.5509999999999</v>
      </c>
      <c r="F15084" s="125">
        <v>0.58600000000001273</v>
      </c>
      <c r="G15084" s="103" t="s">
        <v>167</v>
      </c>
      <c r="H15084" s="119">
        <f t="shared" si="3647"/>
        <v>1.3860000000000128</v>
      </c>
      <c r="I15084" s="125" t="s">
        <v>9611</v>
      </c>
      <c r="J15084" s="125">
        <v>89458.59</v>
      </c>
      <c r="L15084" s="118">
        <v>0.7</v>
      </c>
    </row>
    <row r="15085" spans="1:12" x14ac:dyDescent="0.2">
      <c r="D15085" s="103"/>
      <c r="F15085" s="125">
        <v>0</v>
      </c>
      <c r="G15085" s="103"/>
    </row>
    <row r="15086" spans="1:12" x14ac:dyDescent="0.2">
      <c r="A15086" s="126">
        <v>5603</v>
      </c>
      <c r="B15086" s="127">
        <v>985709.91500000004</v>
      </c>
      <c r="C15086" s="127">
        <v>6461034.4730000002</v>
      </c>
      <c r="D15086" s="103" t="s">
        <v>167</v>
      </c>
      <c r="E15086" s="125">
        <v>1104.9770000000001</v>
      </c>
      <c r="F15086" s="125">
        <v>0.61100000000010368</v>
      </c>
      <c r="G15086" s="103" t="s">
        <v>167</v>
      </c>
      <c r="H15086" s="119">
        <f t="shared" si="3649"/>
        <v>1.4110000000001037</v>
      </c>
      <c r="I15086" s="125" t="s">
        <v>9612</v>
      </c>
      <c r="J15086" s="125">
        <v>89465.35</v>
      </c>
      <c r="L15086" s="118">
        <v>0.7</v>
      </c>
    </row>
    <row r="15087" spans="1:12" x14ac:dyDescent="0.2">
      <c r="D15087" s="103"/>
      <c r="F15087" s="125">
        <v>0</v>
      </c>
      <c r="G15087" s="103"/>
    </row>
    <row r="15088" spans="1:12" x14ac:dyDescent="0.2">
      <c r="A15088" s="126" t="s">
        <v>9613</v>
      </c>
      <c r="B15088" s="127">
        <v>985723.228</v>
      </c>
      <c r="C15088" s="127">
        <v>6461030.3380000005</v>
      </c>
      <c r="D15088" s="103" t="s">
        <v>167</v>
      </c>
      <c r="E15088" s="125">
        <v>1105.722</v>
      </c>
      <c r="F15088" s="125">
        <v>0.60500000000001819</v>
      </c>
      <c r="G15088" s="103" t="s">
        <v>167</v>
      </c>
      <c r="H15088" s="119">
        <f t="shared" ref="H15088:H15096" si="3650">F15088+L15088+0.1</f>
        <v>1.4050000000000182</v>
      </c>
      <c r="I15088" s="125" t="s">
        <v>9614</v>
      </c>
      <c r="J15088" s="125">
        <v>89479.31</v>
      </c>
      <c r="L15088" s="118">
        <v>0.7</v>
      </c>
    </row>
    <row r="15089" spans="1:12" x14ac:dyDescent="0.2">
      <c r="D15089" s="103"/>
      <c r="F15089" s="125">
        <v>0</v>
      </c>
      <c r="G15089" s="103"/>
    </row>
    <row r="15090" spans="1:12" x14ac:dyDescent="0.2">
      <c r="A15090" s="126">
        <v>5604</v>
      </c>
      <c r="B15090" s="127">
        <v>985733.76</v>
      </c>
      <c r="C15090" s="127">
        <v>6461028.7829999998</v>
      </c>
      <c r="D15090" s="103" t="s">
        <v>167</v>
      </c>
      <c r="E15090" s="125">
        <v>1106.296</v>
      </c>
      <c r="F15090" s="125">
        <v>0.45600000000013097</v>
      </c>
      <c r="G15090" s="103" t="s">
        <v>167</v>
      </c>
      <c r="H15090" s="119">
        <f t="shared" si="3649"/>
        <v>1.256000000000131</v>
      </c>
      <c r="I15090" s="125" t="s">
        <v>9615</v>
      </c>
      <c r="J15090" s="125">
        <v>89489.98</v>
      </c>
      <c r="L15090" s="118">
        <v>0.7</v>
      </c>
    </row>
    <row r="15091" spans="1:12" x14ac:dyDescent="0.2">
      <c r="D15091" s="103"/>
      <c r="F15091" s="125">
        <v>0</v>
      </c>
      <c r="G15091" s="103"/>
    </row>
    <row r="15092" spans="1:12" x14ac:dyDescent="0.2">
      <c r="A15092" s="126">
        <v>5605</v>
      </c>
      <c r="B15092" s="127">
        <v>985753.72100000002</v>
      </c>
      <c r="C15092" s="127">
        <v>6461027.7039999999</v>
      </c>
      <c r="D15092" s="103" t="s">
        <v>167</v>
      </c>
      <c r="E15092" s="125">
        <v>1107.4670000000001</v>
      </c>
      <c r="F15092" s="125">
        <v>0.49700000000007094</v>
      </c>
      <c r="G15092" s="103" t="s">
        <v>167</v>
      </c>
      <c r="H15092" s="119">
        <f t="shared" si="3650"/>
        <v>1.297000000000071</v>
      </c>
      <c r="I15092" s="125" t="s">
        <v>9616</v>
      </c>
      <c r="J15092" s="125">
        <v>89510.02</v>
      </c>
      <c r="L15092" s="118">
        <v>0.7</v>
      </c>
    </row>
    <row r="15093" spans="1:12" x14ac:dyDescent="0.2">
      <c r="D15093" s="103"/>
      <c r="F15093" s="125">
        <v>0</v>
      </c>
      <c r="G15093" s="103"/>
    </row>
    <row r="15094" spans="1:12" x14ac:dyDescent="0.2">
      <c r="A15094" s="126">
        <v>5606</v>
      </c>
      <c r="B15094" s="127">
        <v>985773.61199999996</v>
      </c>
      <c r="C15094" s="127">
        <v>6461025.6339999996</v>
      </c>
      <c r="D15094" s="103" t="s">
        <v>167</v>
      </c>
      <c r="E15094" s="125">
        <v>1108.625</v>
      </c>
      <c r="F15094" s="125">
        <v>0.49499999999989086</v>
      </c>
      <c r="G15094" s="103" t="s">
        <v>167</v>
      </c>
      <c r="H15094" s="119">
        <f t="shared" si="3649"/>
        <v>1.2949999999998909</v>
      </c>
      <c r="I15094" s="125" t="s">
        <v>9617</v>
      </c>
      <c r="J15094" s="125">
        <v>89530.05</v>
      </c>
      <c r="L15094" s="118">
        <v>0.7</v>
      </c>
    </row>
    <row r="15095" spans="1:12" x14ac:dyDescent="0.2">
      <c r="D15095" s="103"/>
      <c r="F15095" s="125">
        <v>0</v>
      </c>
      <c r="G15095" s="103"/>
    </row>
    <row r="15096" spans="1:12" x14ac:dyDescent="0.2">
      <c r="A15096" s="126">
        <v>5607</v>
      </c>
      <c r="B15096" s="127">
        <v>985793.495</v>
      </c>
      <c r="C15096" s="127">
        <v>6461023.4670000002</v>
      </c>
      <c r="D15096" s="103" t="s">
        <v>167</v>
      </c>
      <c r="E15096" s="125">
        <v>1109.7840000000001</v>
      </c>
      <c r="F15096" s="125">
        <v>0.5340000000001055</v>
      </c>
      <c r="G15096" s="103" t="s">
        <v>167</v>
      </c>
      <c r="H15096" s="119">
        <f t="shared" si="3650"/>
        <v>1.3340000000001055</v>
      </c>
      <c r="I15096" s="125" t="s">
        <v>9618</v>
      </c>
      <c r="J15096" s="125">
        <v>89550.080000000002</v>
      </c>
      <c r="L15096" s="118">
        <v>0.7</v>
      </c>
    </row>
    <row r="15097" spans="1:12" x14ac:dyDescent="0.2">
      <c r="D15097" s="103"/>
      <c r="F15097" s="125">
        <v>0</v>
      </c>
      <c r="G15097" s="103"/>
    </row>
    <row r="15098" spans="1:12" x14ac:dyDescent="0.2">
      <c r="A15098" s="126">
        <v>5608</v>
      </c>
      <c r="B15098" s="127">
        <v>985813.33</v>
      </c>
      <c r="C15098" s="127">
        <v>6461020.9610000001</v>
      </c>
      <c r="D15098" s="103" t="s">
        <v>167</v>
      </c>
      <c r="E15098" s="125">
        <v>1110.971</v>
      </c>
      <c r="F15098" s="125" t="s">
        <v>3231</v>
      </c>
      <c r="G15098" s="103" t="s">
        <v>167</v>
      </c>
      <c r="H15098" s="137"/>
      <c r="I15098" s="125" t="s">
        <v>9619</v>
      </c>
      <c r="J15098" s="125">
        <v>89570.37</v>
      </c>
      <c r="K15098" s="153" t="s">
        <v>9657</v>
      </c>
      <c r="L15098" s="118">
        <v>0.6</v>
      </c>
    </row>
    <row r="15099" spans="1:12" x14ac:dyDescent="0.2">
      <c r="D15099" s="103"/>
      <c r="G15099" s="103"/>
      <c r="K15099" s="154"/>
    </row>
    <row r="15100" spans="1:12" x14ac:dyDescent="0.2">
      <c r="A15100" s="126">
        <v>5609</v>
      </c>
      <c r="B15100" s="127">
        <v>985833.26100000006</v>
      </c>
      <c r="C15100" s="127">
        <v>6461019.3130000001</v>
      </c>
      <c r="D15100" s="103" t="s">
        <v>167</v>
      </c>
      <c r="E15100" s="125">
        <v>1112.1890000000001</v>
      </c>
      <c r="F15100" s="125" t="s">
        <v>3231</v>
      </c>
      <c r="G15100" s="103" t="s">
        <v>167</v>
      </c>
      <c r="H15100" s="137"/>
      <c r="I15100" s="125" t="s">
        <v>9620</v>
      </c>
      <c r="J15100" s="125">
        <v>89590.39</v>
      </c>
      <c r="K15100" s="154"/>
      <c r="L15100" s="118">
        <v>0.6</v>
      </c>
    </row>
    <row r="15101" spans="1:12" x14ac:dyDescent="0.2">
      <c r="D15101" s="103"/>
      <c r="G15101" s="103"/>
      <c r="K15101" s="154"/>
    </row>
    <row r="15102" spans="1:12" x14ac:dyDescent="0.2">
      <c r="A15102" s="126">
        <v>5610</v>
      </c>
      <c r="B15102" s="127">
        <v>985853.22600000002</v>
      </c>
      <c r="C15102" s="127">
        <v>6461018.2539999997</v>
      </c>
      <c r="D15102" s="103" t="s">
        <v>167</v>
      </c>
      <c r="E15102" s="125">
        <v>1113.4069999999999</v>
      </c>
      <c r="F15102" s="125" t="s">
        <v>3231</v>
      </c>
      <c r="G15102" s="103" t="s">
        <v>167</v>
      </c>
      <c r="H15102" s="137"/>
      <c r="I15102" s="125" t="s">
        <v>9621</v>
      </c>
      <c r="J15102" s="125">
        <v>89610.42</v>
      </c>
      <c r="K15102" s="154"/>
      <c r="L15102" s="118">
        <v>0.6</v>
      </c>
    </row>
    <row r="15103" spans="1:12" x14ac:dyDescent="0.2">
      <c r="D15103" s="103"/>
      <c r="G15103" s="103"/>
      <c r="K15103" s="154"/>
    </row>
    <row r="15104" spans="1:12" x14ac:dyDescent="0.2">
      <c r="A15104" s="126">
        <v>5611</v>
      </c>
      <c r="B15104" s="127">
        <v>985873.21699999995</v>
      </c>
      <c r="C15104" s="127">
        <v>6461017.7050000001</v>
      </c>
      <c r="D15104" s="103" t="s">
        <v>167</v>
      </c>
      <c r="E15104" s="125">
        <v>1114.625</v>
      </c>
      <c r="F15104" s="125" t="s">
        <v>3231</v>
      </c>
      <c r="G15104" s="103" t="s">
        <v>167</v>
      </c>
      <c r="H15104" s="137"/>
      <c r="I15104" s="125" t="s">
        <v>9622</v>
      </c>
      <c r="J15104" s="125">
        <v>89630.71</v>
      </c>
      <c r="K15104" s="154"/>
      <c r="L15104" s="118">
        <v>0.6</v>
      </c>
    </row>
    <row r="15105" spans="1:12" x14ac:dyDescent="0.2">
      <c r="D15105" s="103"/>
      <c r="G15105" s="103"/>
      <c r="K15105" s="154"/>
    </row>
    <row r="15106" spans="1:12" x14ac:dyDescent="0.2">
      <c r="A15106" s="126">
        <v>5612</v>
      </c>
      <c r="B15106" s="127">
        <v>985893.21699999995</v>
      </c>
      <c r="C15106" s="127">
        <v>6461017.7450000001</v>
      </c>
      <c r="D15106" s="103" t="s">
        <v>167</v>
      </c>
      <c r="E15106" s="125">
        <v>1115.8399999999999</v>
      </c>
      <c r="F15106" s="125" t="s">
        <v>3231</v>
      </c>
      <c r="G15106" s="103" t="s">
        <v>167</v>
      </c>
      <c r="H15106" s="137"/>
      <c r="I15106" s="125" t="s">
        <v>9623</v>
      </c>
      <c r="J15106" s="125">
        <v>89651.31</v>
      </c>
      <c r="K15106" s="154"/>
      <c r="L15106" s="118">
        <v>0.6</v>
      </c>
    </row>
    <row r="15107" spans="1:12" x14ac:dyDescent="0.2">
      <c r="D15107" s="103"/>
      <c r="G15107" s="103"/>
      <c r="K15107" s="154"/>
    </row>
    <row r="15108" spans="1:12" x14ac:dyDescent="0.2">
      <c r="A15108" s="126">
        <v>5613</v>
      </c>
      <c r="B15108" s="127">
        <v>985913.21699999995</v>
      </c>
      <c r="C15108" s="127">
        <v>6461017.784</v>
      </c>
      <c r="D15108" s="103" t="s">
        <v>167</v>
      </c>
      <c r="E15108" s="125">
        <v>1116.9269999999999</v>
      </c>
      <c r="F15108" s="125" t="s">
        <v>3231</v>
      </c>
      <c r="G15108" s="103" t="s">
        <v>167</v>
      </c>
      <c r="H15108" s="137"/>
      <c r="I15108" s="125" t="s">
        <v>9624</v>
      </c>
      <c r="J15108" s="125">
        <v>89671.34</v>
      </c>
      <c r="K15108" s="154"/>
      <c r="L15108" s="118">
        <v>0.6</v>
      </c>
    </row>
    <row r="15109" spans="1:12" x14ac:dyDescent="0.2">
      <c r="D15109" s="103"/>
      <c r="G15109" s="103"/>
      <c r="K15109" s="154"/>
    </row>
    <row r="15110" spans="1:12" x14ac:dyDescent="0.2">
      <c r="A15110" s="126">
        <v>5614</v>
      </c>
      <c r="B15110" s="127">
        <v>985933.21699999995</v>
      </c>
      <c r="C15110" s="127">
        <v>6461017.8210000005</v>
      </c>
      <c r="D15110" s="103" t="s">
        <v>167</v>
      </c>
      <c r="E15110" s="125">
        <v>1117.8779999999999</v>
      </c>
      <c r="F15110" s="125" t="s">
        <v>3231</v>
      </c>
      <c r="G15110" s="103" t="s">
        <v>167</v>
      </c>
      <c r="H15110" s="137"/>
      <c r="I15110" s="125" t="s">
        <v>9625</v>
      </c>
      <c r="J15110" s="125">
        <v>89691.36</v>
      </c>
      <c r="K15110" s="154"/>
      <c r="L15110" s="118">
        <v>0.6</v>
      </c>
    </row>
    <row r="15111" spans="1:12" x14ac:dyDescent="0.2">
      <c r="D15111" s="103"/>
      <c r="G15111" s="103"/>
      <c r="K15111" s="154"/>
    </row>
    <row r="15112" spans="1:12" x14ac:dyDescent="0.2">
      <c r="A15112" s="126">
        <v>5615</v>
      </c>
      <c r="B15112" s="127">
        <v>985953.21600000001</v>
      </c>
      <c r="C15112" s="127">
        <v>6461017.727</v>
      </c>
      <c r="D15112" s="103" t="s">
        <v>167</v>
      </c>
      <c r="E15112" s="125">
        <v>1118.83</v>
      </c>
      <c r="F15112" s="125" t="s">
        <v>3231</v>
      </c>
      <c r="G15112" s="103" t="s">
        <v>167</v>
      </c>
      <c r="H15112" s="137"/>
      <c r="I15112" s="125" t="s">
        <v>9626</v>
      </c>
      <c r="J15112" s="125">
        <v>89711.38</v>
      </c>
      <c r="K15112" s="154"/>
      <c r="L15112" s="118">
        <v>0.6</v>
      </c>
    </row>
    <row r="15113" spans="1:12" x14ac:dyDescent="0.2">
      <c r="D15113" s="103"/>
      <c r="G15113" s="103"/>
      <c r="K15113" s="154"/>
    </row>
    <row r="15114" spans="1:12" x14ac:dyDescent="0.2">
      <c r="A15114" s="126">
        <v>5616</v>
      </c>
      <c r="B15114" s="127">
        <v>985973.21400000004</v>
      </c>
      <c r="C15114" s="127">
        <v>6461017.4699999997</v>
      </c>
      <c r="D15114" s="103" t="s">
        <v>167</v>
      </c>
      <c r="E15114" s="125">
        <v>1119.7819999999999</v>
      </c>
      <c r="F15114" s="125" t="s">
        <v>3231</v>
      </c>
      <c r="G15114" s="103" t="s">
        <v>167</v>
      </c>
      <c r="H15114" s="137"/>
      <c r="I15114" s="125" t="s">
        <v>9627</v>
      </c>
      <c r="J15114" s="125">
        <v>89731.41</v>
      </c>
      <c r="K15114" s="154"/>
      <c r="L15114" s="118">
        <v>0.6</v>
      </c>
    </row>
    <row r="15115" spans="1:12" x14ac:dyDescent="0.2">
      <c r="D15115" s="103"/>
      <c r="G15115" s="103"/>
      <c r="K15115" s="154"/>
    </row>
    <row r="15116" spans="1:12" x14ac:dyDescent="0.2">
      <c r="A15116" s="126">
        <v>5617</v>
      </c>
      <c r="B15116" s="127">
        <v>985993.20499999996</v>
      </c>
      <c r="C15116" s="127">
        <v>6461016.9519999996</v>
      </c>
      <c r="D15116" s="103" t="s">
        <v>167</v>
      </c>
      <c r="E15116" s="125">
        <v>1120.7329999999999</v>
      </c>
      <c r="F15116" s="125" t="s">
        <v>3231</v>
      </c>
      <c r="G15116" s="103" t="s">
        <v>167</v>
      </c>
      <c r="H15116" s="137"/>
      <c r="I15116" s="125" t="s">
        <v>9628</v>
      </c>
      <c r="J15116" s="125">
        <v>89751.43</v>
      </c>
      <c r="K15116" s="154"/>
      <c r="L15116" s="118">
        <v>0.6</v>
      </c>
    </row>
    <row r="15117" spans="1:12" x14ac:dyDescent="0.2">
      <c r="D15117" s="103"/>
      <c r="G15117" s="103"/>
      <c r="K15117" s="154"/>
    </row>
    <row r="15118" spans="1:12" x14ac:dyDescent="0.2">
      <c r="A15118" s="126">
        <v>5618</v>
      </c>
      <c r="B15118" s="127">
        <v>986013.18599999999</v>
      </c>
      <c r="C15118" s="127">
        <v>6461016.0810000002</v>
      </c>
      <c r="D15118" s="103" t="s">
        <v>167</v>
      </c>
      <c r="E15118" s="125">
        <v>1121.6849999999999</v>
      </c>
      <c r="F15118" s="125" t="s">
        <v>3231</v>
      </c>
      <c r="G15118" s="103" t="s">
        <v>167</v>
      </c>
      <c r="H15118" s="137"/>
      <c r="I15118" s="125" t="s">
        <v>9629</v>
      </c>
      <c r="J15118" s="125">
        <v>89771.45</v>
      </c>
      <c r="K15118" s="154"/>
      <c r="L15118" s="118">
        <v>0.6</v>
      </c>
    </row>
    <row r="15119" spans="1:12" x14ac:dyDescent="0.2">
      <c r="D15119" s="103"/>
      <c r="G15119" s="103"/>
      <c r="K15119" s="154"/>
    </row>
    <row r="15120" spans="1:12" x14ac:dyDescent="0.2">
      <c r="A15120" s="126">
        <v>5619</v>
      </c>
      <c r="B15120" s="127">
        <v>986033.15</v>
      </c>
      <c r="C15120" s="127">
        <v>6461014.9210000001</v>
      </c>
      <c r="D15120" s="103" t="s">
        <v>167</v>
      </c>
      <c r="E15120" s="125">
        <v>1122.6369999999999</v>
      </c>
      <c r="F15120" s="125" t="s">
        <v>3231</v>
      </c>
      <c r="G15120" s="103" t="s">
        <v>167</v>
      </c>
      <c r="H15120" s="137"/>
      <c r="I15120" s="125" t="s">
        <v>9630</v>
      </c>
      <c r="J15120" s="125">
        <v>89791.47</v>
      </c>
      <c r="K15120" s="154"/>
      <c r="L15120" s="118">
        <v>0.6</v>
      </c>
    </row>
    <row r="15121" spans="1:12" x14ac:dyDescent="0.2">
      <c r="D15121" s="103"/>
      <c r="G15121" s="103"/>
      <c r="K15121" s="154"/>
    </row>
    <row r="15122" spans="1:12" x14ac:dyDescent="0.2">
      <c r="A15122" s="126">
        <v>5620</v>
      </c>
      <c r="B15122" s="127">
        <v>986053.08700000006</v>
      </c>
      <c r="C15122" s="127">
        <v>6461013.3420000002</v>
      </c>
      <c r="D15122" s="103" t="s">
        <v>167</v>
      </c>
      <c r="E15122" s="125">
        <v>1123.588</v>
      </c>
      <c r="F15122" s="125" t="s">
        <v>3231</v>
      </c>
      <c r="G15122" s="103" t="s">
        <v>167</v>
      </c>
      <c r="H15122" s="137"/>
      <c r="I15122" s="125" t="s">
        <v>9631</v>
      </c>
      <c r="J15122" s="125">
        <v>89811.5</v>
      </c>
      <c r="K15122" s="154"/>
      <c r="L15122" s="118">
        <v>0.6</v>
      </c>
    </row>
    <row r="15123" spans="1:12" x14ac:dyDescent="0.2">
      <c r="D15123" s="103"/>
      <c r="G15123" s="103"/>
      <c r="K15123" s="154"/>
    </row>
    <row r="15124" spans="1:12" x14ac:dyDescent="0.2">
      <c r="A15124" s="126">
        <v>5621</v>
      </c>
      <c r="B15124" s="127">
        <v>986072.99600000004</v>
      </c>
      <c r="C15124" s="127">
        <v>6461011.4689999996</v>
      </c>
      <c r="D15124" s="103" t="s">
        <v>167</v>
      </c>
      <c r="E15124" s="125">
        <v>1124.54</v>
      </c>
      <c r="F15124" s="125" t="s">
        <v>3231</v>
      </c>
      <c r="G15124" s="103" t="s">
        <v>167</v>
      </c>
      <c r="H15124" s="137"/>
      <c r="I15124" s="125" t="s">
        <v>9632</v>
      </c>
      <c r="J15124" s="125">
        <v>89831.52</v>
      </c>
      <c r="K15124" s="154"/>
      <c r="L15124" s="118">
        <v>0.6</v>
      </c>
    </row>
    <row r="15125" spans="1:12" x14ac:dyDescent="0.2">
      <c r="D15125" s="103"/>
      <c r="G15125" s="103"/>
      <c r="K15125" s="154"/>
    </row>
    <row r="15126" spans="1:12" x14ac:dyDescent="0.2">
      <c r="A15126" s="126">
        <v>5622</v>
      </c>
      <c r="B15126" s="127">
        <v>986092.86</v>
      </c>
      <c r="C15126" s="127">
        <v>6461009.1430000002</v>
      </c>
      <c r="D15126" s="103" t="s">
        <v>167</v>
      </c>
      <c r="E15126" s="125">
        <v>1125.492</v>
      </c>
      <c r="F15126" s="125" t="s">
        <v>3231</v>
      </c>
      <c r="G15126" s="103" t="s">
        <v>167</v>
      </c>
      <c r="H15126" s="137"/>
      <c r="I15126" s="125" t="s">
        <v>9633</v>
      </c>
      <c r="J15126" s="125">
        <v>89851.54</v>
      </c>
      <c r="K15126" s="154"/>
      <c r="L15126" s="118">
        <v>0.6</v>
      </c>
    </row>
    <row r="15127" spans="1:12" x14ac:dyDescent="0.2">
      <c r="D15127" s="103"/>
      <c r="G15127" s="103"/>
      <c r="K15127" s="154"/>
    </row>
    <row r="15128" spans="1:12" x14ac:dyDescent="0.2">
      <c r="A15128" s="126">
        <v>5623</v>
      </c>
      <c r="B15128" s="127">
        <v>986112.69</v>
      </c>
      <c r="C15128" s="127">
        <v>6461006.5609999998</v>
      </c>
      <c r="D15128" s="103" t="s">
        <v>167</v>
      </c>
      <c r="E15128" s="125">
        <v>1126.3320000000001</v>
      </c>
      <c r="F15128" s="125" t="s">
        <v>3231</v>
      </c>
      <c r="G15128" s="103" t="s">
        <v>167</v>
      </c>
      <c r="H15128" s="137"/>
      <c r="I15128" s="125" t="s">
        <v>9634</v>
      </c>
      <c r="J15128" s="125">
        <v>89871.56</v>
      </c>
      <c r="K15128" s="154"/>
      <c r="L15128" s="118">
        <v>0.6</v>
      </c>
    </row>
    <row r="15129" spans="1:12" x14ac:dyDescent="0.2">
      <c r="D15129" s="103"/>
      <c r="G15129" s="103"/>
      <c r="K15129" s="154"/>
    </row>
    <row r="15130" spans="1:12" x14ac:dyDescent="0.2">
      <c r="A15130" s="126">
        <v>5624</v>
      </c>
      <c r="B15130" s="127">
        <v>986132.45799999998</v>
      </c>
      <c r="C15130" s="127">
        <v>6461003.5279999999</v>
      </c>
      <c r="D15130" s="103" t="s">
        <v>167</v>
      </c>
      <c r="E15130" s="125">
        <v>1126.963</v>
      </c>
      <c r="F15130" s="125" t="s">
        <v>3231</v>
      </c>
      <c r="G15130" s="103" t="s">
        <v>167</v>
      </c>
      <c r="H15130" s="137"/>
      <c r="I15130" s="125" t="s">
        <v>9635</v>
      </c>
      <c r="J15130" s="125">
        <v>89891.57</v>
      </c>
      <c r="K15130" s="154"/>
      <c r="L15130" s="118">
        <v>0.6</v>
      </c>
    </row>
    <row r="15131" spans="1:12" x14ac:dyDescent="0.2">
      <c r="D15131" s="103"/>
      <c r="G15131" s="103"/>
      <c r="K15131" s="154"/>
    </row>
    <row r="15132" spans="1:12" x14ac:dyDescent="0.2">
      <c r="A15132" s="126">
        <v>5625</v>
      </c>
      <c r="B15132" s="127">
        <v>986152.19400000002</v>
      </c>
      <c r="C15132" s="127">
        <v>6461000.7790000001</v>
      </c>
      <c r="D15132" s="103" t="s">
        <v>167</v>
      </c>
      <c r="E15132" s="125">
        <v>1127.7080000000001</v>
      </c>
      <c r="F15132" s="125" t="s">
        <v>3231</v>
      </c>
      <c r="G15132" s="103" t="s">
        <v>167</v>
      </c>
      <c r="H15132" s="137"/>
      <c r="I15132" s="125" t="s">
        <v>9636</v>
      </c>
      <c r="J15132" s="125">
        <v>89911.69</v>
      </c>
      <c r="K15132" s="154"/>
      <c r="L15132" s="118">
        <v>0.6</v>
      </c>
    </row>
    <row r="15133" spans="1:12" x14ac:dyDescent="0.2">
      <c r="D15133" s="103"/>
      <c r="G15133" s="103"/>
      <c r="K15133" s="154"/>
    </row>
    <row r="15134" spans="1:12" x14ac:dyDescent="0.2">
      <c r="A15134" s="126">
        <v>5626</v>
      </c>
      <c r="B15134" s="127">
        <v>986171.83499999996</v>
      </c>
      <c r="C15134" s="127">
        <v>6460997.0099999998</v>
      </c>
      <c r="D15134" s="103" t="s">
        <v>167</v>
      </c>
      <c r="E15134" s="125">
        <v>1128.508</v>
      </c>
      <c r="F15134" s="125" t="s">
        <v>3231</v>
      </c>
      <c r="G15134" s="103" t="s">
        <v>167</v>
      </c>
      <c r="H15134" s="137"/>
      <c r="I15134" s="125" t="s">
        <v>9637</v>
      </c>
      <c r="J15134" s="125">
        <v>89931.7</v>
      </c>
      <c r="K15134" s="154"/>
      <c r="L15134" s="118">
        <v>0.6</v>
      </c>
    </row>
    <row r="15135" spans="1:12" x14ac:dyDescent="0.2">
      <c r="D15135" s="103"/>
      <c r="G15135" s="103"/>
      <c r="K15135" s="154"/>
    </row>
    <row r="15136" spans="1:12" x14ac:dyDescent="0.2">
      <c r="A15136" s="126">
        <v>5627</v>
      </c>
      <c r="B15136" s="127">
        <v>986191.37800000003</v>
      </c>
      <c r="C15136" s="127">
        <v>6460992.7580000004</v>
      </c>
      <c r="D15136" s="103" t="s">
        <v>167</v>
      </c>
      <c r="E15136" s="125">
        <v>1129.307</v>
      </c>
      <c r="F15136" s="125" t="s">
        <v>3231</v>
      </c>
      <c r="G15136" s="103" t="s">
        <v>167</v>
      </c>
      <c r="H15136" s="137"/>
      <c r="I15136" s="125" t="s">
        <v>9638</v>
      </c>
      <c r="J15136" s="125">
        <v>89951.72</v>
      </c>
      <c r="K15136" s="154"/>
      <c r="L15136" s="118">
        <v>0.6</v>
      </c>
    </row>
    <row r="15137" spans="1:12" x14ac:dyDescent="0.2">
      <c r="D15137" s="103"/>
      <c r="G15137" s="103"/>
      <c r="K15137" s="154"/>
    </row>
    <row r="15138" spans="1:12" x14ac:dyDescent="0.2">
      <c r="A15138" s="126">
        <v>5628</v>
      </c>
      <c r="B15138" s="127">
        <v>986210.56299999997</v>
      </c>
      <c r="C15138" s="127">
        <v>6460987.341</v>
      </c>
      <c r="D15138" s="103" t="s">
        <v>167</v>
      </c>
      <c r="E15138" s="125">
        <v>1130.106</v>
      </c>
      <c r="F15138" s="125" t="s">
        <v>3231</v>
      </c>
      <c r="G15138" s="103" t="s">
        <v>167</v>
      </c>
      <c r="H15138" s="137"/>
      <c r="I15138" s="125" t="s">
        <v>9639</v>
      </c>
      <c r="J15138" s="125">
        <v>89971.77</v>
      </c>
      <c r="K15138" s="154"/>
      <c r="L15138" s="118">
        <v>0.6</v>
      </c>
    </row>
    <row r="15139" spans="1:12" x14ac:dyDescent="0.2">
      <c r="D15139" s="103"/>
      <c r="G15139" s="103"/>
      <c r="K15139" s="154"/>
    </row>
    <row r="15140" spans="1:12" x14ac:dyDescent="0.2">
      <c r="A15140" s="126">
        <v>5629</v>
      </c>
      <c r="B15140" s="127">
        <v>986230.02</v>
      </c>
      <c r="C15140" s="127">
        <v>6460982.7379999999</v>
      </c>
      <c r="D15140" s="103" t="s">
        <v>167</v>
      </c>
      <c r="E15140" s="125">
        <v>1131.087</v>
      </c>
      <c r="F15140" s="125" t="s">
        <v>3231</v>
      </c>
      <c r="G15140" s="103" t="s">
        <v>167</v>
      </c>
      <c r="H15140" s="137"/>
      <c r="I15140" s="125" t="s">
        <v>9640</v>
      </c>
      <c r="J15140" s="125">
        <v>89992.22</v>
      </c>
      <c r="K15140" s="154"/>
      <c r="L15140" s="118">
        <v>0.6</v>
      </c>
    </row>
    <row r="15141" spans="1:12" x14ac:dyDescent="0.2">
      <c r="D15141" s="103"/>
      <c r="G15141" s="103"/>
      <c r="K15141" s="154"/>
    </row>
    <row r="15142" spans="1:12" x14ac:dyDescent="0.2">
      <c r="A15142" s="126">
        <v>5630</v>
      </c>
      <c r="B15142" s="127">
        <v>986249.353</v>
      </c>
      <c r="C15142" s="127">
        <v>6460977.6200000001</v>
      </c>
      <c r="D15142" s="103" t="s">
        <v>167</v>
      </c>
      <c r="E15142" s="125">
        <v>1132.0930000000001</v>
      </c>
      <c r="F15142" s="125" t="s">
        <v>3231</v>
      </c>
      <c r="G15142" s="103" t="s">
        <v>167</v>
      </c>
      <c r="H15142" s="137"/>
      <c r="I15142" s="125" t="s">
        <v>9641</v>
      </c>
      <c r="J15142" s="125">
        <v>90012.24</v>
      </c>
      <c r="K15142" s="154"/>
      <c r="L15142" s="118">
        <v>0.6</v>
      </c>
    </row>
    <row r="15143" spans="1:12" x14ac:dyDescent="0.2">
      <c r="D15143" s="103"/>
      <c r="G15143" s="103"/>
      <c r="K15143" s="154"/>
    </row>
    <row r="15144" spans="1:12" x14ac:dyDescent="0.2">
      <c r="A15144" s="126">
        <v>5631</v>
      </c>
      <c r="B15144" s="127">
        <v>986268.50699999998</v>
      </c>
      <c r="C15144" s="127">
        <v>6460971.9110000003</v>
      </c>
      <c r="D15144" s="103" t="s">
        <v>167</v>
      </c>
      <c r="E15144" s="125">
        <v>1133.098</v>
      </c>
      <c r="F15144" s="125" t="s">
        <v>3231</v>
      </c>
      <c r="G15144" s="103" t="s">
        <v>167</v>
      </c>
      <c r="H15144" s="137"/>
      <c r="I15144" s="125" t="s">
        <v>9642</v>
      </c>
      <c r="J15144" s="125">
        <v>90031.66</v>
      </c>
      <c r="K15144" s="154"/>
      <c r="L15144" s="118">
        <v>0.6</v>
      </c>
    </row>
    <row r="15145" spans="1:12" x14ac:dyDescent="0.2">
      <c r="D15145" s="103"/>
      <c r="G15145" s="103"/>
      <c r="K15145" s="154"/>
    </row>
    <row r="15146" spans="1:12" x14ac:dyDescent="0.2">
      <c r="A15146" s="126">
        <v>5632</v>
      </c>
      <c r="B15146" s="127">
        <v>986287.91299999994</v>
      </c>
      <c r="C15146" s="127">
        <v>6460967.4950000001</v>
      </c>
      <c r="D15146" s="103" t="s">
        <v>167</v>
      </c>
      <c r="E15146" s="125">
        <v>1134.0909999999999</v>
      </c>
      <c r="F15146" s="125" t="s">
        <v>3231</v>
      </c>
      <c r="G15146" s="103" t="s">
        <v>167</v>
      </c>
      <c r="H15146" s="137"/>
      <c r="I15146" s="125" t="s">
        <v>9643</v>
      </c>
      <c r="J15146" s="125">
        <v>90052.51</v>
      </c>
      <c r="K15146" s="154"/>
      <c r="L15146" s="118">
        <v>0.6</v>
      </c>
    </row>
    <row r="15147" spans="1:12" x14ac:dyDescent="0.2">
      <c r="D15147" s="103"/>
      <c r="G15147" s="103"/>
      <c r="K15147" s="154"/>
    </row>
    <row r="15148" spans="1:12" x14ac:dyDescent="0.2">
      <c r="A15148" s="126">
        <v>5633</v>
      </c>
      <c r="B15148" s="127">
        <v>986307.08</v>
      </c>
      <c r="C15148" s="127">
        <v>6460961.7810000004</v>
      </c>
      <c r="D15148" s="103" t="s">
        <v>167</v>
      </c>
      <c r="E15148" s="125">
        <v>1135.0809999999999</v>
      </c>
      <c r="F15148" s="125" t="s">
        <v>3231</v>
      </c>
      <c r="G15148" s="103" t="s">
        <v>167</v>
      </c>
      <c r="H15148" s="137"/>
      <c r="I15148" s="125" t="s">
        <v>9644</v>
      </c>
      <c r="J15148" s="125">
        <v>90072.54</v>
      </c>
      <c r="K15148" s="154"/>
      <c r="L15148" s="118">
        <v>0.6</v>
      </c>
    </row>
    <row r="15149" spans="1:12" x14ac:dyDescent="0.2">
      <c r="D15149" s="103"/>
      <c r="G15149" s="103"/>
      <c r="K15149" s="154"/>
    </row>
    <row r="15150" spans="1:12" x14ac:dyDescent="0.2">
      <c r="A15150" s="126">
        <v>5634</v>
      </c>
      <c r="B15150" s="127">
        <v>986326.23699999996</v>
      </c>
      <c r="C15150" s="127">
        <v>6460956.0350000001</v>
      </c>
      <c r="D15150" s="103" t="s">
        <v>167</v>
      </c>
      <c r="E15150" s="125">
        <v>1136.0719999999999</v>
      </c>
      <c r="F15150" s="125" t="s">
        <v>3231</v>
      </c>
      <c r="G15150" s="103" t="s">
        <v>167</v>
      </c>
      <c r="H15150" s="137"/>
      <c r="I15150" s="125" t="s">
        <v>9645</v>
      </c>
      <c r="J15150" s="125">
        <v>90092.56</v>
      </c>
      <c r="K15150" s="154"/>
      <c r="L15150" s="118">
        <v>0.6</v>
      </c>
    </row>
    <row r="15151" spans="1:12" x14ac:dyDescent="0.2">
      <c r="D15151" s="103"/>
      <c r="G15151" s="103"/>
      <c r="K15151" s="154"/>
    </row>
    <row r="15152" spans="1:12" x14ac:dyDescent="0.2">
      <c r="A15152" s="126">
        <v>5635</v>
      </c>
      <c r="B15152" s="127">
        <v>986345.39399999997</v>
      </c>
      <c r="C15152" s="127">
        <v>6460950.2889999999</v>
      </c>
      <c r="D15152" s="103" t="s">
        <v>167</v>
      </c>
      <c r="E15152" s="125">
        <v>1137.104</v>
      </c>
      <c r="F15152" s="125" t="s">
        <v>3231</v>
      </c>
      <c r="G15152" s="103" t="s">
        <v>167</v>
      </c>
      <c r="H15152" s="137"/>
      <c r="I15152" s="125" t="s">
        <v>9646</v>
      </c>
      <c r="J15152" s="125">
        <v>90112.59</v>
      </c>
      <c r="K15152" s="154"/>
      <c r="L15152" s="118">
        <v>0.6</v>
      </c>
    </row>
    <row r="15153" spans="1:12" x14ac:dyDescent="0.2">
      <c r="D15153" s="103"/>
      <c r="G15153" s="103"/>
      <c r="K15153" s="154"/>
    </row>
    <row r="15154" spans="1:12" x14ac:dyDescent="0.2">
      <c r="A15154" s="126">
        <v>5636</v>
      </c>
      <c r="B15154" s="127">
        <v>986364.51899999997</v>
      </c>
      <c r="C15154" s="127">
        <v>6460944.4440000001</v>
      </c>
      <c r="D15154" s="103" t="s">
        <v>167</v>
      </c>
      <c r="E15154" s="125">
        <v>1138.1110000000001</v>
      </c>
      <c r="F15154" s="125" t="s">
        <v>3231</v>
      </c>
      <c r="G15154" s="103" t="s">
        <v>167</v>
      </c>
      <c r="H15154" s="137"/>
      <c r="I15154" s="125" t="s">
        <v>9647</v>
      </c>
      <c r="J15154" s="125">
        <v>90132.61</v>
      </c>
      <c r="K15154" s="154"/>
      <c r="L15154" s="118">
        <v>0.6</v>
      </c>
    </row>
    <row r="15155" spans="1:12" x14ac:dyDescent="0.2">
      <c r="D15155" s="103"/>
      <c r="G15155" s="103"/>
      <c r="K15155" s="154"/>
    </row>
    <row r="15156" spans="1:12" x14ac:dyDescent="0.2">
      <c r="A15156" s="126">
        <v>5637</v>
      </c>
      <c r="B15156" s="127">
        <v>986383.60100000002</v>
      </c>
      <c r="C15156" s="127">
        <v>6460938.4539999999</v>
      </c>
      <c r="D15156" s="103" t="s">
        <v>167</v>
      </c>
      <c r="E15156" s="125">
        <v>1139.1179999999999</v>
      </c>
      <c r="F15156" s="125" t="s">
        <v>3231</v>
      </c>
      <c r="G15156" s="103" t="s">
        <v>167</v>
      </c>
      <c r="H15156" s="137"/>
      <c r="I15156" s="125" t="s">
        <v>9648</v>
      </c>
      <c r="J15156" s="125">
        <v>90152.639999999999</v>
      </c>
      <c r="K15156" s="154"/>
      <c r="L15156" s="118">
        <v>0.6</v>
      </c>
    </row>
    <row r="15157" spans="1:12" x14ac:dyDescent="0.2">
      <c r="D15157" s="103"/>
      <c r="G15157" s="103"/>
      <c r="K15157" s="154"/>
    </row>
    <row r="15158" spans="1:12" x14ac:dyDescent="0.2">
      <c r="A15158" s="126" t="s">
        <v>9649</v>
      </c>
      <c r="B15158" s="127">
        <v>986398.97699999996</v>
      </c>
      <c r="C15158" s="127">
        <v>6460933.7520000003</v>
      </c>
      <c r="D15158" s="103" t="s">
        <v>167</v>
      </c>
      <c r="E15158" s="125">
        <v>1139.8979999999999</v>
      </c>
      <c r="F15158" s="125" t="s">
        <v>3231</v>
      </c>
      <c r="G15158" s="103" t="s">
        <v>167</v>
      </c>
      <c r="H15158" s="137"/>
      <c r="I15158" s="125" t="s">
        <v>9650</v>
      </c>
      <c r="J15158" s="125">
        <v>90168.74</v>
      </c>
      <c r="K15158" s="155"/>
      <c r="L15158" s="118">
        <v>0.6</v>
      </c>
    </row>
    <row r="15159" spans="1:12" x14ac:dyDescent="0.2">
      <c r="D15159" s="103"/>
      <c r="F15159" s="125">
        <v>0</v>
      </c>
      <c r="G15159" s="103"/>
    </row>
    <row r="15160" spans="1:12" x14ac:dyDescent="0.2">
      <c r="A15160" s="126">
        <v>5638</v>
      </c>
      <c r="B15160" s="127">
        <v>986402.375</v>
      </c>
      <c r="C15160" s="127">
        <v>6460932.9759999998</v>
      </c>
      <c r="D15160" s="103" t="s">
        <v>167</v>
      </c>
      <c r="E15160" s="125">
        <v>1140.0139999999999</v>
      </c>
      <c r="F15160" s="125">
        <v>0.42300000000000182</v>
      </c>
      <c r="G15160" s="103" t="s">
        <v>167</v>
      </c>
      <c r="H15160" s="119">
        <f t="shared" ref="H15160:H15164" si="3651">F15160+L15160+0.1</f>
        <v>0.95300000000000173</v>
      </c>
      <c r="I15160" s="125" t="s">
        <v>9651</v>
      </c>
      <c r="J15160" s="125">
        <v>90172.23</v>
      </c>
      <c r="L15160" s="118">
        <v>0.43</v>
      </c>
    </row>
    <row r="15161" spans="1:12" x14ac:dyDescent="0.2">
      <c r="D15161" s="103"/>
      <c r="F15161" s="125">
        <v>0</v>
      </c>
      <c r="G15161" s="103"/>
    </row>
    <row r="15162" spans="1:12" x14ac:dyDescent="0.2">
      <c r="A15162" s="126" t="s">
        <v>9652</v>
      </c>
      <c r="B15162" s="127">
        <v>986405.88399999996</v>
      </c>
      <c r="C15162" s="127">
        <v>6460932.0640000002</v>
      </c>
      <c r="D15162" s="103" t="s">
        <v>167</v>
      </c>
      <c r="E15162" s="125">
        <v>1140.2950000000001</v>
      </c>
      <c r="F15162" s="125">
        <v>0.70700000000010732</v>
      </c>
      <c r="G15162" s="103" t="s">
        <v>167</v>
      </c>
      <c r="H15162" s="119">
        <f t="shared" ref="H15162:H15166" si="3652">F15162+L15162+0.1</f>
        <v>1.2370000000001073</v>
      </c>
      <c r="I15162" s="125" t="s">
        <v>9653</v>
      </c>
      <c r="J15162" s="125">
        <v>90175.85</v>
      </c>
      <c r="L15162" s="118">
        <v>0.43</v>
      </c>
    </row>
    <row r="15163" spans="1:12" x14ac:dyDescent="0.2">
      <c r="D15163" s="103"/>
      <c r="F15163" s="125">
        <v>0</v>
      </c>
      <c r="G15163" s="103"/>
    </row>
    <row r="15164" spans="1:12" ht="15" x14ac:dyDescent="0.2">
      <c r="A15164" s="126" t="s">
        <v>9654</v>
      </c>
      <c r="B15164" s="127">
        <v>986411.67799999996</v>
      </c>
      <c r="C15164" s="127">
        <v>6460930.8720000004</v>
      </c>
      <c r="D15164" s="103" t="s">
        <v>167</v>
      </c>
      <c r="E15164" s="125">
        <v>1140.5</v>
      </c>
      <c r="F15164" s="125">
        <v>0.95700000000010732</v>
      </c>
      <c r="G15164" s="103" t="s">
        <v>167</v>
      </c>
      <c r="H15164" s="119">
        <f t="shared" si="3651"/>
        <v>1.4870000000001073</v>
      </c>
      <c r="I15164" s="125" t="s">
        <v>9655</v>
      </c>
      <c r="J15164" s="125">
        <v>90196.75</v>
      </c>
      <c r="K15164" s="132" t="s">
        <v>9658</v>
      </c>
      <c r="L15164" s="118">
        <v>0.43</v>
      </c>
    </row>
    <row r="15165" spans="1:12" x14ac:dyDescent="0.2">
      <c r="D15165" s="103"/>
      <c r="F15165" s="125">
        <v>0</v>
      </c>
      <c r="G15165" s="103"/>
    </row>
    <row r="15166" spans="1:12" x14ac:dyDescent="0.2">
      <c r="A15166" s="126">
        <v>5639</v>
      </c>
      <c r="B15166" s="127">
        <v>986419.67799999996</v>
      </c>
      <c r="C15166" s="127">
        <v>6460930.6919999998</v>
      </c>
      <c r="D15166" s="103" t="s">
        <v>167</v>
      </c>
      <c r="E15166" s="125">
        <v>1140.75</v>
      </c>
      <c r="F15166" s="125">
        <v>0.81</v>
      </c>
      <c r="G15166" s="103" t="s">
        <v>167</v>
      </c>
      <c r="H15166" s="119">
        <f t="shared" si="3652"/>
        <v>1.34</v>
      </c>
      <c r="I15166" s="125" t="s">
        <v>9656</v>
      </c>
      <c r="J15166" s="125">
        <v>90204.78</v>
      </c>
      <c r="L15166" s="118">
        <v>0.43</v>
      </c>
    </row>
    <row r="15167" spans="1:12" x14ac:dyDescent="0.2">
      <c r="D15167" s="103"/>
      <c r="G15167" s="103"/>
    </row>
    <row r="15168" spans="1:12" x14ac:dyDescent="0.2">
      <c r="A15168" s="126" t="s">
        <v>9659</v>
      </c>
      <c r="B15168" s="127">
        <v>986433.31200000003</v>
      </c>
      <c r="C15168" s="127">
        <v>6460927.9850000003</v>
      </c>
      <c r="D15168" s="103" t="s">
        <v>167</v>
      </c>
      <c r="E15168" s="125">
        <v>1140.1469999999999</v>
      </c>
      <c r="F15168" s="125">
        <v>0.2419999999999618</v>
      </c>
      <c r="G15168" s="103" t="s">
        <v>167</v>
      </c>
      <c r="H15168" s="119">
        <f t="shared" ref="H15168:H15192" si="3653">F15168+L15168+0.1</f>
        <v>1.0419999999999618</v>
      </c>
      <c r="I15168" s="125">
        <v>88555.68</v>
      </c>
      <c r="J15168" s="125">
        <v>90232.68</v>
      </c>
      <c r="L15168" s="118">
        <v>0.7</v>
      </c>
    </row>
    <row r="15169" spans="1:12" x14ac:dyDescent="0.2">
      <c r="D15169" s="103"/>
      <c r="G15169" s="103"/>
    </row>
    <row r="15170" spans="1:12" x14ac:dyDescent="0.2">
      <c r="A15170" s="126" t="s">
        <v>9660</v>
      </c>
      <c r="B15170" s="127">
        <v>986435.30200000003</v>
      </c>
      <c r="C15170" s="127">
        <v>6460927.6670000004</v>
      </c>
      <c r="D15170" s="103" t="s">
        <v>167</v>
      </c>
      <c r="E15170" s="125">
        <v>1139.961</v>
      </c>
      <c r="F15170" s="125">
        <v>0.65499999999997272</v>
      </c>
      <c r="G15170" s="103" t="s">
        <v>167</v>
      </c>
      <c r="H15170" s="119">
        <f t="shared" ref="H15170:H15194" si="3654">F15170+L15170+0.1</f>
        <v>1.4549999999999728</v>
      </c>
      <c r="I15170" s="125">
        <v>88557.78</v>
      </c>
      <c r="J15170" s="125">
        <v>90234.78</v>
      </c>
      <c r="L15170" s="118">
        <v>0.7</v>
      </c>
    </row>
    <row r="15171" spans="1:12" x14ac:dyDescent="0.2">
      <c r="D15171" s="103"/>
      <c r="F15171" s="125">
        <v>0</v>
      </c>
      <c r="G15171" s="103"/>
    </row>
    <row r="15172" spans="1:12" x14ac:dyDescent="0.2">
      <c r="A15172" s="126" t="s">
        <v>9661</v>
      </c>
      <c r="B15172" s="127">
        <v>986437.90599999996</v>
      </c>
      <c r="C15172" s="127">
        <v>6460927.0549999997</v>
      </c>
      <c r="D15172" s="103" t="s">
        <v>167</v>
      </c>
      <c r="E15172" s="125">
        <v>1139.7249999999999</v>
      </c>
      <c r="F15172" s="125">
        <v>0.60299999999983811</v>
      </c>
      <c r="G15172" s="103" t="s">
        <v>167</v>
      </c>
      <c r="H15172" s="119">
        <f t="shared" si="3653"/>
        <v>1.4029999999998382</v>
      </c>
      <c r="I15172" s="125">
        <v>88560.46</v>
      </c>
      <c r="J15172" s="125">
        <v>90237.46</v>
      </c>
      <c r="L15172" s="118">
        <v>0.7</v>
      </c>
    </row>
    <row r="15173" spans="1:12" x14ac:dyDescent="0.2">
      <c r="D15173" s="103"/>
      <c r="F15173" s="125">
        <v>0</v>
      </c>
      <c r="G15173" s="103"/>
    </row>
    <row r="15174" spans="1:12" x14ac:dyDescent="0.2">
      <c r="A15174" s="126" t="s">
        <v>9662</v>
      </c>
      <c r="B15174" s="127">
        <v>986440.696</v>
      </c>
      <c r="C15174" s="127">
        <v>6460926.1840000004</v>
      </c>
      <c r="D15174" s="103" t="s">
        <v>167</v>
      </c>
      <c r="E15174" s="125">
        <v>1139.46</v>
      </c>
      <c r="F15174" s="125">
        <v>0.56899999999995998</v>
      </c>
      <c r="G15174" s="103" t="s">
        <v>167</v>
      </c>
      <c r="H15174" s="119">
        <f t="shared" si="3654"/>
        <v>1.36899999999996</v>
      </c>
      <c r="I15174" s="125">
        <v>88563.39</v>
      </c>
      <c r="J15174" s="125">
        <v>90240.39</v>
      </c>
      <c r="L15174" s="118">
        <v>0.7</v>
      </c>
    </row>
    <row r="15175" spans="1:12" x14ac:dyDescent="0.2">
      <c r="D15175" s="103"/>
      <c r="F15175" s="125">
        <v>0</v>
      </c>
      <c r="G15175" s="103"/>
    </row>
    <row r="15176" spans="1:12" x14ac:dyDescent="0.2">
      <c r="A15176" s="126" t="s">
        <v>9663</v>
      </c>
      <c r="B15176" s="127">
        <v>986443.58700000006</v>
      </c>
      <c r="C15176" s="127">
        <v>6460925.693</v>
      </c>
      <c r="D15176" s="103" t="s">
        <v>167</v>
      </c>
      <c r="E15176" s="125">
        <v>1139.0360000000001</v>
      </c>
      <c r="F15176" s="125">
        <v>0.53999999999996362</v>
      </c>
      <c r="G15176" s="103" t="s">
        <v>167</v>
      </c>
      <c r="H15176" s="119">
        <f t="shared" si="3653"/>
        <v>1.3399999999999637</v>
      </c>
      <c r="I15176" s="125">
        <v>88566.35</v>
      </c>
      <c r="J15176" s="125">
        <v>90243.35</v>
      </c>
      <c r="L15176" s="118">
        <v>0.7</v>
      </c>
    </row>
    <row r="15177" spans="1:12" x14ac:dyDescent="0.2">
      <c r="D15177" s="103"/>
      <c r="F15177" s="125">
        <v>0</v>
      </c>
      <c r="G15177" s="103"/>
    </row>
    <row r="15178" spans="1:12" x14ac:dyDescent="0.2">
      <c r="A15178" s="126" t="s">
        <v>9664</v>
      </c>
      <c r="B15178" s="127">
        <v>986446.05700000003</v>
      </c>
      <c r="C15178" s="127">
        <v>6460925.3039999995</v>
      </c>
      <c r="D15178" s="103" t="s">
        <v>167</v>
      </c>
      <c r="E15178" s="125">
        <v>1138.6769999999999</v>
      </c>
      <c r="F15178" s="125">
        <v>0.37099999999986721</v>
      </c>
      <c r="G15178" s="103" t="s">
        <v>167</v>
      </c>
      <c r="H15178" s="119">
        <f t="shared" si="3654"/>
        <v>1.1709999999998673</v>
      </c>
      <c r="I15178" s="125">
        <v>88568.86</v>
      </c>
      <c r="J15178" s="125">
        <v>90245.86</v>
      </c>
      <c r="L15178" s="118">
        <v>0.7</v>
      </c>
    </row>
    <row r="15179" spans="1:12" x14ac:dyDescent="0.2">
      <c r="D15179" s="103"/>
      <c r="F15179" s="125">
        <v>0</v>
      </c>
      <c r="G15179" s="103"/>
    </row>
    <row r="15180" spans="1:12" x14ac:dyDescent="0.2">
      <c r="A15180" s="126" t="s">
        <v>9665</v>
      </c>
      <c r="B15180" s="127">
        <v>986449.80700000003</v>
      </c>
      <c r="C15180" s="127">
        <v>6460924.7549999999</v>
      </c>
      <c r="D15180" s="103" t="s">
        <v>167</v>
      </c>
      <c r="E15180" s="125">
        <v>1138.133</v>
      </c>
      <c r="F15180" s="125">
        <v>0.38900000000012369</v>
      </c>
      <c r="G15180" s="103" t="s">
        <v>167</v>
      </c>
      <c r="H15180" s="119">
        <f t="shared" si="3653"/>
        <v>1.1890000000001237</v>
      </c>
      <c r="I15180" s="125">
        <v>88572.69</v>
      </c>
      <c r="J15180" s="125">
        <v>90249.69</v>
      </c>
      <c r="L15180" s="118">
        <v>0.7</v>
      </c>
    </row>
    <row r="15181" spans="1:12" x14ac:dyDescent="0.2">
      <c r="D15181" s="103"/>
      <c r="F15181" s="125">
        <v>0</v>
      </c>
      <c r="G15181" s="103"/>
    </row>
    <row r="15182" spans="1:12" x14ac:dyDescent="0.2">
      <c r="A15182" s="126" t="s">
        <v>9666</v>
      </c>
      <c r="B15182" s="127">
        <v>986458.69099999999</v>
      </c>
      <c r="C15182" s="127">
        <v>6460923.2929999996</v>
      </c>
      <c r="D15182" s="103" t="s">
        <v>167</v>
      </c>
      <c r="E15182" s="125">
        <v>1136.941</v>
      </c>
      <c r="F15182" s="125">
        <v>0.17800000000011096</v>
      </c>
      <c r="G15182" s="103" t="s">
        <v>167</v>
      </c>
      <c r="H15182" s="119">
        <f t="shared" si="3654"/>
        <v>0.97800000000011089</v>
      </c>
      <c r="I15182" s="125">
        <v>88581.75</v>
      </c>
      <c r="J15182" s="125">
        <v>90258.75</v>
      </c>
      <c r="L15182" s="118">
        <v>0.7</v>
      </c>
    </row>
    <row r="15183" spans="1:12" x14ac:dyDescent="0.2">
      <c r="D15183" s="103"/>
      <c r="F15183" s="125">
        <v>0</v>
      </c>
      <c r="G15183" s="103"/>
    </row>
    <row r="15184" spans="1:12" x14ac:dyDescent="0.2">
      <c r="A15184" s="126" t="s">
        <v>9667</v>
      </c>
      <c r="B15184" s="127">
        <v>986466.93</v>
      </c>
      <c r="C15184" s="127">
        <v>6460921.7879999997</v>
      </c>
      <c r="D15184" s="103" t="s">
        <v>167</v>
      </c>
      <c r="E15184" s="125">
        <v>1136.356</v>
      </c>
      <c r="F15184" s="125">
        <v>0.22700000000008913</v>
      </c>
      <c r="G15184" s="103" t="s">
        <v>167</v>
      </c>
      <c r="H15184" s="119">
        <f t="shared" si="3653"/>
        <v>1.0270000000000892</v>
      </c>
      <c r="I15184" s="125">
        <v>88590.15</v>
      </c>
      <c r="J15184" s="125">
        <v>90267.15</v>
      </c>
      <c r="L15184" s="118">
        <v>0.7</v>
      </c>
    </row>
    <row r="15185" spans="1:12" x14ac:dyDescent="0.2">
      <c r="D15185" s="103"/>
      <c r="F15185" s="125">
        <v>0</v>
      </c>
      <c r="G15185" s="103"/>
    </row>
    <row r="15186" spans="1:12" x14ac:dyDescent="0.2">
      <c r="A15186" s="126" t="s">
        <v>9668</v>
      </c>
      <c r="B15186" s="127">
        <v>986471.7</v>
      </c>
      <c r="C15186" s="127">
        <v>6460920.3720000004</v>
      </c>
      <c r="D15186" s="103" t="s">
        <v>167</v>
      </c>
      <c r="E15186" s="125">
        <v>1136.106</v>
      </c>
      <c r="F15186" s="125">
        <v>0.41100000000005821</v>
      </c>
      <c r="G15186" s="103" t="s">
        <v>167</v>
      </c>
      <c r="H15186" s="119">
        <f t="shared" si="3654"/>
        <v>1.2110000000000583</v>
      </c>
      <c r="I15186" s="125">
        <v>88595.16</v>
      </c>
      <c r="J15186" s="125">
        <v>90272.16</v>
      </c>
      <c r="L15186" s="118">
        <v>0.7</v>
      </c>
    </row>
    <row r="15187" spans="1:12" x14ac:dyDescent="0.2">
      <c r="D15187" s="103"/>
      <c r="F15187" s="125">
        <v>0</v>
      </c>
      <c r="G15187" s="103"/>
    </row>
    <row r="15188" spans="1:12" x14ac:dyDescent="0.2">
      <c r="A15188" s="126" t="s">
        <v>9669</v>
      </c>
      <c r="B15188" s="127">
        <v>986476.47900000005</v>
      </c>
      <c r="C15188" s="127">
        <v>6460918.0449999999</v>
      </c>
      <c r="D15188" s="103" t="s">
        <v>167</v>
      </c>
      <c r="E15188" s="125">
        <v>1135.5650000000001</v>
      </c>
      <c r="F15188" s="125">
        <v>0.33799999999996544</v>
      </c>
      <c r="G15188" s="103" t="s">
        <v>167</v>
      </c>
      <c r="H15188" s="119">
        <f t="shared" si="3653"/>
        <v>1.1379999999999655</v>
      </c>
      <c r="I15188" s="125">
        <v>88600.49</v>
      </c>
      <c r="J15188" s="125">
        <v>90277.49</v>
      </c>
      <c r="L15188" s="118">
        <v>0.7</v>
      </c>
    </row>
    <row r="15189" spans="1:12" x14ac:dyDescent="0.2">
      <c r="D15189" s="103"/>
      <c r="F15189" s="125">
        <v>0</v>
      </c>
      <c r="G15189" s="103"/>
    </row>
    <row r="15190" spans="1:12" x14ac:dyDescent="0.2">
      <c r="A15190" s="126" t="s">
        <v>9670</v>
      </c>
      <c r="B15190" s="127">
        <v>986479.82</v>
      </c>
      <c r="C15190" s="127">
        <v>6460916.3839999996</v>
      </c>
      <c r="D15190" s="103" t="s">
        <v>167</v>
      </c>
      <c r="E15190" s="125">
        <v>1135.5409999999999</v>
      </c>
      <c r="F15190" s="125">
        <v>0.37999999999988177</v>
      </c>
      <c r="G15190" s="103" t="s">
        <v>167</v>
      </c>
      <c r="H15190" s="119">
        <f t="shared" si="3654"/>
        <v>1.1799999999998818</v>
      </c>
      <c r="I15190" s="125">
        <v>88604.22</v>
      </c>
      <c r="J15190" s="125">
        <v>90281.22</v>
      </c>
      <c r="L15190" s="118">
        <v>0.7</v>
      </c>
    </row>
    <row r="15191" spans="1:12" x14ac:dyDescent="0.2">
      <c r="D15191" s="103"/>
      <c r="F15191" s="125">
        <v>0</v>
      </c>
      <c r="G15191" s="103"/>
    </row>
    <row r="15192" spans="1:12" x14ac:dyDescent="0.2">
      <c r="A15192" s="126" t="s">
        <v>9671</v>
      </c>
      <c r="B15192" s="127">
        <v>986484.701</v>
      </c>
      <c r="C15192" s="127">
        <v>6460913.699</v>
      </c>
      <c r="D15192" s="103" t="s">
        <v>167</v>
      </c>
      <c r="E15192" s="125">
        <v>1135.499</v>
      </c>
      <c r="F15192" s="125">
        <v>0.45900000000006003</v>
      </c>
      <c r="G15192" s="103" t="s">
        <v>167</v>
      </c>
      <c r="H15192" s="119">
        <f t="shared" si="3653"/>
        <v>1.2590000000000601</v>
      </c>
      <c r="I15192" s="125">
        <v>88609.8</v>
      </c>
      <c r="J15192" s="125">
        <v>90286.8</v>
      </c>
      <c r="L15192" s="118">
        <v>0.7</v>
      </c>
    </row>
    <row r="15193" spans="1:12" x14ac:dyDescent="0.2">
      <c r="D15193" s="103"/>
      <c r="F15193" s="125">
        <v>0</v>
      </c>
      <c r="G15193" s="103"/>
    </row>
    <row r="15194" spans="1:12" x14ac:dyDescent="0.2">
      <c r="A15194" s="126" t="s">
        <v>9672</v>
      </c>
      <c r="B15194" s="127">
        <v>986488.95200000005</v>
      </c>
      <c r="C15194" s="127">
        <v>6460911.4900000002</v>
      </c>
      <c r="D15194" s="103" t="s">
        <v>167</v>
      </c>
      <c r="E15194" s="125">
        <v>1135.3109999999999</v>
      </c>
      <c r="F15194" s="125">
        <v>0.50399999999990541</v>
      </c>
      <c r="G15194" s="103" t="s">
        <v>167</v>
      </c>
      <c r="H15194" s="119">
        <f t="shared" si="3654"/>
        <v>1.3039999999999055</v>
      </c>
      <c r="I15194" s="125">
        <v>88615.38</v>
      </c>
      <c r="J15194" s="125">
        <v>90292.38</v>
      </c>
      <c r="L15194" s="118">
        <v>0.7</v>
      </c>
    </row>
    <row r="15195" spans="1:12" x14ac:dyDescent="0.2">
      <c r="D15195" s="103"/>
      <c r="G15195" s="103"/>
    </row>
    <row r="15196" spans="1:12" x14ac:dyDescent="0.2">
      <c r="A15196" s="126" t="s">
        <v>9673</v>
      </c>
      <c r="B15196" s="127">
        <v>986494.81700000004</v>
      </c>
      <c r="C15196" s="127">
        <v>6460909.6519999998</v>
      </c>
      <c r="D15196" s="103" t="s">
        <v>167</v>
      </c>
      <c r="E15196" s="125" t="s">
        <v>3231</v>
      </c>
      <c r="F15196" s="133"/>
      <c r="G15196" s="103" t="s">
        <v>167</v>
      </c>
      <c r="H15196" s="133"/>
      <c r="I15196" s="125">
        <v>88620.87</v>
      </c>
      <c r="J15196" s="125">
        <v>90297.87</v>
      </c>
      <c r="L15196" s="118">
        <v>1.2</v>
      </c>
    </row>
    <row r="15197" spans="1:12" x14ac:dyDescent="0.2">
      <c r="D15197" s="103"/>
      <c r="G15197" s="103"/>
      <c r="K15197" s="153" t="s">
        <v>9773</v>
      </c>
    </row>
    <row r="15198" spans="1:12" x14ac:dyDescent="0.2">
      <c r="A15198" s="126" t="s">
        <v>9674</v>
      </c>
      <c r="B15198" s="127">
        <v>986497.03200000001</v>
      </c>
      <c r="C15198" s="127">
        <v>6460908.96</v>
      </c>
      <c r="D15198" s="103" t="s">
        <v>167</v>
      </c>
      <c r="E15198" s="125" t="s">
        <v>3231</v>
      </c>
      <c r="F15198" s="133"/>
      <c r="G15198" s="103" t="s">
        <v>167</v>
      </c>
      <c r="H15198" s="133"/>
      <c r="I15198" s="125">
        <v>88623.08</v>
      </c>
      <c r="J15198" s="125">
        <v>90300.08</v>
      </c>
      <c r="K15198" s="154"/>
      <c r="L15198" s="118" t="s">
        <v>5856</v>
      </c>
    </row>
    <row r="15199" spans="1:12" x14ac:dyDescent="0.2">
      <c r="D15199" s="103"/>
      <c r="G15199" s="103"/>
      <c r="K15199" s="154"/>
    </row>
    <row r="15200" spans="1:12" x14ac:dyDescent="0.2">
      <c r="A15200" s="126" t="s">
        <v>9675</v>
      </c>
      <c r="B15200" s="127">
        <v>986499.78799999994</v>
      </c>
      <c r="C15200" s="127">
        <v>6460908.2359999996</v>
      </c>
      <c r="D15200" s="103" t="s">
        <v>167</v>
      </c>
      <c r="E15200" s="125" t="s">
        <v>3231</v>
      </c>
      <c r="F15200" s="133"/>
      <c r="G15200" s="103" t="s">
        <v>167</v>
      </c>
      <c r="H15200" s="133"/>
      <c r="I15200" s="125">
        <v>88626.21</v>
      </c>
      <c r="J15200" s="125">
        <v>90303.21</v>
      </c>
      <c r="K15200" s="154"/>
      <c r="L15200" s="118" t="s">
        <v>5856</v>
      </c>
    </row>
    <row r="15201" spans="1:12" x14ac:dyDescent="0.2">
      <c r="D15201" s="103"/>
      <c r="G15201" s="103"/>
      <c r="K15201" s="154"/>
    </row>
    <row r="15202" spans="1:12" x14ac:dyDescent="0.2">
      <c r="A15202" s="126" t="s">
        <v>9676</v>
      </c>
      <c r="B15202" s="127">
        <v>986502.75300000003</v>
      </c>
      <c r="C15202" s="127">
        <v>6460907.4529999997</v>
      </c>
      <c r="D15202" s="103" t="s">
        <v>167</v>
      </c>
      <c r="E15202" s="125" t="s">
        <v>3231</v>
      </c>
      <c r="F15202" s="133"/>
      <c r="G15202" s="103" t="s">
        <v>167</v>
      </c>
      <c r="H15202" s="133"/>
      <c r="I15202" s="125">
        <v>88629.34</v>
      </c>
      <c r="J15202" s="125">
        <v>90306.34</v>
      </c>
      <c r="K15202" s="154"/>
      <c r="L15202" s="118" t="s">
        <v>5856</v>
      </c>
    </row>
    <row r="15203" spans="1:12" x14ac:dyDescent="0.2">
      <c r="D15203" s="103"/>
      <c r="G15203" s="103"/>
      <c r="K15203" s="154"/>
    </row>
    <row r="15204" spans="1:12" x14ac:dyDescent="0.2">
      <c r="A15204" s="126" t="s">
        <v>9677</v>
      </c>
      <c r="B15204" s="127">
        <v>986505.68799999997</v>
      </c>
      <c r="C15204" s="127">
        <v>6460906.6749999998</v>
      </c>
      <c r="D15204" s="103" t="s">
        <v>167</v>
      </c>
      <c r="E15204" s="125" t="s">
        <v>3231</v>
      </c>
      <c r="F15204" s="133"/>
      <c r="G15204" s="103" t="s">
        <v>167</v>
      </c>
      <c r="H15204" s="133"/>
      <c r="I15204" s="125">
        <v>88632.46</v>
      </c>
      <c r="J15204" s="125">
        <v>90309.46</v>
      </c>
      <c r="K15204" s="154"/>
      <c r="L15204" s="118" t="s">
        <v>5856</v>
      </c>
    </row>
    <row r="15205" spans="1:12" x14ac:dyDescent="0.2">
      <c r="D15205" s="103"/>
      <c r="G15205" s="103"/>
      <c r="K15205" s="154"/>
    </row>
    <row r="15206" spans="1:12" x14ac:dyDescent="0.2">
      <c r="A15206" s="126" t="s">
        <v>9678</v>
      </c>
      <c r="B15206" s="127">
        <v>986508.52899999998</v>
      </c>
      <c r="C15206" s="127">
        <v>6460905.9210000001</v>
      </c>
      <c r="D15206" s="103" t="s">
        <v>167</v>
      </c>
      <c r="E15206" s="125" t="s">
        <v>3231</v>
      </c>
      <c r="F15206" s="133"/>
      <c r="G15206" s="103" t="s">
        <v>167</v>
      </c>
      <c r="H15206" s="133"/>
      <c r="I15206" s="125">
        <v>88635.46</v>
      </c>
      <c r="J15206" s="125">
        <v>90312.46</v>
      </c>
      <c r="K15206" s="154"/>
      <c r="L15206" s="118" t="s">
        <v>5856</v>
      </c>
    </row>
    <row r="15207" spans="1:12" x14ac:dyDescent="0.2">
      <c r="D15207" s="103"/>
      <c r="G15207" s="103"/>
      <c r="K15207" s="154"/>
    </row>
    <row r="15208" spans="1:12" x14ac:dyDescent="0.2">
      <c r="A15208" s="126" t="s">
        <v>9679</v>
      </c>
      <c r="B15208" s="127">
        <v>986513.81200000003</v>
      </c>
      <c r="C15208" s="127">
        <v>6460903.54</v>
      </c>
      <c r="D15208" s="103" t="s">
        <v>167</v>
      </c>
      <c r="E15208" s="125" t="s">
        <v>3231</v>
      </c>
      <c r="F15208" s="133"/>
      <c r="G15208" s="103" t="s">
        <v>167</v>
      </c>
      <c r="H15208" s="133"/>
      <c r="I15208" s="125">
        <v>88638.44</v>
      </c>
      <c r="J15208" s="125">
        <v>90315.44</v>
      </c>
      <c r="K15208" s="154"/>
      <c r="L15208" s="118" t="s">
        <v>5856</v>
      </c>
    </row>
    <row r="15209" spans="1:12" x14ac:dyDescent="0.2">
      <c r="D15209" s="103"/>
      <c r="G15209" s="103"/>
      <c r="K15209" s="154"/>
    </row>
    <row r="15210" spans="1:12" x14ac:dyDescent="0.2">
      <c r="A15210" s="126" t="s">
        <v>9680</v>
      </c>
      <c r="B15210" s="127">
        <v>986515.73199999996</v>
      </c>
      <c r="C15210" s="127">
        <v>6460901.932</v>
      </c>
      <c r="D15210" s="103" t="s">
        <v>167</v>
      </c>
      <c r="E15210" s="125" t="s">
        <v>3231</v>
      </c>
      <c r="F15210" s="133"/>
      <c r="G15210" s="103" t="s">
        <v>167</v>
      </c>
      <c r="H15210" s="133"/>
      <c r="I15210" s="125">
        <v>88641.49</v>
      </c>
      <c r="J15210" s="125">
        <v>90318.49</v>
      </c>
      <c r="K15210" s="154"/>
      <c r="L15210" s="118" t="s">
        <v>5856</v>
      </c>
    </row>
    <row r="15211" spans="1:12" x14ac:dyDescent="0.2">
      <c r="D15211" s="103"/>
      <c r="G15211" s="103"/>
      <c r="K15211" s="154"/>
    </row>
    <row r="15212" spans="1:12" x14ac:dyDescent="0.2">
      <c r="A15212" s="126" t="s">
        <v>9681</v>
      </c>
      <c r="B15212" s="127">
        <v>986519.51100000006</v>
      </c>
      <c r="C15212" s="127">
        <v>6460899.5130000003</v>
      </c>
      <c r="D15212" s="103" t="s">
        <v>167</v>
      </c>
      <c r="E15212" s="125" t="s">
        <v>3231</v>
      </c>
      <c r="F15212" s="133"/>
      <c r="G15212" s="103" t="s">
        <v>167</v>
      </c>
      <c r="H15212" s="133"/>
      <c r="I15212" s="125">
        <v>88644.19</v>
      </c>
      <c r="J15212" s="125">
        <v>90321.19</v>
      </c>
      <c r="K15212" s="154"/>
      <c r="L15212" s="118" t="s">
        <v>5856</v>
      </c>
    </row>
    <row r="15213" spans="1:12" x14ac:dyDescent="0.2">
      <c r="D15213" s="103"/>
      <c r="G15213" s="103"/>
      <c r="K15213" s="154"/>
    </row>
    <row r="15214" spans="1:12" x14ac:dyDescent="0.2">
      <c r="A15214" s="126" t="s">
        <v>9682</v>
      </c>
      <c r="B15214" s="127">
        <v>986525.01599999995</v>
      </c>
      <c r="C15214" s="127">
        <v>6460898.2180000003</v>
      </c>
      <c r="D15214" s="103" t="s">
        <v>167</v>
      </c>
      <c r="E15214" s="125" t="s">
        <v>3231</v>
      </c>
      <c r="F15214" s="133"/>
      <c r="G15214" s="103" t="s">
        <v>167</v>
      </c>
      <c r="H15214" s="133"/>
      <c r="I15214" s="125">
        <v>88648.57</v>
      </c>
      <c r="J15214" s="125">
        <v>90325.57</v>
      </c>
      <c r="K15214" s="154"/>
      <c r="L15214" s="118" t="s">
        <v>5856</v>
      </c>
    </row>
    <row r="15215" spans="1:12" x14ac:dyDescent="0.2">
      <c r="D15215" s="103"/>
      <c r="G15215" s="103"/>
      <c r="K15215" s="154"/>
    </row>
    <row r="15216" spans="1:12" x14ac:dyDescent="0.2">
      <c r="A15216" s="126" t="s">
        <v>9683</v>
      </c>
      <c r="B15216" s="127">
        <v>986545.11199999996</v>
      </c>
      <c r="C15216" s="127">
        <v>6460895.4450000003</v>
      </c>
      <c r="D15216" s="103" t="s">
        <v>167</v>
      </c>
      <c r="E15216" s="125" t="s">
        <v>3231</v>
      </c>
      <c r="F15216" s="133"/>
      <c r="G15216" s="103" t="s">
        <v>167</v>
      </c>
      <c r="H15216" s="133"/>
      <c r="I15216" s="125">
        <v>88654.34</v>
      </c>
      <c r="J15216" s="125">
        <v>90331.34</v>
      </c>
      <c r="K15216" s="154"/>
      <c r="L15216" s="118" t="s">
        <v>5856</v>
      </c>
    </row>
    <row r="15217" spans="1:12" x14ac:dyDescent="0.2">
      <c r="D15217" s="103"/>
      <c r="G15217" s="103"/>
      <c r="K15217" s="154"/>
    </row>
    <row r="15218" spans="1:12" x14ac:dyDescent="0.2">
      <c r="A15218" s="126" t="s">
        <v>9684</v>
      </c>
      <c r="B15218" s="127">
        <v>986564.63699999999</v>
      </c>
      <c r="C15218" s="127">
        <v>6460893.6840000004</v>
      </c>
      <c r="D15218" s="103" t="s">
        <v>167</v>
      </c>
      <c r="E15218" s="125" t="s">
        <v>3231</v>
      </c>
      <c r="F15218" s="133"/>
      <c r="G15218" s="103" t="s">
        <v>167</v>
      </c>
      <c r="H15218" s="133"/>
      <c r="I15218" s="125">
        <v>88674.58</v>
      </c>
      <c r="J15218" s="125">
        <v>90351.58</v>
      </c>
      <c r="K15218" s="154"/>
      <c r="L15218" s="118" t="s">
        <v>5856</v>
      </c>
    </row>
    <row r="15219" spans="1:12" x14ac:dyDescent="0.2">
      <c r="D15219" s="103"/>
      <c r="G15219" s="103"/>
      <c r="K15219" s="154"/>
    </row>
    <row r="15220" spans="1:12" x14ac:dyDescent="0.2">
      <c r="A15220" s="126" t="s">
        <v>9685</v>
      </c>
      <c r="B15220" s="127">
        <v>986585.06200000003</v>
      </c>
      <c r="C15220" s="127">
        <v>6460892.4589999998</v>
      </c>
      <c r="D15220" s="103" t="s">
        <v>167</v>
      </c>
      <c r="E15220" s="125" t="s">
        <v>3231</v>
      </c>
      <c r="F15220" s="133"/>
      <c r="G15220" s="103" t="s">
        <v>167</v>
      </c>
      <c r="H15220" s="133"/>
      <c r="I15220" s="125">
        <v>88694.07</v>
      </c>
      <c r="J15220" s="125">
        <v>90371.07</v>
      </c>
      <c r="K15220" s="154"/>
      <c r="L15220" s="118" t="s">
        <v>5856</v>
      </c>
    </row>
    <row r="15221" spans="1:12" x14ac:dyDescent="0.2">
      <c r="D15221" s="103"/>
      <c r="G15221" s="103"/>
      <c r="K15221" s="154"/>
    </row>
    <row r="15222" spans="1:12" x14ac:dyDescent="0.2">
      <c r="A15222" s="126" t="s">
        <v>9686</v>
      </c>
      <c r="B15222" s="127">
        <v>986604.74899999995</v>
      </c>
      <c r="C15222" s="127">
        <v>6460892.2230000002</v>
      </c>
      <c r="D15222" s="103" t="s">
        <v>167</v>
      </c>
      <c r="E15222" s="125" t="s">
        <v>3231</v>
      </c>
      <c r="F15222" s="133"/>
      <c r="G15222" s="103" t="s">
        <v>167</v>
      </c>
      <c r="H15222" s="133"/>
      <c r="I15222" s="125">
        <v>88714.83</v>
      </c>
      <c r="J15222" s="125">
        <v>90391.83</v>
      </c>
      <c r="K15222" s="154"/>
      <c r="L15222" s="118" t="s">
        <v>5856</v>
      </c>
    </row>
    <row r="15223" spans="1:12" x14ac:dyDescent="0.2">
      <c r="D15223" s="103"/>
      <c r="G15223" s="103"/>
      <c r="K15223" s="154"/>
    </row>
    <row r="15224" spans="1:12" x14ac:dyDescent="0.2">
      <c r="A15224" s="126" t="s">
        <v>9687</v>
      </c>
      <c r="B15224" s="127">
        <v>986624.79799999995</v>
      </c>
      <c r="C15224" s="127">
        <v>6460892.8339999998</v>
      </c>
      <c r="D15224" s="103" t="s">
        <v>167</v>
      </c>
      <c r="E15224" s="125" t="s">
        <v>3231</v>
      </c>
      <c r="F15224" s="133"/>
      <c r="G15224" s="103" t="s">
        <v>167</v>
      </c>
      <c r="H15224" s="133"/>
      <c r="I15224" s="125">
        <v>88734.44</v>
      </c>
      <c r="J15224" s="125">
        <v>90411.44</v>
      </c>
      <c r="K15224" s="154"/>
      <c r="L15224" s="118" t="s">
        <v>5856</v>
      </c>
    </row>
    <row r="15225" spans="1:12" x14ac:dyDescent="0.2">
      <c r="D15225" s="103"/>
      <c r="G15225" s="103"/>
      <c r="K15225" s="154"/>
    </row>
    <row r="15226" spans="1:12" x14ac:dyDescent="0.2">
      <c r="A15226" s="126" t="s">
        <v>9688</v>
      </c>
      <c r="B15226" s="127">
        <v>986643.63</v>
      </c>
      <c r="C15226" s="127">
        <v>6460894.1299999999</v>
      </c>
      <c r="D15226" s="103" t="s">
        <v>167</v>
      </c>
      <c r="E15226" s="125" t="s">
        <v>3231</v>
      </c>
      <c r="F15226" s="133"/>
      <c r="G15226" s="103" t="s">
        <v>167</v>
      </c>
      <c r="H15226" s="133"/>
      <c r="I15226" s="125">
        <v>88754.559999999998</v>
      </c>
      <c r="J15226" s="125">
        <v>90431.56</v>
      </c>
      <c r="K15226" s="154"/>
      <c r="L15226" s="118" t="s">
        <v>5856</v>
      </c>
    </row>
    <row r="15227" spans="1:12" x14ac:dyDescent="0.2">
      <c r="D15227" s="103"/>
      <c r="G15227" s="103"/>
      <c r="K15227" s="154"/>
    </row>
    <row r="15228" spans="1:12" x14ac:dyDescent="0.2">
      <c r="A15228" s="126" t="s">
        <v>9689</v>
      </c>
      <c r="B15228" s="127">
        <v>986665.01100000006</v>
      </c>
      <c r="C15228" s="127">
        <v>6460896.1320000002</v>
      </c>
      <c r="D15228" s="103" t="s">
        <v>167</v>
      </c>
      <c r="E15228" s="125" t="s">
        <v>3231</v>
      </c>
      <c r="F15228" s="133"/>
      <c r="G15228" s="103" t="s">
        <v>167</v>
      </c>
      <c r="H15228" s="133"/>
      <c r="I15228" s="125">
        <v>88773.53</v>
      </c>
      <c r="J15228" s="125">
        <v>90450.53</v>
      </c>
      <c r="K15228" s="154"/>
      <c r="L15228" s="118" t="s">
        <v>5856</v>
      </c>
    </row>
    <row r="15229" spans="1:12" x14ac:dyDescent="0.2">
      <c r="D15229" s="103"/>
      <c r="G15229" s="103"/>
      <c r="K15229" s="154"/>
    </row>
    <row r="15230" spans="1:12" x14ac:dyDescent="0.2">
      <c r="A15230" s="126" t="s">
        <v>9690</v>
      </c>
      <c r="B15230" s="127">
        <v>986683.22499999998</v>
      </c>
      <c r="C15230" s="127">
        <v>6460899.0959999999</v>
      </c>
      <c r="D15230" s="103" t="s">
        <v>167</v>
      </c>
      <c r="E15230" s="125" t="s">
        <v>3231</v>
      </c>
      <c r="F15230" s="133"/>
      <c r="G15230" s="103" t="s">
        <v>167</v>
      </c>
      <c r="H15230" s="133"/>
      <c r="I15230" s="125">
        <v>88794.91</v>
      </c>
      <c r="J15230" s="125">
        <v>90471.91</v>
      </c>
      <c r="K15230" s="154"/>
      <c r="L15230" s="118" t="s">
        <v>5856</v>
      </c>
    </row>
    <row r="15231" spans="1:12" x14ac:dyDescent="0.2">
      <c r="D15231" s="103"/>
      <c r="G15231" s="103"/>
      <c r="K15231" s="154"/>
    </row>
    <row r="15232" spans="1:12" x14ac:dyDescent="0.2">
      <c r="A15232" s="126" t="s">
        <v>9691</v>
      </c>
      <c r="B15232" s="127">
        <v>986704.58400000003</v>
      </c>
      <c r="C15232" s="127">
        <v>6460902.9160000002</v>
      </c>
      <c r="D15232" s="103" t="s">
        <v>167</v>
      </c>
      <c r="E15232" s="125" t="s">
        <v>3231</v>
      </c>
      <c r="F15232" s="133"/>
      <c r="G15232" s="103" t="s">
        <v>167</v>
      </c>
      <c r="H15232" s="133"/>
      <c r="I15232" s="125">
        <v>88813.5</v>
      </c>
      <c r="J15232" s="125">
        <v>90490.5</v>
      </c>
      <c r="K15232" s="154"/>
      <c r="L15232" s="118" t="s">
        <v>5856</v>
      </c>
    </row>
    <row r="15233" spans="1:12" x14ac:dyDescent="0.2">
      <c r="D15233" s="103"/>
      <c r="G15233" s="103"/>
      <c r="K15233" s="154"/>
    </row>
    <row r="15234" spans="1:12" x14ac:dyDescent="0.2">
      <c r="A15234" s="126" t="s">
        <v>9692</v>
      </c>
      <c r="B15234" s="127">
        <v>986722.52099999995</v>
      </c>
      <c r="C15234" s="127">
        <v>6460907.2589999996</v>
      </c>
      <c r="D15234" s="103" t="s">
        <v>167</v>
      </c>
      <c r="E15234" s="125" t="s">
        <v>3231</v>
      </c>
      <c r="F15234" s="133"/>
      <c r="G15234" s="103" t="s">
        <v>167</v>
      </c>
      <c r="H15234" s="133"/>
      <c r="I15234" s="125">
        <v>88835.27</v>
      </c>
      <c r="J15234" s="125">
        <v>90512.27</v>
      </c>
      <c r="K15234" s="154"/>
      <c r="L15234" s="118" t="s">
        <v>5856</v>
      </c>
    </row>
    <row r="15235" spans="1:12" x14ac:dyDescent="0.2">
      <c r="D15235" s="103"/>
      <c r="G15235" s="103"/>
      <c r="K15235" s="154"/>
    </row>
    <row r="15236" spans="1:12" x14ac:dyDescent="0.2">
      <c r="A15236" s="126" t="s">
        <v>9693</v>
      </c>
      <c r="B15236" s="127">
        <v>986743.04099999997</v>
      </c>
      <c r="C15236" s="127">
        <v>6460912.7319999998</v>
      </c>
      <c r="D15236" s="103" t="s">
        <v>167</v>
      </c>
      <c r="E15236" s="125" t="s">
        <v>3231</v>
      </c>
      <c r="F15236" s="133"/>
      <c r="G15236" s="103" t="s">
        <v>167</v>
      </c>
      <c r="H15236" s="133"/>
      <c r="I15236" s="125">
        <v>88853.6</v>
      </c>
      <c r="J15236" s="125">
        <v>90530.6</v>
      </c>
      <c r="K15236" s="154"/>
      <c r="L15236" s="118" t="s">
        <v>5856</v>
      </c>
    </row>
    <row r="15237" spans="1:12" x14ac:dyDescent="0.2">
      <c r="D15237" s="103"/>
      <c r="G15237" s="103"/>
      <c r="K15237" s="154"/>
    </row>
    <row r="15238" spans="1:12" x14ac:dyDescent="0.2">
      <c r="A15238" s="126" t="s">
        <v>9694</v>
      </c>
      <c r="B15238" s="127">
        <v>986763.50399999996</v>
      </c>
      <c r="C15238" s="127">
        <v>6460919.5089999996</v>
      </c>
      <c r="D15238" s="103" t="s">
        <v>167</v>
      </c>
      <c r="E15238" s="125" t="s">
        <v>3231</v>
      </c>
      <c r="F15238" s="133"/>
      <c r="G15238" s="103" t="s">
        <v>167</v>
      </c>
      <c r="H15238" s="133"/>
      <c r="I15238" s="125">
        <v>88874.71</v>
      </c>
      <c r="J15238" s="125">
        <v>90551.71</v>
      </c>
      <c r="K15238" s="154"/>
      <c r="L15238" s="118" t="s">
        <v>5856</v>
      </c>
    </row>
    <row r="15239" spans="1:12" x14ac:dyDescent="0.2">
      <c r="D15239" s="103"/>
      <c r="G15239" s="103"/>
      <c r="K15239" s="154"/>
    </row>
    <row r="15240" spans="1:12" x14ac:dyDescent="0.2">
      <c r="A15240" s="126" t="s">
        <v>9695</v>
      </c>
      <c r="B15240" s="127">
        <v>986780.76</v>
      </c>
      <c r="C15240" s="127">
        <v>6460925.7220000001</v>
      </c>
      <c r="D15240" s="103" t="s">
        <v>167</v>
      </c>
      <c r="E15240" s="125" t="s">
        <v>3231</v>
      </c>
      <c r="F15240" s="133"/>
      <c r="G15240" s="103" t="s">
        <v>167</v>
      </c>
      <c r="H15240" s="133"/>
      <c r="I15240" s="125">
        <v>88896.29</v>
      </c>
      <c r="J15240" s="125">
        <v>90573.29</v>
      </c>
      <c r="K15240" s="154"/>
      <c r="L15240" s="118" t="s">
        <v>5856</v>
      </c>
    </row>
    <row r="15241" spans="1:12" x14ac:dyDescent="0.2">
      <c r="D15241" s="103"/>
      <c r="G15241" s="103"/>
      <c r="K15241" s="154"/>
    </row>
    <row r="15242" spans="1:12" x14ac:dyDescent="0.2">
      <c r="A15242" s="126" t="s">
        <v>9696</v>
      </c>
      <c r="B15242" s="127">
        <v>986797.77800000005</v>
      </c>
      <c r="C15242" s="127">
        <v>6460932.8669999996</v>
      </c>
      <c r="D15242" s="103" t="s">
        <v>167</v>
      </c>
      <c r="E15242" s="125" t="s">
        <v>3231</v>
      </c>
      <c r="F15242" s="133"/>
      <c r="G15242" s="103" t="s">
        <v>167</v>
      </c>
      <c r="H15242" s="133"/>
      <c r="I15242" s="125">
        <v>88914.77</v>
      </c>
      <c r="J15242" s="125">
        <v>90591.77</v>
      </c>
      <c r="K15242" s="154"/>
      <c r="L15242" s="118" t="s">
        <v>5856</v>
      </c>
    </row>
    <row r="15243" spans="1:12" x14ac:dyDescent="0.2">
      <c r="D15243" s="103"/>
      <c r="G15243" s="103"/>
      <c r="K15243" s="154"/>
    </row>
    <row r="15244" spans="1:12" x14ac:dyDescent="0.2">
      <c r="A15244" s="126" t="s">
        <v>9697</v>
      </c>
      <c r="B15244" s="127">
        <v>986817.28799999994</v>
      </c>
      <c r="C15244" s="127">
        <v>6460941.534</v>
      </c>
      <c r="D15244" s="103" t="s">
        <v>167</v>
      </c>
      <c r="E15244" s="125" t="s">
        <v>3231</v>
      </c>
      <c r="F15244" s="133"/>
      <c r="G15244" s="103" t="s">
        <v>167</v>
      </c>
      <c r="H15244" s="133"/>
      <c r="I15244" s="125">
        <v>88932.95</v>
      </c>
      <c r="J15244" s="125">
        <v>90609.95</v>
      </c>
      <c r="K15244" s="154"/>
      <c r="L15244" s="118" t="s">
        <v>5856</v>
      </c>
    </row>
    <row r="15245" spans="1:12" x14ac:dyDescent="0.2">
      <c r="D15245" s="103"/>
      <c r="G15245" s="103"/>
      <c r="K15245" s="154"/>
    </row>
    <row r="15246" spans="1:12" x14ac:dyDescent="0.2">
      <c r="A15246" s="126" t="s">
        <v>9698</v>
      </c>
      <c r="B15246" s="127">
        <v>986835.12</v>
      </c>
      <c r="C15246" s="127">
        <v>6460950.5939999996</v>
      </c>
      <c r="D15246" s="103" t="s">
        <v>167</v>
      </c>
      <c r="E15246" s="125" t="s">
        <v>3231</v>
      </c>
      <c r="F15246" s="133"/>
      <c r="G15246" s="103" t="s">
        <v>167</v>
      </c>
      <c r="H15246" s="133"/>
      <c r="I15246" s="125">
        <v>88954.46</v>
      </c>
      <c r="J15246" s="125">
        <v>90631.46</v>
      </c>
      <c r="K15246" s="154"/>
      <c r="L15246" s="118" t="s">
        <v>5856</v>
      </c>
    </row>
    <row r="15247" spans="1:12" x14ac:dyDescent="0.2">
      <c r="D15247" s="103"/>
      <c r="G15247" s="103"/>
      <c r="K15247" s="154"/>
    </row>
    <row r="15248" spans="1:12" x14ac:dyDescent="0.2">
      <c r="A15248" s="126" t="s">
        <v>9699</v>
      </c>
      <c r="B15248" s="127">
        <v>986838.62100000004</v>
      </c>
      <c r="C15248" s="127">
        <v>6460952.9689999996</v>
      </c>
      <c r="D15248" s="103" t="s">
        <v>167</v>
      </c>
      <c r="E15248" s="125" t="s">
        <v>3231</v>
      </c>
      <c r="F15248" s="133"/>
      <c r="G15248" s="103" t="s">
        <v>167</v>
      </c>
      <c r="H15248" s="133"/>
      <c r="I15248" s="125">
        <v>88978.76</v>
      </c>
      <c r="J15248" s="125">
        <v>90655.76</v>
      </c>
      <c r="K15248" s="154"/>
      <c r="L15248" s="118" t="s">
        <v>5856</v>
      </c>
    </row>
    <row r="15249" spans="1:12" x14ac:dyDescent="0.2">
      <c r="D15249" s="103"/>
      <c r="G15249" s="103"/>
      <c r="K15249" s="154"/>
    </row>
    <row r="15250" spans="1:12" x14ac:dyDescent="0.2">
      <c r="A15250" s="126" t="s">
        <v>9700</v>
      </c>
      <c r="B15250" s="127">
        <v>986840.63699999999</v>
      </c>
      <c r="C15250" s="127">
        <v>6460955.5539999995</v>
      </c>
      <c r="D15250" s="103" t="s">
        <v>167</v>
      </c>
      <c r="E15250" s="125" t="s">
        <v>3231</v>
      </c>
      <c r="F15250" s="133"/>
      <c r="G15250" s="103" t="s">
        <v>167</v>
      </c>
      <c r="H15250" s="133"/>
      <c r="I15250" s="125">
        <v>88981.26</v>
      </c>
      <c r="J15250" s="125" t="s">
        <v>9701</v>
      </c>
      <c r="K15250" s="154"/>
      <c r="L15250" s="118" t="s">
        <v>5856</v>
      </c>
    </row>
    <row r="15251" spans="1:12" x14ac:dyDescent="0.2">
      <c r="D15251" s="103"/>
      <c r="G15251" s="103"/>
      <c r="K15251" s="154"/>
    </row>
    <row r="15252" spans="1:12" x14ac:dyDescent="0.2">
      <c r="A15252" s="126" t="s">
        <v>9702</v>
      </c>
      <c r="B15252" s="127">
        <v>986842.67200000002</v>
      </c>
      <c r="C15252" s="127">
        <v>6460958.2769999998</v>
      </c>
      <c r="D15252" s="103" t="s">
        <v>167</v>
      </c>
      <c r="E15252" s="125" t="s">
        <v>3231</v>
      </c>
      <c r="F15252" s="133"/>
      <c r="G15252" s="103" t="s">
        <v>167</v>
      </c>
      <c r="H15252" s="133"/>
      <c r="I15252" s="125">
        <v>88983.94</v>
      </c>
      <c r="J15252" s="125" t="s">
        <v>9703</v>
      </c>
      <c r="K15252" s="154"/>
      <c r="L15252" s="118" t="s">
        <v>5856</v>
      </c>
    </row>
    <row r="15253" spans="1:12" x14ac:dyDescent="0.2">
      <c r="D15253" s="103"/>
      <c r="G15253" s="103"/>
      <c r="K15253" s="154"/>
    </row>
    <row r="15254" spans="1:12" x14ac:dyDescent="0.2">
      <c r="A15254" s="126" t="s">
        <v>9704</v>
      </c>
      <c r="B15254" s="127">
        <v>986845.47499999998</v>
      </c>
      <c r="C15254" s="127">
        <v>6460961.0590000004</v>
      </c>
      <c r="D15254" s="103" t="s">
        <v>167</v>
      </c>
      <c r="E15254" s="125" t="s">
        <v>3231</v>
      </c>
      <c r="F15254" s="133"/>
      <c r="G15254" s="103" t="s">
        <v>167</v>
      </c>
      <c r="H15254" s="133"/>
      <c r="I15254" s="125">
        <v>88989.43</v>
      </c>
      <c r="J15254" s="125" t="s">
        <v>9705</v>
      </c>
      <c r="K15254" s="154"/>
      <c r="L15254" s="118" t="s">
        <v>5856</v>
      </c>
    </row>
    <row r="15255" spans="1:12" x14ac:dyDescent="0.2">
      <c r="D15255" s="103"/>
      <c r="G15255" s="103"/>
      <c r="K15255" s="154"/>
    </row>
    <row r="15256" spans="1:12" x14ac:dyDescent="0.2">
      <c r="A15256" s="126" t="s">
        <v>9706</v>
      </c>
      <c r="B15256" s="127">
        <v>986850.75699999998</v>
      </c>
      <c r="C15256" s="127">
        <v>6460964.3779999996</v>
      </c>
      <c r="D15256" s="103" t="s">
        <v>167</v>
      </c>
      <c r="E15256" s="125" t="s">
        <v>3231</v>
      </c>
      <c r="F15256" s="133"/>
      <c r="G15256" s="103" t="s">
        <v>167</v>
      </c>
      <c r="H15256" s="133"/>
      <c r="I15256" s="125">
        <v>88995.67</v>
      </c>
      <c r="J15256" s="125" t="s">
        <v>9707</v>
      </c>
      <c r="K15256" s="154"/>
      <c r="L15256" s="118" t="s">
        <v>5856</v>
      </c>
    </row>
    <row r="15257" spans="1:12" x14ac:dyDescent="0.2">
      <c r="D15257" s="103"/>
      <c r="G15257" s="103"/>
      <c r="K15257" s="154"/>
    </row>
    <row r="15258" spans="1:12" x14ac:dyDescent="0.2">
      <c r="A15258" s="126" t="s">
        <v>9708</v>
      </c>
      <c r="B15258" s="127">
        <v>986855.53300000005</v>
      </c>
      <c r="C15258" s="127">
        <v>6460967.5089999996</v>
      </c>
      <c r="D15258" s="103" t="s">
        <v>167</v>
      </c>
      <c r="E15258" s="125" t="s">
        <v>3231</v>
      </c>
      <c r="F15258" s="133"/>
      <c r="G15258" s="103" t="s">
        <v>167</v>
      </c>
      <c r="H15258" s="133"/>
      <c r="I15258" s="125">
        <v>89001.55</v>
      </c>
      <c r="J15258" s="125" t="s">
        <v>9709</v>
      </c>
      <c r="K15258" s="155"/>
      <c r="L15258" s="118" t="s">
        <v>5856</v>
      </c>
    </row>
    <row r="15259" spans="1:12" x14ac:dyDescent="0.2">
      <c r="D15259" s="103"/>
      <c r="G15259" s="103"/>
    </row>
    <row r="15260" spans="1:12" x14ac:dyDescent="0.2">
      <c r="A15260" s="126" t="s">
        <v>9710</v>
      </c>
      <c r="B15260" s="127">
        <v>986858.44900000002</v>
      </c>
      <c r="C15260" s="127">
        <v>6460969.2690000003</v>
      </c>
      <c r="D15260" s="103" t="s">
        <v>167</v>
      </c>
      <c r="E15260" s="125">
        <v>1153.836</v>
      </c>
      <c r="F15260" s="125">
        <v>0.2740000000001146</v>
      </c>
      <c r="G15260" s="103" t="s">
        <v>167</v>
      </c>
      <c r="H15260" s="119">
        <f t="shared" ref="H15260:H15292" si="3655">F15260+L15260+0.1</f>
        <v>1.0740000000001146</v>
      </c>
      <c r="I15260" s="125">
        <v>89005.15</v>
      </c>
      <c r="J15260" s="125" t="s">
        <v>9711</v>
      </c>
      <c r="L15260" s="118">
        <v>0.7</v>
      </c>
    </row>
    <row r="15261" spans="1:12" x14ac:dyDescent="0.2">
      <c r="D15261" s="103"/>
      <c r="F15261" s="125">
        <v>0</v>
      </c>
      <c r="G15261" s="103"/>
    </row>
    <row r="15262" spans="1:12" x14ac:dyDescent="0.2">
      <c r="A15262" s="126" t="s">
        <v>9706</v>
      </c>
      <c r="B15262" s="127">
        <v>986863.02500000002</v>
      </c>
      <c r="C15262" s="127">
        <v>6460972.0279999999</v>
      </c>
      <c r="D15262" s="103" t="s">
        <v>167</v>
      </c>
      <c r="E15262" s="125">
        <v>1154.9739999999999</v>
      </c>
      <c r="F15262" s="125">
        <v>0.26599999999984902</v>
      </c>
      <c r="G15262" s="103" t="s">
        <v>167</v>
      </c>
      <c r="H15262" s="119">
        <f t="shared" ref="H15262:H15294" si="3656">F15262+L15262+0.1</f>
        <v>1.0659999999998491</v>
      </c>
      <c r="I15262" s="125">
        <v>89010.55</v>
      </c>
      <c r="J15262" s="125" t="s">
        <v>9712</v>
      </c>
      <c r="L15262" s="118">
        <v>0.7</v>
      </c>
    </row>
    <row r="15263" spans="1:12" x14ac:dyDescent="0.2">
      <c r="D15263" s="103"/>
      <c r="F15263" s="125">
        <v>0</v>
      </c>
      <c r="G15263" s="103"/>
    </row>
    <row r="15264" spans="1:12" x14ac:dyDescent="0.2">
      <c r="A15264" s="126" t="s">
        <v>9713</v>
      </c>
      <c r="B15264" s="127">
        <v>986865.18799999997</v>
      </c>
      <c r="C15264" s="127">
        <v>6460973.1639999999</v>
      </c>
      <c r="D15264" s="103" t="s">
        <v>167</v>
      </c>
      <c r="E15264" s="125">
        <v>1155.421</v>
      </c>
      <c r="F15264" s="125">
        <v>0.62599999999997635</v>
      </c>
      <c r="G15264" s="103" t="s">
        <v>167</v>
      </c>
      <c r="H15264" s="119">
        <f t="shared" si="3655"/>
        <v>1.4259999999999764</v>
      </c>
      <c r="I15264" s="125">
        <v>89013</v>
      </c>
      <c r="J15264" s="125" t="s">
        <v>9714</v>
      </c>
      <c r="L15264" s="118">
        <v>0.7</v>
      </c>
    </row>
    <row r="15265" spans="1:12" x14ac:dyDescent="0.2">
      <c r="D15265" s="103"/>
      <c r="F15265" s="125">
        <v>0</v>
      </c>
      <c r="G15265" s="103"/>
    </row>
    <row r="15266" spans="1:12" x14ac:dyDescent="0.2">
      <c r="A15266" s="126" t="s">
        <v>9715</v>
      </c>
      <c r="B15266" s="127">
        <v>986867.76100000006</v>
      </c>
      <c r="C15266" s="127">
        <v>6460974.1409999998</v>
      </c>
      <c r="D15266" s="103" t="s">
        <v>167</v>
      </c>
      <c r="E15266" s="125">
        <v>1155.6479999999999</v>
      </c>
      <c r="F15266" s="125">
        <v>0.8569999999999709</v>
      </c>
      <c r="G15266" s="103" t="s">
        <v>167</v>
      </c>
      <c r="H15266" s="119">
        <f t="shared" si="3656"/>
        <v>1.6569999999999709</v>
      </c>
      <c r="I15266" s="125">
        <v>89015.78</v>
      </c>
      <c r="J15266" s="125" t="s">
        <v>9716</v>
      </c>
      <c r="L15266" s="118">
        <v>0.7</v>
      </c>
    </row>
    <row r="15267" spans="1:12" x14ac:dyDescent="0.2">
      <c r="D15267" s="103"/>
      <c r="F15267" s="125">
        <v>0</v>
      </c>
      <c r="G15267" s="103"/>
    </row>
    <row r="15268" spans="1:12" x14ac:dyDescent="0.2">
      <c r="A15268" s="126" t="s">
        <v>9717</v>
      </c>
      <c r="B15268" s="127">
        <v>986869.08</v>
      </c>
      <c r="C15268" s="127">
        <v>6460974.2130000005</v>
      </c>
      <c r="D15268" s="103" t="s">
        <v>167</v>
      </c>
      <c r="E15268" s="125">
        <v>1155.7929999999999</v>
      </c>
      <c r="F15268" s="125">
        <v>1</v>
      </c>
      <c r="G15268" s="103" t="s">
        <v>167</v>
      </c>
      <c r="H15268" s="119">
        <f t="shared" si="3655"/>
        <v>1.8</v>
      </c>
      <c r="I15268" s="125">
        <v>89017.11</v>
      </c>
      <c r="J15268" s="125" t="s">
        <v>9718</v>
      </c>
      <c r="L15268" s="118">
        <v>0.7</v>
      </c>
    </row>
    <row r="15269" spans="1:12" x14ac:dyDescent="0.2">
      <c r="D15269" s="103"/>
      <c r="F15269" s="125">
        <v>0</v>
      </c>
      <c r="G15269" s="103"/>
    </row>
    <row r="15270" spans="1:12" x14ac:dyDescent="0.2">
      <c r="A15270" s="126" t="s">
        <v>9719</v>
      </c>
      <c r="B15270" s="127">
        <v>986870.58900000004</v>
      </c>
      <c r="C15270" s="127">
        <v>6460974.233</v>
      </c>
      <c r="D15270" s="103" t="s">
        <v>167</v>
      </c>
      <c r="E15270" s="125">
        <v>1155.8989999999999</v>
      </c>
      <c r="F15270" s="125">
        <v>0.9419999999997799</v>
      </c>
      <c r="G15270" s="103" t="s">
        <v>167</v>
      </c>
      <c r="H15270" s="119">
        <f t="shared" si="3656"/>
        <v>1.7419999999997799</v>
      </c>
      <c r="I15270" s="125">
        <v>89018.62</v>
      </c>
      <c r="J15270" s="125" t="s">
        <v>9720</v>
      </c>
      <c r="L15270" s="118">
        <v>0.7</v>
      </c>
    </row>
    <row r="15271" spans="1:12" x14ac:dyDescent="0.2">
      <c r="D15271" s="103"/>
      <c r="F15271" s="125">
        <v>0</v>
      </c>
      <c r="G15271" s="103"/>
    </row>
    <row r="15272" spans="1:12" x14ac:dyDescent="0.2">
      <c r="A15272" s="126" t="s">
        <v>9721</v>
      </c>
      <c r="B15272" s="127">
        <v>986871.67299999995</v>
      </c>
      <c r="C15272" s="127">
        <v>6460973.8150000004</v>
      </c>
      <c r="D15272" s="103" t="s">
        <v>167</v>
      </c>
      <c r="E15272" s="125">
        <v>1155.973</v>
      </c>
      <c r="F15272" s="125">
        <v>0.86999999999989086</v>
      </c>
      <c r="G15272" s="103" t="s">
        <v>167</v>
      </c>
      <c r="H15272" s="119">
        <f t="shared" si="3655"/>
        <v>1.6699999999998909</v>
      </c>
      <c r="I15272" s="125">
        <v>89019.77</v>
      </c>
      <c r="J15272" s="125" t="s">
        <v>9722</v>
      </c>
      <c r="L15272" s="118">
        <v>0.7</v>
      </c>
    </row>
    <row r="15273" spans="1:12" x14ac:dyDescent="0.2">
      <c r="D15273" s="103"/>
      <c r="F15273" s="125">
        <v>0</v>
      </c>
      <c r="G15273" s="103"/>
    </row>
    <row r="15274" spans="1:12" x14ac:dyDescent="0.2">
      <c r="A15274" s="126" t="s">
        <v>9723</v>
      </c>
      <c r="B15274" s="127">
        <v>986873.94499999995</v>
      </c>
      <c r="C15274" s="127">
        <v>6460973.1430000002</v>
      </c>
      <c r="D15274" s="103" t="s">
        <v>167</v>
      </c>
      <c r="E15274" s="125">
        <v>1156.1079999999999</v>
      </c>
      <c r="F15274" s="125">
        <v>0.76199999999994361</v>
      </c>
      <c r="G15274" s="103" t="s">
        <v>167</v>
      </c>
      <c r="H15274" s="119">
        <f t="shared" si="3656"/>
        <v>1.5619999999999437</v>
      </c>
      <c r="I15274" s="125">
        <v>89022.17</v>
      </c>
      <c r="J15274" s="125" t="s">
        <v>9724</v>
      </c>
      <c r="L15274" s="118">
        <v>0.7</v>
      </c>
    </row>
    <row r="15275" spans="1:12" x14ac:dyDescent="0.2">
      <c r="D15275" s="103"/>
      <c r="F15275" s="125">
        <v>0</v>
      </c>
      <c r="G15275" s="103"/>
    </row>
    <row r="15276" spans="1:12" x14ac:dyDescent="0.2">
      <c r="A15276" s="126" t="s">
        <v>9725</v>
      </c>
      <c r="B15276" s="127">
        <v>986878.86499999999</v>
      </c>
      <c r="C15276" s="127">
        <v>6460971.818</v>
      </c>
      <c r="D15276" s="103" t="s">
        <v>167</v>
      </c>
      <c r="E15276" s="125">
        <v>1156.3050000000001</v>
      </c>
      <c r="F15276" s="125">
        <v>0.65499999999997272</v>
      </c>
      <c r="G15276" s="103" t="s">
        <v>167</v>
      </c>
      <c r="H15276" s="119">
        <f t="shared" si="3655"/>
        <v>1.4549999999999728</v>
      </c>
      <c r="I15276" s="125">
        <v>89027.28</v>
      </c>
      <c r="J15276" s="125" t="s">
        <v>9726</v>
      </c>
      <c r="L15276" s="118">
        <v>0.7</v>
      </c>
    </row>
    <row r="15277" spans="1:12" x14ac:dyDescent="0.2">
      <c r="D15277" s="103"/>
      <c r="F15277" s="125">
        <v>0</v>
      </c>
      <c r="G15277" s="103"/>
    </row>
    <row r="15278" spans="1:12" x14ac:dyDescent="0.2">
      <c r="A15278" s="126" t="s">
        <v>9727</v>
      </c>
      <c r="B15278" s="127">
        <v>986881.696</v>
      </c>
      <c r="C15278" s="127">
        <v>6460971.5710000005</v>
      </c>
      <c r="D15278" s="103" t="s">
        <v>167</v>
      </c>
      <c r="E15278" s="125">
        <v>1156.4079999999999</v>
      </c>
      <c r="F15278" s="125">
        <v>0.70599999999990359</v>
      </c>
      <c r="G15278" s="103" t="s">
        <v>167</v>
      </c>
      <c r="H15278" s="119">
        <f t="shared" si="3656"/>
        <v>1.5059999999999036</v>
      </c>
      <c r="I15278" s="125">
        <v>89030.12</v>
      </c>
      <c r="J15278" s="125" t="s">
        <v>9728</v>
      </c>
      <c r="L15278" s="118">
        <v>0.7</v>
      </c>
    </row>
    <row r="15279" spans="1:12" x14ac:dyDescent="0.2">
      <c r="D15279" s="103"/>
      <c r="F15279" s="125">
        <v>0</v>
      </c>
      <c r="G15279" s="103"/>
    </row>
    <row r="15280" spans="1:12" x14ac:dyDescent="0.2">
      <c r="A15280" s="126" t="s">
        <v>9729</v>
      </c>
      <c r="B15280" s="127">
        <v>986884.72600000002</v>
      </c>
      <c r="C15280" s="127">
        <v>6460971.6220000004</v>
      </c>
      <c r="D15280" s="103" t="s">
        <v>167</v>
      </c>
      <c r="E15280" s="125">
        <v>1156.4760000000001</v>
      </c>
      <c r="F15280" s="125">
        <v>0.61900000000014188</v>
      </c>
      <c r="G15280" s="103" t="s">
        <v>167</v>
      </c>
      <c r="H15280" s="119">
        <f t="shared" si="3655"/>
        <v>1.4190000000001419</v>
      </c>
      <c r="I15280" s="125">
        <v>89033.16</v>
      </c>
      <c r="J15280" s="125" t="s">
        <v>9730</v>
      </c>
      <c r="L15280" s="118">
        <v>0.7</v>
      </c>
    </row>
    <row r="15281" spans="1:12" x14ac:dyDescent="0.2">
      <c r="D15281" s="103"/>
      <c r="F15281" s="125">
        <v>0</v>
      </c>
      <c r="G15281" s="103"/>
    </row>
    <row r="15282" spans="1:12" x14ac:dyDescent="0.2">
      <c r="A15282" s="126" t="s">
        <v>9731</v>
      </c>
      <c r="B15282" s="127">
        <v>986887.39</v>
      </c>
      <c r="C15282" s="127">
        <v>6460971.9400000004</v>
      </c>
      <c r="D15282" s="103" t="s">
        <v>167</v>
      </c>
      <c r="E15282" s="125">
        <v>1156.5540000000001</v>
      </c>
      <c r="F15282" s="125">
        <v>0.56100000000014916</v>
      </c>
      <c r="G15282" s="103" t="s">
        <v>167</v>
      </c>
      <c r="H15282" s="119">
        <f t="shared" si="3656"/>
        <v>1.3610000000001492</v>
      </c>
      <c r="I15282" s="125">
        <v>89035.85</v>
      </c>
      <c r="J15282" s="125" t="s">
        <v>9732</v>
      </c>
      <c r="L15282" s="118">
        <v>0.7</v>
      </c>
    </row>
    <row r="15283" spans="1:12" x14ac:dyDescent="0.2">
      <c r="D15283" s="103"/>
      <c r="F15283" s="125">
        <v>0</v>
      </c>
      <c r="G15283" s="103"/>
    </row>
    <row r="15284" spans="1:12" x14ac:dyDescent="0.2">
      <c r="A15284" s="126" t="s">
        <v>9733</v>
      </c>
      <c r="B15284" s="127">
        <v>986890.2</v>
      </c>
      <c r="C15284" s="127">
        <v>6460972.9170000004</v>
      </c>
      <c r="D15284" s="103" t="s">
        <v>167</v>
      </c>
      <c r="E15284" s="125">
        <v>1156.6199999999999</v>
      </c>
      <c r="F15284" s="125">
        <v>0.53999999999996362</v>
      </c>
      <c r="G15284" s="103" t="s">
        <v>167</v>
      </c>
      <c r="H15284" s="119">
        <f t="shared" si="3655"/>
        <v>1.3399999999999637</v>
      </c>
      <c r="I15284" s="125">
        <v>89038.82</v>
      </c>
      <c r="J15284" s="125" t="s">
        <v>9734</v>
      </c>
      <c r="L15284" s="118">
        <v>0.7</v>
      </c>
    </row>
    <row r="15285" spans="1:12" x14ac:dyDescent="0.2">
      <c r="D15285" s="103"/>
      <c r="F15285" s="125">
        <v>0</v>
      </c>
      <c r="G15285" s="103"/>
    </row>
    <row r="15286" spans="1:12" x14ac:dyDescent="0.2">
      <c r="A15286" s="126" t="s">
        <v>9735</v>
      </c>
      <c r="B15286" s="127">
        <v>986892.80099999998</v>
      </c>
      <c r="C15286" s="127">
        <v>6460974.1699999999</v>
      </c>
      <c r="D15286" s="103" t="s">
        <v>167</v>
      </c>
      <c r="E15286" s="125">
        <v>1156.654</v>
      </c>
      <c r="F15286" s="125">
        <v>0.5989999999999327</v>
      </c>
      <c r="G15286" s="103" t="s">
        <v>167</v>
      </c>
      <c r="H15286" s="119">
        <f t="shared" si="3656"/>
        <v>1.3989999999999327</v>
      </c>
      <c r="I15286" s="125">
        <v>89041.71</v>
      </c>
      <c r="J15286" s="125" t="s">
        <v>9736</v>
      </c>
      <c r="L15286" s="118">
        <v>0.7</v>
      </c>
    </row>
    <row r="15287" spans="1:12" x14ac:dyDescent="0.2">
      <c r="D15287" s="103"/>
      <c r="F15287" s="125">
        <v>0</v>
      </c>
      <c r="G15287" s="103"/>
    </row>
    <row r="15288" spans="1:12" x14ac:dyDescent="0.2">
      <c r="A15288" s="126" t="s">
        <v>9737</v>
      </c>
      <c r="B15288" s="127">
        <v>986894.00600000005</v>
      </c>
      <c r="C15288" s="127">
        <v>6460974.8849999998</v>
      </c>
      <c r="D15288" s="103" t="s">
        <v>167</v>
      </c>
      <c r="E15288" s="125">
        <v>1156.681</v>
      </c>
      <c r="F15288" s="125">
        <v>0.57799999999997453</v>
      </c>
      <c r="G15288" s="103" t="s">
        <v>167</v>
      </c>
      <c r="H15288" s="119">
        <f t="shared" si="3655"/>
        <v>1.3779999999999746</v>
      </c>
      <c r="I15288" s="125">
        <v>89043.11</v>
      </c>
      <c r="J15288" s="125" t="s">
        <v>9738</v>
      </c>
      <c r="L15288" s="118">
        <v>0.7</v>
      </c>
    </row>
    <row r="15289" spans="1:12" x14ac:dyDescent="0.2">
      <c r="D15289" s="103"/>
      <c r="F15289" s="125">
        <v>0</v>
      </c>
      <c r="G15289" s="103"/>
    </row>
    <row r="15290" spans="1:12" x14ac:dyDescent="0.2">
      <c r="A15290" s="126" t="s">
        <v>9739</v>
      </c>
      <c r="B15290" s="127">
        <v>986896.61499999999</v>
      </c>
      <c r="C15290" s="127">
        <v>6460976.3729999997</v>
      </c>
      <c r="D15290" s="103" t="s">
        <v>167</v>
      </c>
      <c r="E15290" s="125">
        <v>1156.7570000000001</v>
      </c>
      <c r="F15290" s="125">
        <v>0.60000000000013642</v>
      </c>
      <c r="G15290" s="103" t="s">
        <v>167</v>
      </c>
      <c r="H15290" s="119">
        <f t="shared" si="3656"/>
        <v>1.4000000000001365</v>
      </c>
      <c r="I15290" s="125">
        <v>89046.11</v>
      </c>
      <c r="J15290" s="125" t="s">
        <v>9740</v>
      </c>
      <c r="L15290" s="118">
        <v>0.7</v>
      </c>
    </row>
    <row r="15291" spans="1:12" x14ac:dyDescent="0.2">
      <c r="D15291" s="103"/>
      <c r="F15291" s="125">
        <v>0</v>
      </c>
      <c r="G15291" s="103"/>
    </row>
    <row r="15292" spans="1:12" x14ac:dyDescent="0.2">
      <c r="A15292" s="126" t="s">
        <v>9741</v>
      </c>
      <c r="B15292" s="127">
        <v>986901.46799999999</v>
      </c>
      <c r="C15292" s="127">
        <v>6460979.3430000003</v>
      </c>
      <c r="D15292" s="103" t="s">
        <v>167</v>
      </c>
      <c r="E15292" s="125">
        <v>1156.8389999999999</v>
      </c>
      <c r="F15292" s="125">
        <v>0.59600000000000364</v>
      </c>
      <c r="G15292" s="103" t="s">
        <v>167</v>
      </c>
      <c r="H15292" s="119">
        <f t="shared" si="3655"/>
        <v>1.3960000000000037</v>
      </c>
      <c r="I15292" s="125">
        <v>89051.8</v>
      </c>
      <c r="J15292" s="125" t="s">
        <v>9742</v>
      </c>
      <c r="L15292" s="118">
        <v>0.7</v>
      </c>
    </row>
    <row r="15293" spans="1:12" x14ac:dyDescent="0.2">
      <c r="D15293" s="103"/>
      <c r="F15293" s="125">
        <v>0</v>
      </c>
      <c r="G15293" s="103"/>
    </row>
    <row r="15294" spans="1:12" x14ac:dyDescent="0.2">
      <c r="A15294" s="126" t="s">
        <v>9743</v>
      </c>
      <c r="B15294" s="127">
        <v>986904.02</v>
      </c>
      <c r="C15294" s="127">
        <v>6460981.1890000002</v>
      </c>
      <c r="D15294" s="103" t="s">
        <v>167</v>
      </c>
      <c r="E15294" s="125">
        <v>1156.867</v>
      </c>
      <c r="F15294" s="125">
        <v>0.58600000000001273</v>
      </c>
      <c r="G15294" s="103" t="s">
        <v>167</v>
      </c>
      <c r="H15294" s="119">
        <f t="shared" si="3656"/>
        <v>1.3860000000000128</v>
      </c>
      <c r="I15294" s="125">
        <v>89054.95</v>
      </c>
      <c r="J15294" s="125" t="s">
        <v>9744</v>
      </c>
      <c r="L15294" s="118">
        <v>0.7</v>
      </c>
    </row>
    <row r="15295" spans="1:12" x14ac:dyDescent="0.2">
      <c r="D15295" s="103"/>
      <c r="F15295" s="125">
        <v>0</v>
      </c>
      <c r="G15295" s="103"/>
    </row>
    <row r="15296" spans="1:12" x14ac:dyDescent="0.2">
      <c r="A15296" s="126" t="s">
        <v>9745</v>
      </c>
      <c r="B15296" s="127">
        <v>986907.929</v>
      </c>
      <c r="C15296" s="127">
        <v>6460983.983</v>
      </c>
      <c r="D15296" s="103" t="s">
        <v>167</v>
      </c>
      <c r="E15296" s="125">
        <v>1156.9290000000001</v>
      </c>
      <c r="F15296" s="125">
        <v>0.63900000000012369</v>
      </c>
      <c r="G15296" s="103" t="s">
        <v>167</v>
      </c>
      <c r="H15296" s="119">
        <f t="shared" ref="H15296:H15356" si="3657">F15296+L15296+0.1</f>
        <v>1.4390000000001237</v>
      </c>
      <c r="I15296" s="125">
        <v>89059.76</v>
      </c>
      <c r="J15296" s="125" t="s">
        <v>9746</v>
      </c>
      <c r="L15296" s="118">
        <v>0.7</v>
      </c>
    </row>
    <row r="15297" spans="1:12" x14ac:dyDescent="0.2">
      <c r="D15297" s="103"/>
      <c r="F15297" s="125">
        <v>0</v>
      </c>
      <c r="G15297" s="103"/>
    </row>
    <row r="15298" spans="1:12" x14ac:dyDescent="0.2">
      <c r="A15298" s="126" t="s">
        <v>9747</v>
      </c>
      <c r="B15298" s="127">
        <v>986911.81200000003</v>
      </c>
      <c r="C15298" s="127">
        <v>6460986.7779999999</v>
      </c>
      <c r="D15298" s="103" t="s">
        <v>167</v>
      </c>
      <c r="E15298" s="125">
        <v>1156.99</v>
      </c>
      <c r="F15298" s="125">
        <v>0.63699999999994361</v>
      </c>
      <c r="G15298" s="103" t="s">
        <v>167</v>
      </c>
      <c r="H15298" s="119">
        <f t="shared" ref="H15298:H15322" si="3658">F15298+L15298+0.1</f>
        <v>1.4369999999999437</v>
      </c>
      <c r="I15298" s="125">
        <v>89064.54</v>
      </c>
      <c r="J15298" s="125" t="s">
        <v>9748</v>
      </c>
      <c r="L15298" s="118">
        <v>0.7</v>
      </c>
    </row>
    <row r="15299" spans="1:12" x14ac:dyDescent="0.2">
      <c r="D15299" s="103"/>
      <c r="F15299" s="125">
        <v>0</v>
      </c>
      <c r="G15299" s="103"/>
    </row>
    <row r="15300" spans="1:12" x14ac:dyDescent="0.2">
      <c r="A15300" s="126" t="s">
        <v>9749</v>
      </c>
      <c r="B15300" s="127">
        <v>986914.071</v>
      </c>
      <c r="C15300" s="127">
        <v>6460988.2549999999</v>
      </c>
      <c r="D15300" s="103" t="s">
        <v>167</v>
      </c>
      <c r="E15300" s="125">
        <v>1156.9939999999999</v>
      </c>
      <c r="F15300" s="125">
        <v>0.5929999999998472</v>
      </c>
      <c r="G15300" s="103" t="s">
        <v>167</v>
      </c>
      <c r="H15300" s="119">
        <f t="shared" si="3657"/>
        <v>1.3929999999998472</v>
      </c>
      <c r="I15300" s="125">
        <v>89067.24</v>
      </c>
      <c r="J15300" s="125" t="s">
        <v>9750</v>
      </c>
      <c r="L15300" s="118">
        <v>0.7</v>
      </c>
    </row>
    <row r="15301" spans="1:12" x14ac:dyDescent="0.2">
      <c r="D15301" s="103"/>
      <c r="F15301" s="125">
        <v>0</v>
      </c>
      <c r="G15301" s="103"/>
    </row>
    <row r="15302" spans="1:12" x14ac:dyDescent="0.2">
      <c r="A15302" s="126" t="s">
        <v>9751</v>
      </c>
      <c r="B15302" s="127">
        <v>986921.51</v>
      </c>
      <c r="C15302" s="127">
        <v>6460993.1189999999</v>
      </c>
      <c r="D15302" s="103" t="s">
        <v>167</v>
      </c>
      <c r="E15302" s="125">
        <v>1157.125</v>
      </c>
      <c r="F15302" s="125">
        <v>0.5909999999998945</v>
      </c>
      <c r="G15302" s="103" t="s">
        <v>167</v>
      </c>
      <c r="H15302" s="119">
        <f t="shared" si="3658"/>
        <v>1.3909999999998945</v>
      </c>
      <c r="I15302" s="125">
        <v>89077.67</v>
      </c>
      <c r="J15302" s="125" t="s">
        <v>9752</v>
      </c>
      <c r="L15302" s="118">
        <v>0.7</v>
      </c>
    </row>
    <row r="15303" spans="1:12" x14ac:dyDescent="0.2">
      <c r="D15303" s="103"/>
      <c r="F15303" s="125">
        <v>0</v>
      </c>
      <c r="G15303" s="103"/>
    </row>
    <row r="15304" spans="1:12" x14ac:dyDescent="0.2">
      <c r="A15304" s="126" t="s">
        <v>9753</v>
      </c>
      <c r="B15304" s="127">
        <v>986930.68799999997</v>
      </c>
      <c r="C15304" s="127">
        <v>6460999.4280000003</v>
      </c>
      <c r="D15304" s="103" t="s">
        <v>167</v>
      </c>
      <c r="E15304" s="125">
        <v>1157.2639999999999</v>
      </c>
      <c r="F15304" s="125">
        <v>1.25</v>
      </c>
      <c r="G15304" s="103" t="s">
        <v>167</v>
      </c>
      <c r="H15304" s="119">
        <f t="shared" si="3657"/>
        <v>2.15</v>
      </c>
      <c r="I15304" s="125">
        <v>89087.28</v>
      </c>
      <c r="J15304" s="125" t="s">
        <v>9754</v>
      </c>
      <c r="L15304" s="118">
        <v>0.8</v>
      </c>
    </row>
    <row r="15305" spans="1:12" x14ac:dyDescent="0.2">
      <c r="D15305" s="103"/>
      <c r="F15305" s="125">
        <v>0</v>
      </c>
      <c r="G15305" s="103"/>
    </row>
    <row r="15306" spans="1:12" x14ac:dyDescent="0.2">
      <c r="A15306" s="126" t="s">
        <v>9755</v>
      </c>
      <c r="B15306" s="127">
        <v>986934.59299999999</v>
      </c>
      <c r="C15306" s="127">
        <v>6461002.0530000003</v>
      </c>
      <c r="D15306" s="103" t="s">
        <v>167</v>
      </c>
      <c r="E15306" s="125">
        <v>1157.2670000000001</v>
      </c>
      <c r="F15306" s="125">
        <v>1.1600000000000819</v>
      </c>
      <c r="G15306" s="103" t="s">
        <v>167</v>
      </c>
      <c r="H15306" s="119">
        <f t="shared" si="3658"/>
        <v>2.0600000000000818</v>
      </c>
      <c r="I15306" s="125">
        <v>89091.98</v>
      </c>
      <c r="J15306" s="125" t="s">
        <v>9756</v>
      </c>
      <c r="L15306" s="118">
        <v>0.8</v>
      </c>
    </row>
    <row r="15307" spans="1:12" x14ac:dyDescent="0.2">
      <c r="D15307" s="103"/>
      <c r="F15307" s="125">
        <v>0</v>
      </c>
      <c r="G15307" s="103"/>
    </row>
    <row r="15308" spans="1:12" x14ac:dyDescent="0.2">
      <c r="A15308" s="126" t="s">
        <v>9757</v>
      </c>
      <c r="B15308" s="127">
        <v>986952.58799999999</v>
      </c>
      <c r="C15308" s="127">
        <v>6461016.5369999995</v>
      </c>
      <c r="D15308" s="103" t="s">
        <v>167</v>
      </c>
      <c r="E15308" s="125">
        <v>1157.5999999999999</v>
      </c>
      <c r="F15308" s="125">
        <v>0.56899999999995998</v>
      </c>
      <c r="G15308" s="103" t="s">
        <v>167</v>
      </c>
      <c r="H15308" s="119">
        <f t="shared" si="3657"/>
        <v>1.36899999999996</v>
      </c>
      <c r="I15308" s="125">
        <v>89115.09</v>
      </c>
      <c r="J15308" s="125" t="s">
        <v>9758</v>
      </c>
      <c r="L15308" s="118">
        <v>0.7</v>
      </c>
    </row>
    <row r="15309" spans="1:12" x14ac:dyDescent="0.2">
      <c r="D15309" s="103"/>
      <c r="F15309" s="125">
        <v>0</v>
      </c>
      <c r="G15309" s="103"/>
    </row>
    <row r="15310" spans="1:12" x14ac:dyDescent="0.2">
      <c r="A15310" s="126" t="s">
        <v>9759</v>
      </c>
      <c r="B15310" s="127">
        <v>986954.473</v>
      </c>
      <c r="C15310" s="127">
        <v>6461019.6720000003</v>
      </c>
      <c r="D15310" s="103" t="s">
        <v>167</v>
      </c>
      <c r="E15310" s="125">
        <v>1157.645</v>
      </c>
      <c r="F15310" s="125">
        <v>0.62899999999990541</v>
      </c>
      <c r="G15310" s="103" t="s">
        <v>167</v>
      </c>
      <c r="H15310" s="119">
        <f t="shared" si="3658"/>
        <v>1.4289999999999055</v>
      </c>
      <c r="I15310" s="125">
        <v>89118.75</v>
      </c>
      <c r="J15310" s="125" t="s">
        <v>9760</v>
      </c>
      <c r="L15310" s="118">
        <v>0.7</v>
      </c>
    </row>
    <row r="15311" spans="1:12" x14ac:dyDescent="0.2">
      <c r="D15311" s="103"/>
      <c r="F15311" s="125">
        <v>0</v>
      </c>
      <c r="G15311" s="103"/>
    </row>
    <row r="15312" spans="1:12" x14ac:dyDescent="0.2">
      <c r="A15312" s="126" t="s">
        <v>9761</v>
      </c>
      <c r="B15312" s="127">
        <v>986955.02300000004</v>
      </c>
      <c r="C15312" s="127">
        <v>6461020.8859999999</v>
      </c>
      <c r="D15312" s="103" t="s">
        <v>167</v>
      </c>
      <c r="E15312" s="125">
        <v>1157.6579999999999</v>
      </c>
      <c r="F15312" s="125">
        <v>0.63699999999994361</v>
      </c>
      <c r="G15312" s="103" t="s">
        <v>167</v>
      </c>
      <c r="H15312" s="119">
        <f t="shared" si="3657"/>
        <v>1.4369999999999437</v>
      </c>
      <c r="I15312" s="125">
        <v>89120.08</v>
      </c>
      <c r="J15312" s="125" t="s">
        <v>9762</v>
      </c>
      <c r="L15312" s="118">
        <v>0.7</v>
      </c>
    </row>
    <row r="15313" spans="1:12" x14ac:dyDescent="0.2">
      <c r="D15313" s="103"/>
      <c r="F15313" s="125">
        <v>0</v>
      </c>
      <c r="G15313" s="103"/>
    </row>
    <row r="15314" spans="1:12" x14ac:dyDescent="0.2">
      <c r="A15314" s="126" t="s">
        <v>9763</v>
      </c>
      <c r="B15314" s="127">
        <v>986956.51</v>
      </c>
      <c r="C15314" s="127">
        <v>6461028.2609999999</v>
      </c>
      <c r="D15314" s="103" t="s">
        <v>167</v>
      </c>
      <c r="E15314" s="125">
        <v>1157.7270000000001</v>
      </c>
      <c r="F15314" s="125">
        <v>0.56400000000007822</v>
      </c>
      <c r="G15314" s="103" t="s">
        <v>167</v>
      </c>
      <c r="H15314" s="119">
        <f t="shared" si="3658"/>
        <v>1.3640000000000783</v>
      </c>
      <c r="I15314" s="125">
        <v>89127.63</v>
      </c>
      <c r="J15314" s="125" t="s">
        <v>9764</v>
      </c>
      <c r="L15314" s="118">
        <v>0.7</v>
      </c>
    </row>
    <row r="15315" spans="1:12" x14ac:dyDescent="0.2">
      <c r="D15315" s="103"/>
      <c r="F15315" s="125">
        <v>0</v>
      </c>
      <c r="G15315" s="103"/>
    </row>
    <row r="15316" spans="1:12" x14ac:dyDescent="0.2">
      <c r="A15316" s="126" t="s">
        <v>9765</v>
      </c>
      <c r="B15316" s="127">
        <v>986956.84</v>
      </c>
      <c r="C15316" s="127">
        <v>6461031.4479999999</v>
      </c>
      <c r="D15316" s="103" t="s">
        <v>167</v>
      </c>
      <c r="E15316" s="125">
        <v>1157.877</v>
      </c>
      <c r="F15316" s="125">
        <v>0.8509999999998854</v>
      </c>
      <c r="G15316" s="103" t="s">
        <v>167</v>
      </c>
      <c r="H15316" s="119">
        <f t="shared" si="3657"/>
        <v>1.6509999999998854</v>
      </c>
      <c r="I15316" s="125">
        <v>89130.84</v>
      </c>
      <c r="J15316" s="125" t="s">
        <v>9766</v>
      </c>
      <c r="L15316" s="118">
        <v>0.7</v>
      </c>
    </row>
    <row r="15317" spans="1:12" x14ac:dyDescent="0.2">
      <c r="D15317" s="103"/>
      <c r="F15317" s="125">
        <v>0</v>
      </c>
      <c r="G15317" s="103"/>
    </row>
    <row r="15318" spans="1:12" x14ac:dyDescent="0.2">
      <c r="A15318" s="126" t="s">
        <v>9767</v>
      </c>
      <c r="B15318" s="127">
        <v>986958.674</v>
      </c>
      <c r="C15318" s="127">
        <v>6461040.6210000003</v>
      </c>
      <c r="D15318" s="103" t="s">
        <v>167</v>
      </c>
      <c r="E15318" s="125">
        <v>1158.4059999999999</v>
      </c>
      <c r="F15318" s="125">
        <v>1.6900000000000546</v>
      </c>
      <c r="G15318" s="103" t="s">
        <v>167</v>
      </c>
      <c r="H15318" s="119">
        <f t="shared" si="3658"/>
        <v>2.2200000000000548</v>
      </c>
      <c r="I15318" s="125">
        <v>89140.2</v>
      </c>
      <c r="J15318" s="125" t="s">
        <v>9768</v>
      </c>
      <c r="L15318" s="118">
        <v>0.43</v>
      </c>
    </row>
    <row r="15319" spans="1:12" x14ac:dyDescent="0.2">
      <c r="D15319" s="103"/>
      <c r="F15319" s="125">
        <v>0</v>
      </c>
      <c r="G15319" s="103"/>
    </row>
    <row r="15320" spans="1:12" x14ac:dyDescent="0.2">
      <c r="A15320" s="126" t="s">
        <v>9769</v>
      </c>
      <c r="B15320" s="127">
        <v>986958.82200000004</v>
      </c>
      <c r="C15320" s="127">
        <v>6461042.8870000001</v>
      </c>
      <c r="D15320" s="103" t="s">
        <v>167</v>
      </c>
      <c r="E15320" s="125">
        <v>1159.5070000000001</v>
      </c>
      <c r="F15320" s="125">
        <v>2.6140000000000327</v>
      </c>
      <c r="G15320" s="103" t="s">
        <v>167</v>
      </c>
      <c r="H15320" s="119">
        <f t="shared" si="3657"/>
        <v>3.144000000000033</v>
      </c>
      <c r="I15320" s="125">
        <v>89142.46</v>
      </c>
      <c r="J15320" s="125" t="s">
        <v>9770</v>
      </c>
      <c r="L15320" s="118">
        <v>0.43</v>
      </c>
    </row>
    <row r="15321" spans="1:12" x14ac:dyDescent="0.2">
      <c r="D15321" s="103"/>
      <c r="F15321" s="125">
        <v>0</v>
      </c>
      <c r="G15321" s="103"/>
    </row>
    <row r="15322" spans="1:12" x14ac:dyDescent="0.2">
      <c r="A15322" s="126" t="s">
        <v>9771</v>
      </c>
      <c r="B15322" s="127">
        <v>986958.73400000005</v>
      </c>
      <c r="C15322" s="127">
        <v>6461045.3789999997</v>
      </c>
      <c r="D15322" s="103" t="s">
        <v>167</v>
      </c>
      <c r="E15322" s="125">
        <v>1160.3789999999999</v>
      </c>
      <c r="F15322" s="125">
        <v>2.918999999999869</v>
      </c>
      <c r="G15322" s="103" t="s">
        <v>167</v>
      </c>
      <c r="H15322" s="119">
        <f t="shared" si="3658"/>
        <v>3.4489999999998693</v>
      </c>
      <c r="I15322" s="125">
        <v>89145.03</v>
      </c>
      <c r="J15322" s="125" t="s">
        <v>9772</v>
      </c>
      <c r="K15322" s="102" t="s">
        <v>9774</v>
      </c>
      <c r="L15322" s="118">
        <v>0.43</v>
      </c>
    </row>
    <row r="15323" spans="1:12" x14ac:dyDescent="0.2">
      <c r="D15323" s="103"/>
      <c r="G15323" s="103"/>
    </row>
    <row r="15324" spans="1:12" x14ac:dyDescent="0.2">
      <c r="A15324" s="126">
        <v>5700</v>
      </c>
      <c r="B15324" s="127">
        <v>986962.49100000004</v>
      </c>
      <c r="C15324" s="127">
        <v>6461057.7220000001</v>
      </c>
      <c r="D15324" s="103" t="s">
        <v>167</v>
      </c>
      <c r="E15324" s="125">
        <v>1160.2570000000001</v>
      </c>
      <c r="F15324" s="125">
        <v>2.637000000000171</v>
      </c>
      <c r="G15324" s="103" t="s">
        <v>167</v>
      </c>
      <c r="H15324" s="119">
        <f t="shared" si="3657"/>
        <v>3.1670000000001712</v>
      </c>
      <c r="I15324" s="125">
        <v>89157.95</v>
      </c>
      <c r="J15324" s="125">
        <v>90834.95</v>
      </c>
      <c r="L15324" s="118">
        <v>0.43</v>
      </c>
    </row>
    <row r="15325" spans="1:12" x14ac:dyDescent="0.2">
      <c r="D15325" s="103"/>
      <c r="G15325" s="103"/>
    </row>
    <row r="15326" spans="1:12" x14ac:dyDescent="0.2">
      <c r="A15326" s="126" t="s">
        <v>9775</v>
      </c>
      <c r="B15326" s="127">
        <v>986963.71499999997</v>
      </c>
      <c r="C15326" s="127">
        <v>6461061.0750000002</v>
      </c>
      <c r="D15326" s="103" t="s">
        <v>167</v>
      </c>
      <c r="E15326" s="125">
        <v>1160.136</v>
      </c>
      <c r="F15326" s="125">
        <v>2.2960000000000491</v>
      </c>
      <c r="G15326" s="103" t="s">
        <v>167</v>
      </c>
      <c r="H15326" s="119">
        <f t="shared" ref="H15326:H15386" si="3659">F15326+L15326+0.1</f>
        <v>2.8260000000000494</v>
      </c>
      <c r="I15326" s="125">
        <v>89161.51</v>
      </c>
      <c r="J15326" s="125">
        <v>90838.51</v>
      </c>
      <c r="L15326" s="118">
        <v>0.43</v>
      </c>
    </row>
    <row r="15327" spans="1:12" x14ac:dyDescent="0.2">
      <c r="D15327" s="103"/>
      <c r="G15327" s="103"/>
    </row>
    <row r="15328" spans="1:12" x14ac:dyDescent="0.2">
      <c r="A15328" s="126" t="s">
        <v>9776</v>
      </c>
      <c r="B15328" s="127">
        <v>986965.22400000005</v>
      </c>
      <c r="C15328" s="127">
        <v>6461064.3899999997</v>
      </c>
      <c r="D15328" s="103" t="s">
        <v>167</v>
      </c>
      <c r="E15328" s="125">
        <v>1159.508</v>
      </c>
      <c r="F15328" s="125">
        <v>1.5380000000000109</v>
      </c>
      <c r="G15328" s="103" t="s">
        <v>167</v>
      </c>
      <c r="H15328" s="119">
        <f t="shared" si="3657"/>
        <v>2.0680000000000107</v>
      </c>
      <c r="I15328" s="125">
        <v>89165.15</v>
      </c>
      <c r="J15328" s="125">
        <v>90842.15</v>
      </c>
      <c r="L15328" s="118">
        <v>0.43</v>
      </c>
    </row>
    <row r="15329" spans="1:12" x14ac:dyDescent="0.2">
      <c r="D15329" s="103"/>
      <c r="G15329" s="103"/>
    </row>
    <row r="15330" spans="1:12" x14ac:dyDescent="0.2">
      <c r="A15330" s="126" t="s">
        <v>9777</v>
      </c>
      <c r="B15330" s="127">
        <v>986966.78500000003</v>
      </c>
      <c r="C15330" s="127">
        <v>6461068.0120000001</v>
      </c>
      <c r="D15330" s="103" t="s">
        <v>167</v>
      </c>
      <c r="E15330" s="125">
        <v>1158.9680000000001</v>
      </c>
      <c r="F15330" s="125">
        <v>0.98800000000005639</v>
      </c>
      <c r="G15330" s="103" t="s">
        <v>167</v>
      </c>
      <c r="H15330" s="119">
        <f t="shared" si="3659"/>
        <v>1.5180000000000564</v>
      </c>
      <c r="I15330" s="125">
        <v>89169.09</v>
      </c>
      <c r="J15330" s="125">
        <v>90846.09</v>
      </c>
      <c r="L15330" s="118">
        <v>0.43</v>
      </c>
    </row>
    <row r="15331" spans="1:12" x14ac:dyDescent="0.2">
      <c r="D15331" s="103"/>
      <c r="G15331" s="103"/>
    </row>
    <row r="15332" spans="1:12" x14ac:dyDescent="0.2">
      <c r="A15332" s="126" t="s">
        <v>9778</v>
      </c>
      <c r="B15332" s="127">
        <v>986967.53300000005</v>
      </c>
      <c r="C15332" s="127">
        <v>6461069.733</v>
      </c>
      <c r="D15332" s="103" t="s">
        <v>167</v>
      </c>
      <c r="E15332" s="125">
        <v>1158.8869999999999</v>
      </c>
      <c r="F15332" s="125">
        <v>0.89699999999993452</v>
      </c>
      <c r="G15332" s="103" t="s">
        <v>167</v>
      </c>
      <c r="H15332" s="119">
        <f t="shared" si="3657"/>
        <v>1.4269999999999345</v>
      </c>
      <c r="I15332" s="125">
        <v>89170.97</v>
      </c>
      <c r="J15332" s="125">
        <v>90847.97</v>
      </c>
      <c r="L15332" s="118">
        <v>0.43</v>
      </c>
    </row>
    <row r="15333" spans="1:12" x14ac:dyDescent="0.2">
      <c r="D15333" s="103"/>
      <c r="G15333" s="103"/>
    </row>
    <row r="15334" spans="1:12" x14ac:dyDescent="0.2">
      <c r="A15334" s="126" t="s">
        <v>9779</v>
      </c>
      <c r="B15334" s="127">
        <v>986968.60199999996</v>
      </c>
      <c r="C15334" s="127">
        <v>6461071.6840000004</v>
      </c>
      <c r="D15334" s="103" t="s">
        <v>167</v>
      </c>
      <c r="E15334" s="125">
        <v>1158.7929999999999</v>
      </c>
      <c r="F15334" s="125">
        <v>0.8329999999998563</v>
      </c>
      <c r="G15334" s="103" t="s">
        <v>167</v>
      </c>
      <c r="H15334" s="119">
        <f t="shared" si="3659"/>
        <v>1.3629999999998563</v>
      </c>
      <c r="I15334" s="125">
        <v>89173.19</v>
      </c>
      <c r="J15334" s="125">
        <v>90850.19</v>
      </c>
      <c r="L15334" s="118">
        <v>0.43</v>
      </c>
    </row>
    <row r="15335" spans="1:12" x14ac:dyDescent="0.2">
      <c r="D15335" s="103"/>
      <c r="G15335" s="103"/>
    </row>
    <row r="15336" spans="1:12" x14ac:dyDescent="0.2">
      <c r="A15336" s="126">
        <v>5701</v>
      </c>
      <c r="B15336" s="127">
        <v>986970.93</v>
      </c>
      <c r="C15336" s="127">
        <v>6461076.4519999996</v>
      </c>
      <c r="D15336" s="103" t="s">
        <v>167</v>
      </c>
      <c r="E15336" s="125">
        <v>1158.5619999999999</v>
      </c>
      <c r="F15336" s="125">
        <v>0.87199999999984357</v>
      </c>
      <c r="G15336" s="103" t="s">
        <v>167</v>
      </c>
      <c r="H15336" s="119">
        <f t="shared" si="3657"/>
        <v>1.4019999999998436</v>
      </c>
      <c r="I15336" s="125">
        <v>89178.5</v>
      </c>
      <c r="J15336" s="125">
        <v>90855.5</v>
      </c>
      <c r="L15336" s="118">
        <v>0.43</v>
      </c>
    </row>
    <row r="15337" spans="1:12" x14ac:dyDescent="0.2">
      <c r="D15337" s="103"/>
      <c r="G15337" s="103"/>
    </row>
    <row r="15338" spans="1:12" x14ac:dyDescent="0.2">
      <c r="A15338" s="126" t="s">
        <v>9780</v>
      </c>
      <c r="B15338" s="127">
        <v>986973.01699999999</v>
      </c>
      <c r="C15338" s="127">
        <v>6461079.9349999996</v>
      </c>
      <c r="D15338" s="103" t="s">
        <v>167</v>
      </c>
      <c r="E15338" s="125">
        <v>1158.4290000000001</v>
      </c>
      <c r="F15338" s="125">
        <v>0.87900000000013279</v>
      </c>
      <c r="G15338" s="103" t="s">
        <v>167</v>
      </c>
      <c r="H15338" s="119">
        <f t="shared" si="3659"/>
        <v>1.4090000000001328</v>
      </c>
      <c r="I15338" s="125">
        <v>89182.56</v>
      </c>
      <c r="J15338" s="125">
        <v>90859.56</v>
      </c>
      <c r="L15338" s="118">
        <v>0.43</v>
      </c>
    </row>
    <row r="15339" spans="1:12" x14ac:dyDescent="0.2">
      <c r="D15339" s="103"/>
      <c r="G15339" s="103"/>
    </row>
    <row r="15340" spans="1:12" ht="12" customHeight="1" x14ac:dyDescent="0.2">
      <c r="A15340" s="126" t="s">
        <v>9781</v>
      </c>
      <c r="B15340" s="127">
        <v>986976.27800000005</v>
      </c>
      <c r="C15340" s="127">
        <v>6461085.9910000004</v>
      </c>
      <c r="D15340" s="103" t="s">
        <v>167</v>
      </c>
      <c r="E15340" s="125">
        <v>1158.184</v>
      </c>
      <c r="F15340" s="125">
        <v>0.77399999999988722</v>
      </c>
      <c r="G15340" s="103" t="s">
        <v>167</v>
      </c>
      <c r="H15340" s="119">
        <f t="shared" si="3657"/>
        <v>1.3039999999998872</v>
      </c>
      <c r="I15340" s="125">
        <v>89189.440000000002</v>
      </c>
      <c r="J15340" s="125">
        <v>90900.44</v>
      </c>
      <c r="K15340" s="132" t="s">
        <v>9847</v>
      </c>
      <c r="L15340" s="118">
        <v>0.43</v>
      </c>
    </row>
    <row r="15341" spans="1:12" x14ac:dyDescent="0.2">
      <c r="D15341" s="103"/>
      <c r="G15341" s="103"/>
    </row>
    <row r="15342" spans="1:12" x14ac:dyDescent="0.2">
      <c r="A15342" s="126" t="s">
        <v>9782</v>
      </c>
      <c r="B15342" s="127">
        <v>986977.42500000005</v>
      </c>
      <c r="C15342" s="127">
        <v>6461088.1830000002</v>
      </c>
      <c r="D15342" s="103" t="s">
        <v>167</v>
      </c>
      <c r="E15342" s="125">
        <v>1158.028</v>
      </c>
      <c r="F15342" s="125">
        <v>0.82799999999997453</v>
      </c>
      <c r="G15342" s="103" t="s">
        <v>167</v>
      </c>
      <c r="H15342" s="119">
        <f t="shared" si="3659"/>
        <v>1.3579999999999746</v>
      </c>
      <c r="I15342" s="125">
        <v>89191.93</v>
      </c>
      <c r="J15342" s="125">
        <v>90902.93</v>
      </c>
      <c r="L15342" s="118">
        <v>0.43</v>
      </c>
    </row>
    <row r="15343" spans="1:12" x14ac:dyDescent="0.2">
      <c r="D15343" s="103"/>
      <c r="G15343" s="103"/>
    </row>
    <row r="15344" spans="1:12" x14ac:dyDescent="0.2">
      <c r="A15344" s="126" t="s">
        <v>9783</v>
      </c>
      <c r="B15344" s="127">
        <v>986979.10100000002</v>
      </c>
      <c r="C15344" s="127">
        <v>6461091.1679999996</v>
      </c>
      <c r="D15344" s="103" t="s">
        <v>167</v>
      </c>
      <c r="E15344" s="125">
        <v>1157.671</v>
      </c>
      <c r="F15344" s="125">
        <v>0.82100000000014006</v>
      </c>
      <c r="G15344" s="103" t="s">
        <v>167</v>
      </c>
      <c r="H15344" s="119">
        <f t="shared" si="3657"/>
        <v>1.3510000000001401</v>
      </c>
      <c r="I15344" s="125">
        <v>89195.37</v>
      </c>
      <c r="J15344" s="125">
        <v>90906.37</v>
      </c>
      <c r="L15344" s="118">
        <v>0.43</v>
      </c>
    </row>
    <row r="15345" spans="1:12" x14ac:dyDescent="0.2">
      <c r="D15345" s="103"/>
      <c r="G15345" s="103"/>
    </row>
    <row r="15346" spans="1:12" x14ac:dyDescent="0.2">
      <c r="A15346" s="126">
        <v>5702</v>
      </c>
      <c r="B15346" s="127">
        <v>986981.196</v>
      </c>
      <c r="C15346" s="127">
        <v>6461093.9749999996</v>
      </c>
      <c r="D15346" s="103" t="s">
        <v>167</v>
      </c>
      <c r="E15346" s="125">
        <v>1157.153</v>
      </c>
      <c r="F15346" s="125">
        <v>0.54300000000012005</v>
      </c>
      <c r="G15346" s="103" t="s">
        <v>167</v>
      </c>
      <c r="H15346" s="119">
        <f t="shared" si="3659"/>
        <v>1.0730000000001201</v>
      </c>
      <c r="I15346" s="125">
        <v>89198.86</v>
      </c>
      <c r="J15346" s="125">
        <v>90909.86</v>
      </c>
      <c r="L15346" s="118">
        <v>0.43</v>
      </c>
    </row>
    <row r="15347" spans="1:12" x14ac:dyDescent="0.2">
      <c r="D15347" s="103"/>
      <c r="G15347" s="103"/>
    </row>
    <row r="15348" spans="1:12" x14ac:dyDescent="0.2">
      <c r="A15348" s="126" t="s">
        <v>9784</v>
      </c>
      <c r="B15348" s="127">
        <v>986982.63199999998</v>
      </c>
      <c r="C15348" s="127">
        <v>6461095.358</v>
      </c>
      <c r="D15348" s="103" t="s">
        <v>167</v>
      </c>
      <c r="E15348" s="125">
        <v>1156.867</v>
      </c>
      <c r="F15348" s="125">
        <v>0.40699999999992542</v>
      </c>
      <c r="G15348" s="103" t="s">
        <v>167</v>
      </c>
      <c r="H15348" s="119">
        <f t="shared" si="3657"/>
        <v>0.93699999999992534</v>
      </c>
      <c r="I15348" s="125">
        <v>89200.84</v>
      </c>
      <c r="J15348" s="125">
        <v>90911.84</v>
      </c>
      <c r="L15348" s="118">
        <v>0.43</v>
      </c>
    </row>
    <row r="15349" spans="1:12" x14ac:dyDescent="0.2">
      <c r="D15349" s="103"/>
      <c r="G15349" s="103"/>
    </row>
    <row r="15350" spans="1:12" x14ac:dyDescent="0.2">
      <c r="A15350" s="126" t="s">
        <v>9785</v>
      </c>
      <c r="B15350" s="127">
        <v>986984.95799999998</v>
      </c>
      <c r="C15350" s="127">
        <v>6461096.7779999999</v>
      </c>
      <c r="D15350" s="103" t="s">
        <v>167</v>
      </c>
      <c r="E15350" s="125">
        <v>1156.8009999999999</v>
      </c>
      <c r="F15350" s="125">
        <v>0.56099999999992178</v>
      </c>
      <c r="G15350" s="103" t="s">
        <v>167</v>
      </c>
      <c r="H15350" s="119">
        <f t="shared" si="3659"/>
        <v>1.0909999999999218</v>
      </c>
      <c r="I15350" s="125">
        <v>89203.55</v>
      </c>
      <c r="J15350" s="125">
        <v>90914.55</v>
      </c>
      <c r="L15350" s="118">
        <v>0.43</v>
      </c>
    </row>
    <row r="15351" spans="1:12" x14ac:dyDescent="0.2">
      <c r="D15351" s="103"/>
      <c r="G15351" s="103"/>
    </row>
    <row r="15352" spans="1:12" x14ac:dyDescent="0.2">
      <c r="A15352" s="126" t="s">
        <v>9786</v>
      </c>
      <c r="B15352" s="127">
        <v>986993.86499999999</v>
      </c>
      <c r="C15352" s="127">
        <v>6461099.9009999996</v>
      </c>
      <c r="D15352" s="103" t="s">
        <v>167</v>
      </c>
      <c r="E15352" s="125">
        <v>1156.3399999999999</v>
      </c>
      <c r="F15352" s="125">
        <v>0.52999999999997272</v>
      </c>
      <c r="G15352" s="103" t="s">
        <v>167</v>
      </c>
      <c r="H15352" s="119">
        <f t="shared" si="3657"/>
        <v>1.0599999999999727</v>
      </c>
      <c r="I15352" s="125">
        <v>89213.09</v>
      </c>
      <c r="J15352" s="125">
        <v>90924.09</v>
      </c>
      <c r="L15352" s="118">
        <v>0.43</v>
      </c>
    </row>
    <row r="15353" spans="1:12" x14ac:dyDescent="0.2">
      <c r="D15353" s="103"/>
      <c r="G15353" s="103"/>
    </row>
    <row r="15354" spans="1:12" x14ac:dyDescent="0.2">
      <c r="A15354" s="126">
        <v>5703</v>
      </c>
      <c r="B15354" s="127">
        <v>986997.98400000005</v>
      </c>
      <c r="C15354" s="127">
        <v>6461101.0939999996</v>
      </c>
      <c r="D15354" s="103" t="s">
        <v>167</v>
      </c>
      <c r="E15354" s="125">
        <v>1156.2370000000001</v>
      </c>
      <c r="F15354" s="125">
        <v>0.51700000000005275</v>
      </c>
      <c r="G15354" s="103" t="s">
        <v>167</v>
      </c>
      <c r="H15354" s="119">
        <f t="shared" si="3659"/>
        <v>1.0470000000000528</v>
      </c>
      <c r="I15354" s="125">
        <v>89217.35</v>
      </c>
      <c r="J15354" s="125">
        <v>90928.35</v>
      </c>
      <c r="L15354" s="118">
        <v>0.43</v>
      </c>
    </row>
    <row r="15355" spans="1:12" x14ac:dyDescent="0.2">
      <c r="D15355" s="103"/>
      <c r="G15355" s="103"/>
    </row>
    <row r="15356" spans="1:12" x14ac:dyDescent="0.2">
      <c r="A15356" s="126" t="s">
        <v>9787</v>
      </c>
      <c r="B15356" s="127">
        <v>987008.64199999999</v>
      </c>
      <c r="C15356" s="127">
        <v>6461103.2139999997</v>
      </c>
      <c r="D15356" s="103" t="s">
        <v>167</v>
      </c>
      <c r="E15356" s="125">
        <v>1155.9670000000001</v>
      </c>
      <c r="F15356" s="125">
        <v>0.55700000000001637</v>
      </c>
      <c r="G15356" s="103" t="s">
        <v>167</v>
      </c>
      <c r="H15356" s="119">
        <f t="shared" si="3657"/>
        <v>1.0870000000000164</v>
      </c>
      <c r="I15356" s="125">
        <v>89228.24</v>
      </c>
      <c r="J15356" s="125">
        <v>90939.24</v>
      </c>
      <c r="L15356" s="118">
        <v>0.43</v>
      </c>
    </row>
    <row r="15357" spans="1:12" x14ac:dyDescent="0.2">
      <c r="D15357" s="103"/>
      <c r="G15357" s="103"/>
    </row>
    <row r="15358" spans="1:12" x14ac:dyDescent="0.2">
      <c r="A15358" s="126" t="s">
        <v>9788</v>
      </c>
      <c r="B15358" s="127">
        <v>987015.75100000005</v>
      </c>
      <c r="C15358" s="127">
        <v>6461104.449</v>
      </c>
      <c r="D15358" s="103" t="s">
        <v>167</v>
      </c>
      <c r="E15358" s="125">
        <v>1155.9380000000001</v>
      </c>
      <c r="F15358" s="125">
        <v>0.58800000000019281</v>
      </c>
      <c r="G15358" s="103" t="s">
        <v>167</v>
      </c>
      <c r="H15358" s="119">
        <f t="shared" si="3659"/>
        <v>1.1180000000001928</v>
      </c>
      <c r="I15358" s="125">
        <v>89235.45</v>
      </c>
      <c r="J15358" s="125">
        <v>90946.45</v>
      </c>
      <c r="L15358" s="118">
        <v>0.43</v>
      </c>
    </row>
    <row r="15359" spans="1:12" x14ac:dyDescent="0.2">
      <c r="D15359" s="103"/>
      <c r="G15359" s="103"/>
    </row>
    <row r="15360" spans="1:12" x14ac:dyDescent="0.2">
      <c r="A15360" s="126">
        <v>5704</v>
      </c>
      <c r="B15360" s="127">
        <v>987018.79799999995</v>
      </c>
      <c r="C15360" s="127">
        <v>6461105.0080000004</v>
      </c>
      <c r="D15360" s="103" t="s">
        <v>167</v>
      </c>
      <c r="E15360" s="125">
        <v>1155.9079999999999</v>
      </c>
      <c r="F15360" s="125">
        <v>0.38799999999991996</v>
      </c>
      <c r="G15360" s="103" t="s">
        <v>167</v>
      </c>
      <c r="H15360" s="119">
        <f t="shared" ref="H15360:H15420" si="3660">F15360+L15360+0.1</f>
        <v>1.18799999999992</v>
      </c>
      <c r="I15360" s="125">
        <v>89238.56</v>
      </c>
      <c r="J15360" s="125">
        <v>90949.56</v>
      </c>
      <c r="L15360" s="118">
        <v>0.7</v>
      </c>
    </row>
    <row r="15361" spans="1:12" x14ac:dyDescent="0.2">
      <c r="D15361" s="103"/>
      <c r="G15361" s="103"/>
    </row>
    <row r="15362" spans="1:12" x14ac:dyDescent="0.2">
      <c r="A15362" s="126" t="s">
        <v>9789</v>
      </c>
      <c r="B15362" s="127">
        <v>987023.99100000004</v>
      </c>
      <c r="C15362" s="127">
        <v>6461106.0719999997</v>
      </c>
      <c r="D15362" s="103" t="s">
        <v>167</v>
      </c>
      <c r="E15362" s="125">
        <v>1155.829</v>
      </c>
      <c r="F15362" s="125">
        <v>0.50900000000001455</v>
      </c>
      <c r="G15362" s="103" t="s">
        <v>167</v>
      </c>
      <c r="H15362" s="119">
        <f t="shared" si="3659"/>
        <v>1.5090000000000146</v>
      </c>
      <c r="I15362" s="125">
        <v>89243.86</v>
      </c>
      <c r="J15362" s="125">
        <v>90954.86</v>
      </c>
      <c r="L15362" s="118">
        <v>0.9</v>
      </c>
    </row>
    <row r="15363" spans="1:12" x14ac:dyDescent="0.2">
      <c r="D15363" s="103"/>
      <c r="G15363" s="103"/>
    </row>
    <row r="15364" spans="1:12" x14ac:dyDescent="0.2">
      <c r="A15364" s="126" t="s">
        <v>9790</v>
      </c>
      <c r="B15364" s="127">
        <v>987029.49300000002</v>
      </c>
      <c r="C15364" s="127">
        <v>6461107.4929999998</v>
      </c>
      <c r="D15364" s="103" t="s">
        <v>167</v>
      </c>
      <c r="E15364" s="125">
        <v>1155.6890000000001</v>
      </c>
      <c r="F15364" s="125">
        <v>0.58900000000016917</v>
      </c>
      <c r="G15364" s="103" t="s">
        <v>167</v>
      </c>
      <c r="H15364" s="119">
        <f t="shared" si="3660"/>
        <v>1.3890000000001692</v>
      </c>
      <c r="I15364" s="125">
        <v>89249.55</v>
      </c>
      <c r="J15364" s="125">
        <v>90960.55</v>
      </c>
      <c r="L15364" s="118">
        <v>0.7</v>
      </c>
    </row>
    <row r="15365" spans="1:12" x14ac:dyDescent="0.2">
      <c r="D15365" s="103"/>
      <c r="G15365" s="103"/>
    </row>
    <row r="15366" spans="1:12" x14ac:dyDescent="0.2">
      <c r="A15366" s="126">
        <v>5705</v>
      </c>
      <c r="B15366" s="127">
        <v>987037.19099999999</v>
      </c>
      <c r="C15366" s="127">
        <v>6461109.9189999998</v>
      </c>
      <c r="D15366" s="103" t="s">
        <v>167</v>
      </c>
      <c r="E15366" s="125">
        <v>1155.567</v>
      </c>
      <c r="F15366" s="125">
        <v>1.3269999999999982</v>
      </c>
      <c r="G15366" s="103" t="s">
        <v>167</v>
      </c>
      <c r="H15366" s="119">
        <f t="shared" si="3659"/>
        <v>2.1269999999999984</v>
      </c>
      <c r="I15366" s="125">
        <v>89257.68</v>
      </c>
      <c r="J15366" s="125">
        <v>90968.68</v>
      </c>
      <c r="L15366" s="118">
        <v>0.7</v>
      </c>
    </row>
    <row r="15367" spans="1:12" x14ac:dyDescent="0.2">
      <c r="D15367" s="103"/>
      <c r="G15367" s="103"/>
    </row>
    <row r="15368" spans="1:12" x14ac:dyDescent="0.2">
      <c r="A15368" s="126" t="s">
        <v>9791</v>
      </c>
      <c r="B15368" s="127">
        <v>987043.68200000003</v>
      </c>
      <c r="C15368" s="127">
        <v>6461112.4230000004</v>
      </c>
      <c r="D15368" s="103" t="s">
        <v>167</v>
      </c>
      <c r="E15368" s="125">
        <v>1155.5219999999999</v>
      </c>
      <c r="F15368" s="125">
        <v>0.76199999999994361</v>
      </c>
      <c r="G15368" s="103" t="s">
        <v>167</v>
      </c>
      <c r="H15368" s="119">
        <f t="shared" si="3660"/>
        <v>1.5619999999999437</v>
      </c>
      <c r="I15368" s="125">
        <v>89264.66</v>
      </c>
      <c r="J15368" s="125">
        <v>90975.66</v>
      </c>
      <c r="L15368" s="118">
        <v>0.7</v>
      </c>
    </row>
    <row r="15369" spans="1:12" x14ac:dyDescent="0.2">
      <c r="D15369" s="103"/>
      <c r="G15369" s="103"/>
    </row>
    <row r="15370" spans="1:12" x14ac:dyDescent="0.2">
      <c r="A15370" s="126" t="s">
        <v>9792</v>
      </c>
      <c r="B15370" s="127">
        <v>987049.07499999995</v>
      </c>
      <c r="C15370" s="127">
        <v>6461114.5700000003</v>
      </c>
      <c r="D15370" s="103" t="s">
        <v>167</v>
      </c>
      <c r="E15370" s="125">
        <v>1155.4880000000001</v>
      </c>
      <c r="F15370" s="125">
        <v>0.69800000000009277</v>
      </c>
      <c r="G15370" s="103" t="s">
        <v>167</v>
      </c>
      <c r="H15370" s="119">
        <f t="shared" si="3659"/>
        <v>1.4980000000000928</v>
      </c>
      <c r="I15370" s="125">
        <v>89270.47</v>
      </c>
      <c r="J15370" s="125">
        <v>90981.47</v>
      </c>
      <c r="L15370" s="118">
        <v>0.7</v>
      </c>
    </row>
    <row r="15371" spans="1:12" x14ac:dyDescent="0.2">
      <c r="D15371" s="103"/>
      <c r="G15371" s="103"/>
    </row>
    <row r="15372" spans="1:12" x14ac:dyDescent="0.2">
      <c r="A15372" s="126">
        <v>5706</v>
      </c>
      <c r="B15372" s="127">
        <v>987055.86699999997</v>
      </c>
      <c r="C15372" s="127">
        <v>6461117.6229999997</v>
      </c>
      <c r="D15372" s="103" t="s">
        <v>167</v>
      </c>
      <c r="E15372" s="125">
        <v>1155.4159999999999</v>
      </c>
      <c r="F15372" s="125">
        <v>0.55600000000004002</v>
      </c>
      <c r="G15372" s="103" t="s">
        <v>167</v>
      </c>
      <c r="H15372" s="119">
        <f t="shared" si="3660"/>
        <v>1.3560000000000401</v>
      </c>
      <c r="I15372" s="125">
        <v>89277.91</v>
      </c>
      <c r="J15372" s="125">
        <v>90988.91</v>
      </c>
      <c r="L15372" s="118">
        <v>0.7</v>
      </c>
    </row>
    <row r="15373" spans="1:12" x14ac:dyDescent="0.2">
      <c r="D15373" s="103"/>
      <c r="G15373" s="103"/>
    </row>
    <row r="15374" spans="1:12" x14ac:dyDescent="0.2">
      <c r="A15374" s="126" t="s">
        <v>9793</v>
      </c>
      <c r="B15374" s="127">
        <v>987064.80299999996</v>
      </c>
      <c r="C15374" s="127">
        <v>6461122.1809999999</v>
      </c>
      <c r="D15374" s="103" t="s">
        <v>167</v>
      </c>
      <c r="E15374" s="125">
        <v>1155.2570000000001</v>
      </c>
      <c r="F15374" s="125">
        <v>0.55700000000001637</v>
      </c>
      <c r="G15374" s="103" t="s">
        <v>167</v>
      </c>
      <c r="H15374" s="119">
        <f t="shared" si="3659"/>
        <v>1.3570000000000164</v>
      </c>
      <c r="I15374" s="125">
        <v>89287.94</v>
      </c>
      <c r="J15374" s="125">
        <v>90998.94</v>
      </c>
      <c r="L15374" s="118">
        <v>0.7</v>
      </c>
    </row>
    <row r="15375" spans="1:12" x14ac:dyDescent="0.2">
      <c r="D15375" s="103"/>
      <c r="G15375" s="103"/>
    </row>
    <row r="15376" spans="1:12" x14ac:dyDescent="0.2">
      <c r="A15376" s="126">
        <v>5707</v>
      </c>
      <c r="B15376" s="127">
        <v>987073.51199999999</v>
      </c>
      <c r="C15376" s="127">
        <v>6461127.3899999997</v>
      </c>
      <c r="D15376" s="103" t="s">
        <v>167</v>
      </c>
      <c r="E15376" s="125">
        <v>1155.079</v>
      </c>
      <c r="F15376" s="125">
        <v>0.56899999999995998</v>
      </c>
      <c r="G15376" s="103" t="s">
        <v>167</v>
      </c>
      <c r="H15376" s="119">
        <f t="shared" si="3660"/>
        <v>1.36899999999996</v>
      </c>
      <c r="I15376" s="125">
        <v>89298.09</v>
      </c>
      <c r="J15376" s="125">
        <v>91009.09</v>
      </c>
      <c r="L15376" s="118">
        <v>0.7</v>
      </c>
    </row>
    <row r="15377" spans="1:12" x14ac:dyDescent="0.2">
      <c r="D15377" s="103"/>
      <c r="G15377" s="103"/>
    </row>
    <row r="15378" spans="1:12" x14ac:dyDescent="0.2">
      <c r="A15378" s="126" t="s">
        <v>9794</v>
      </c>
      <c r="B15378" s="127">
        <v>987084.66299999994</v>
      </c>
      <c r="C15378" s="127">
        <v>6461134.7189999996</v>
      </c>
      <c r="D15378" s="103" t="s">
        <v>167</v>
      </c>
      <c r="E15378" s="125">
        <v>1154.6559999999999</v>
      </c>
      <c r="F15378" s="125">
        <v>0.55600000000004002</v>
      </c>
      <c r="G15378" s="103" t="s">
        <v>167</v>
      </c>
      <c r="H15378" s="119">
        <f t="shared" si="3659"/>
        <v>1.3560000000000401</v>
      </c>
      <c r="I15378" s="125">
        <v>89311.44</v>
      </c>
      <c r="J15378" s="125">
        <v>91022.44</v>
      </c>
      <c r="L15378" s="118">
        <v>0.7</v>
      </c>
    </row>
    <row r="15379" spans="1:12" x14ac:dyDescent="0.2">
      <c r="D15379" s="103"/>
      <c r="G15379" s="103"/>
    </row>
    <row r="15380" spans="1:12" x14ac:dyDescent="0.2">
      <c r="A15380" s="126">
        <v>5708</v>
      </c>
      <c r="B15380" s="127">
        <v>987089.45499999996</v>
      </c>
      <c r="C15380" s="127">
        <v>6461138.415</v>
      </c>
      <c r="D15380" s="103" t="s">
        <v>167</v>
      </c>
      <c r="E15380" s="125">
        <v>1154.4110000000001</v>
      </c>
      <c r="F15380" s="125">
        <v>0.63100000000008549</v>
      </c>
      <c r="G15380" s="103" t="s">
        <v>167</v>
      </c>
      <c r="H15380" s="119">
        <f t="shared" si="3660"/>
        <v>1.4310000000000855</v>
      </c>
      <c r="I15380" s="125">
        <v>89317.5</v>
      </c>
      <c r="J15380" s="125">
        <v>91028.5</v>
      </c>
      <c r="L15380" s="118">
        <v>0.7</v>
      </c>
    </row>
    <row r="15381" spans="1:12" x14ac:dyDescent="0.2">
      <c r="D15381" s="103"/>
      <c r="G15381" s="103"/>
    </row>
    <row r="15382" spans="1:12" x14ac:dyDescent="0.2">
      <c r="A15382" s="126" t="s">
        <v>9795</v>
      </c>
      <c r="B15382" s="127">
        <v>987092.24100000004</v>
      </c>
      <c r="C15382" s="127">
        <v>6461140.5209999997</v>
      </c>
      <c r="D15382" s="103" t="s">
        <v>167</v>
      </c>
      <c r="E15382" s="125">
        <v>1154.27</v>
      </c>
      <c r="F15382" s="125">
        <v>0.50999999999999091</v>
      </c>
      <c r="G15382" s="103" t="s">
        <v>167</v>
      </c>
      <c r="H15382" s="119">
        <f t="shared" si="3659"/>
        <v>1.3099999999999909</v>
      </c>
      <c r="I15382" s="125">
        <v>89320.99</v>
      </c>
      <c r="J15382" s="125">
        <v>91031.99</v>
      </c>
      <c r="L15382" s="118">
        <v>0.7</v>
      </c>
    </row>
    <row r="15383" spans="1:12" x14ac:dyDescent="0.2">
      <c r="D15383" s="103"/>
      <c r="G15383" s="103"/>
    </row>
    <row r="15384" spans="1:12" x14ac:dyDescent="0.2">
      <c r="A15384" s="126" t="s">
        <v>9796</v>
      </c>
      <c r="B15384" s="127">
        <v>987095.55</v>
      </c>
      <c r="C15384" s="127">
        <v>6461142.8150000004</v>
      </c>
      <c r="D15384" s="103" t="s">
        <v>167</v>
      </c>
      <c r="E15384" s="125">
        <v>1154.135</v>
      </c>
      <c r="F15384" s="125">
        <v>0.57500000000004547</v>
      </c>
      <c r="G15384" s="103" t="s">
        <v>167</v>
      </c>
      <c r="H15384" s="119">
        <f t="shared" si="3660"/>
        <v>1.3750000000000455</v>
      </c>
      <c r="I15384" s="125">
        <v>89325.02</v>
      </c>
      <c r="J15384" s="125">
        <v>91036.02</v>
      </c>
      <c r="L15384" s="118">
        <v>0.7</v>
      </c>
    </row>
    <row r="15385" spans="1:12" x14ac:dyDescent="0.2">
      <c r="D15385" s="103"/>
      <c r="G15385" s="103"/>
    </row>
    <row r="15386" spans="1:12" x14ac:dyDescent="0.2">
      <c r="A15386" s="126" t="s">
        <v>9797</v>
      </c>
      <c r="B15386" s="127">
        <v>987098.91399999999</v>
      </c>
      <c r="C15386" s="127">
        <v>6461145.642</v>
      </c>
      <c r="D15386" s="103" t="s">
        <v>167</v>
      </c>
      <c r="E15386" s="125">
        <v>1153.933</v>
      </c>
      <c r="F15386" s="125">
        <v>0.56300000000010186</v>
      </c>
      <c r="G15386" s="103" t="s">
        <v>167</v>
      </c>
      <c r="H15386" s="119">
        <f t="shared" si="3659"/>
        <v>1.3630000000001019</v>
      </c>
      <c r="I15386" s="125">
        <v>89329.4</v>
      </c>
      <c r="J15386" s="125">
        <v>91040.4</v>
      </c>
      <c r="L15386" s="118">
        <v>0.7</v>
      </c>
    </row>
    <row r="15387" spans="1:12" x14ac:dyDescent="0.2">
      <c r="D15387" s="103"/>
      <c r="G15387" s="103"/>
    </row>
    <row r="15388" spans="1:12" x14ac:dyDescent="0.2">
      <c r="A15388" s="126" t="s">
        <v>9798</v>
      </c>
      <c r="B15388" s="127">
        <v>987101.69499999995</v>
      </c>
      <c r="C15388" s="127">
        <v>6461148.602</v>
      </c>
      <c r="D15388" s="103" t="s">
        <v>167</v>
      </c>
      <c r="E15388" s="125">
        <v>1153.739</v>
      </c>
      <c r="F15388" s="125">
        <v>0.54899999999997817</v>
      </c>
      <c r="G15388" s="103" t="s">
        <v>167</v>
      </c>
      <c r="H15388" s="119">
        <f t="shared" si="3660"/>
        <v>1.3489999999999782</v>
      </c>
      <c r="I15388" s="125">
        <v>89333.46</v>
      </c>
      <c r="J15388" s="125">
        <v>91044.46</v>
      </c>
      <c r="L15388" s="118">
        <v>0.7</v>
      </c>
    </row>
    <row r="15389" spans="1:12" x14ac:dyDescent="0.2">
      <c r="D15389" s="103"/>
      <c r="G15389" s="103"/>
    </row>
    <row r="15390" spans="1:12" x14ac:dyDescent="0.2">
      <c r="A15390" s="126">
        <v>5709</v>
      </c>
      <c r="B15390" s="127">
        <v>987104.16599999997</v>
      </c>
      <c r="C15390" s="127">
        <v>6461151.5789999999</v>
      </c>
      <c r="D15390" s="103" t="s">
        <v>167</v>
      </c>
      <c r="E15390" s="125">
        <v>1153.5219999999999</v>
      </c>
      <c r="F15390" s="125">
        <v>0.51199999999994361</v>
      </c>
      <c r="G15390" s="103" t="s">
        <v>167</v>
      </c>
      <c r="H15390" s="119">
        <f t="shared" ref="H15390:H15450" si="3661">F15390+L15390+0.1</f>
        <v>1.3119999999999437</v>
      </c>
      <c r="I15390" s="125">
        <v>89337.32</v>
      </c>
      <c r="J15390" s="125">
        <v>91048.320000000007</v>
      </c>
      <c r="L15390" s="118">
        <v>0.7</v>
      </c>
    </row>
    <row r="15391" spans="1:12" x14ac:dyDescent="0.2">
      <c r="D15391" s="103"/>
      <c r="G15391" s="103"/>
    </row>
    <row r="15392" spans="1:12" x14ac:dyDescent="0.2">
      <c r="A15392" s="126" t="s">
        <v>9799</v>
      </c>
      <c r="B15392" s="127">
        <v>987109.91700000002</v>
      </c>
      <c r="C15392" s="127">
        <v>6461156.915</v>
      </c>
      <c r="D15392" s="103" t="s">
        <v>167</v>
      </c>
      <c r="E15392" s="125">
        <v>1153.2380000000001</v>
      </c>
      <c r="F15392" s="125">
        <v>0.48800000000005639</v>
      </c>
      <c r="G15392" s="103" t="s">
        <v>167</v>
      </c>
      <c r="H15392" s="119">
        <f t="shared" si="3660"/>
        <v>1.2880000000000564</v>
      </c>
      <c r="I15392" s="125">
        <v>89345.16</v>
      </c>
      <c r="J15392" s="125">
        <v>91056.16</v>
      </c>
      <c r="L15392" s="118">
        <v>0.7</v>
      </c>
    </row>
    <row r="15393" spans="1:12" x14ac:dyDescent="0.2">
      <c r="D15393" s="103"/>
      <c r="G15393" s="103"/>
    </row>
    <row r="15394" spans="1:12" x14ac:dyDescent="0.2">
      <c r="A15394" s="126">
        <v>5710</v>
      </c>
      <c r="B15394" s="127">
        <v>987117.76</v>
      </c>
      <c r="C15394" s="127">
        <v>6461164.9160000002</v>
      </c>
      <c r="D15394" s="103" t="s">
        <v>167</v>
      </c>
      <c r="E15394" s="125">
        <v>1152.8710000000001</v>
      </c>
      <c r="F15394" s="125">
        <v>0.51100000000019463</v>
      </c>
      <c r="G15394" s="103" t="s">
        <v>167</v>
      </c>
      <c r="H15394" s="119">
        <f t="shared" si="3661"/>
        <v>1.3110000000001947</v>
      </c>
      <c r="I15394" s="125">
        <v>89356.37</v>
      </c>
      <c r="J15394" s="125">
        <v>91067.37</v>
      </c>
      <c r="L15394" s="118">
        <v>0.7</v>
      </c>
    </row>
    <row r="15395" spans="1:12" x14ac:dyDescent="0.2">
      <c r="D15395" s="103"/>
      <c r="G15395" s="103"/>
    </row>
    <row r="15396" spans="1:12" x14ac:dyDescent="0.2">
      <c r="A15396" s="126" t="s">
        <v>9800</v>
      </c>
      <c r="B15396" s="127">
        <v>987131.06</v>
      </c>
      <c r="C15396" s="127">
        <v>6461177.8880000003</v>
      </c>
      <c r="D15396" s="103" t="s">
        <v>167</v>
      </c>
      <c r="E15396" s="125">
        <v>1152.258</v>
      </c>
      <c r="F15396" s="125">
        <v>0.54800000000000182</v>
      </c>
      <c r="G15396" s="103" t="s">
        <v>167</v>
      </c>
      <c r="H15396" s="119">
        <f t="shared" si="3660"/>
        <v>1.3480000000000019</v>
      </c>
      <c r="I15396" s="125">
        <v>89374.96</v>
      </c>
      <c r="J15396" s="125">
        <v>91085.96</v>
      </c>
      <c r="L15396" s="118">
        <v>0.7</v>
      </c>
    </row>
    <row r="15397" spans="1:12" x14ac:dyDescent="0.2">
      <c r="D15397" s="103"/>
      <c r="G15397" s="103"/>
    </row>
    <row r="15398" spans="1:12" x14ac:dyDescent="0.2">
      <c r="A15398" s="126">
        <v>5711</v>
      </c>
      <c r="B15398" s="127">
        <v>987133.30799999996</v>
      </c>
      <c r="C15398" s="127">
        <v>6461179.9160000002</v>
      </c>
      <c r="D15398" s="103" t="s">
        <v>167</v>
      </c>
      <c r="E15398" s="125">
        <v>1152.191</v>
      </c>
      <c r="F15398" s="125">
        <v>0.67100000000004911</v>
      </c>
      <c r="G15398" s="103" t="s">
        <v>167</v>
      </c>
      <c r="H15398" s="119">
        <f t="shared" si="3661"/>
        <v>1.4710000000000492</v>
      </c>
      <c r="I15398" s="125">
        <v>89378</v>
      </c>
      <c r="J15398" s="125">
        <v>91089</v>
      </c>
      <c r="L15398" s="118">
        <v>0.7</v>
      </c>
    </row>
    <row r="15399" spans="1:12" x14ac:dyDescent="0.2">
      <c r="D15399" s="103"/>
      <c r="G15399" s="103"/>
    </row>
    <row r="15400" spans="1:12" x14ac:dyDescent="0.2">
      <c r="A15400" s="126" t="s">
        <v>9801</v>
      </c>
      <c r="B15400" s="127">
        <v>987141.64099999995</v>
      </c>
      <c r="C15400" s="127">
        <v>6461187.2599999998</v>
      </c>
      <c r="D15400" s="103" t="s">
        <v>167</v>
      </c>
      <c r="E15400" s="125">
        <v>1151.856</v>
      </c>
      <c r="F15400" s="125">
        <v>0.55600000000004002</v>
      </c>
      <c r="G15400" s="103" t="s">
        <v>167</v>
      </c>
      <c r="H15400" s="119">
        <f t="shared" si="3660"/>
        <v>1.3560000000000401</v>
      </c>
      <c r="I15400" s="125">
        <v>89389.11</v>
      </c>
      <c r="J15400" s="125">
        <v>91100.11</v>
      </c>
      <c r="L15400" s="118">
        <v>0.7</v>
      </c>
    </row>
    <row r="15401" spans="1:12" x14ac:dyDescent="0.2">
      <c r="D15401" s="103"/>
      <c r="G15401" s="103"/>
    </row>
    <row r="15402" spans="1:12" x14ac:dyDescent="0.2">
      <c r="A15402" s="126">
        <v>5712</v>
      </c>
      <c r="B15402" s="127">
        <v>987148.75199999998</v>
      </c>
      <c r="C15402" s="127">
        <v>6461192.4349999996</v>
      </c>
      <c r="D15402" s="103" t="s">
        <v>167</v>
      </c>
      <c r="E15402" s="125">
        <v>1151.633</v>
      </c>
      <c r="F15402" s="125">
        <v>0.53300000000012915</v>
      </c>
      <c r="G15402" s="103" t="s">
        <v>167</v>
      </c>
      <c r="H15402" s="119">
        <f t="shared" si="3661"/>
        <v>1.3330000000001292</v>
      </c>
      <c r="I15402" s="125">
        <v>89397.92</v>
      </c>
      <c r="J15402" s="125">
        <v>91108.92</v>
      </c>
      <c r="L15402" s="118">
        <v>0.7</v>
      </c>
    </row>
    <row r="15403" spans="1:12" x14ac:dyDescent="0.2">
      <c r="D15403" s="103"/>
      <c r="G15403" s="103"/>
    </row>
    <row r="15404" spans="1:12" x14ac:dyDescent="0.2">
      <c r="A15404" s="126" t="s">
        <v>9802</v>
      </c>
      <c r="B15404" s="127">
        <v>987158.36499999999</v>
      </c>
      <c r="C15404" s="127">
        <v>6461198.2209999999</v>
      </c>
      <c r="D15404" s="103" t="s">
        <v>167</v>
      </c>
      <c r="E15404" s="125">
        <v>1151.3520000000001</v>
      </c>
      <c r="F15404" s="125">
        <v>0.51200000000017099</v>
      </c>
      <c r="G15404" s="103" t="s">
        <v>167</v>
      </c>
      <c r="H15404" s="119">
        <f t="shared" si="3660"/>
        <v>1.312000000000171</v>
      </c>
      <c r="I15404" s="125">
        <v>89409.15</v>
      </c>
      <c r="J15404" s="125">
        <v>91120.15</v>
      </c>
      <c r="L15404" s="118">
        <v>0.7</v>
      </c>
    </row>
    <row r="15405" spans="1:12" x14ac:dyDescent="0.2">
      <c r="D15405" s="103"/>
      <c r="G15405" s="103"/>
    </row>
    <row r="15406" spans="1:12" x14ac:dyDescent="0.2">
      <c r="A15406" s="126">
        <v>5713</v>
      </c>
      <c r="B15406" s="127">
        <v>987166.88399999996</v>
      </c>
      <c r="C15406" s="127">
        <v>6461202.7860000003</v>
      </c>
      <c r="D15406" s="103" t="s">
        <v>167</v>
      </c>
      <c r="E15406" s="125">
        <v>1151.145</v>
      </c>
      <c r="F15406" s="125">
        <v>0.53500000000008185</v>
      </c>
      <c r="G15406" s="103" t="s">
        <v>167</v>
      </c>
      <c r="H15406" s="119">
        <f t="shared" si="3661"/>
        <v>1.3350000000000819</v>
      </c>
      <c r="I15406" s="125">
        <v>89418.82</v>
      </c>
      <c r="J15406" s="125">
        <v>91129.82</v>
      </c>
      <c r="L15406" s="118">
        <v>0.7</v>
      </c>
    </row>
    <row r="15407" spans="1:12" x14ac:dyDescent="0.2">
      <c r="D15407" s="103"/>
      <c r="G15407" s="103"/>
    </row>
    <row r="15408" spans="1:12" x14ac:dyDescent="0.2">
      <c r="A15408" s="126">
        <v>5714</v>
      </c>
      <c r="B15408" s="127">
        <v>987183.93799999997</v>
      </c>
      <c r="C15408" s="127">
        <v>6461211.7089999998</v>
      </c>
      <c r="D15408" s="103" t="s">
        <v>167</v>
      </c>
      <c r="E15408" s="125">
        <v>1150.6969999999999</v>
      </c>
      <c r="F15408" s="125">
        <v>0.54699999999979809</v>
      </c>
      <c r="G15408" s="103" t="s">
        <v>167</v>
      </c>
      <c r="H15408" s="119">
        <f t="shared" si="3660"/>
        <v>1.3469999999997981</v>
      </c>
      <c r="I15408" s="125">
        <v>89438.07</v>
      </c>
      <c r="J15408" s="125">
        <v>91149.07</v>
      </c>
      <c r="L15408" s="118">
        <v>0.7</v>
      </c>
    </row>
    <row r="15409" spans="1:12" x14ac:dyDescent="0.2">
      <c r="D15409" s="103"/>
      <c r="G15409" s="103"/>
    </row>
    <row r="15410" spans="1:12" x14ac:dyDescent="0.2">
      <c r="A15410" s="126">
        <v>5715</v>
      </c>
      <c r="B15410" s="127">
        <v>987201.51500000001</v>
      </c>
      <c r="C15410" s="127">
        <v>6461220.9230000004</v>
      </c>
      <c r="D15410" s="103" t="s">
        <v>167</v>
      </c>
      <c r="E15410" s="125">
        <v>1150.338</v>
      </c>
      <c r="F15410" s="125">
        <v>0.54800000000000182</v>
      </c>
      <c r="G15410" s="103" t="s">
        <v>167</v>
      </c>
      <c r="H15410" s="119">
        <f t="shared" si="3661"/>
        <v>1.3480000000000019</v>
      </c>
      <c r="I15410" s="125">
        <v>89457.919999999998</v>
      </c>
      <c r="J15410" s="125">
        <v>91168.92</v>
      </c>
      <c r="L15410" s="118">
        <v>0.7</v>
      </c>
    </row>
    <row r="15411" spans="1:12" x14ac:dyDescent="0.2">
      <c r="D15411" s="103"/>
      <c r="G15411" s="103"/>
    </row>
    <row r="15412" spans="1:12" x14ac:dyDescent="0.2">
      <c r="A15412" s="126">
        <v>5716</v>
      </c>
      <c r="B15412" s="127">
        <v>987219.61899999995</v>
      </c>
      <c r="C15412" s="127">
        <v>6461229.9879999999</v>
      </c>
      <c r="D15412" s="103" t="s">
        <v>167</v>
      </c>
      <c r="E15412" s="125">
        <v>1149.82</v>
      </c>
      <c r="F15412" s="125">
        <v>0.57999999999992724</v>
      </c>
      <c r="G15412" s="103" t="s">
        <v>167</v>
      </c>
      <c r="H15412" s="119">
        <f t="shared" si="3660"/>
        <v>1.3799999999999273</v>
      </c>
      <c r="I15412" s="125">
        <v>89478.17</v>
      </c>
      <c r="J15412" s="125">
        <v>91189.17</v>
      </c>
      <c r="L15412" s="118">
        <v>0.7</v>
      </c>
    </row>
    <row r="15413" spans="1:12" x14ac:dyDescent="0.2">
      <c r="D15413" s="103"/>
      <c r="G15413" s="103"/>
    </row>
    <row r="15414" spans="1:12" x14ac:dyDescent="0.2">
      <c r="A15414" s="126">
        <v>5717</v>
      </c>
      <c r="B15414" s="127">
        <v>987238.23499999999</v>
      </c>
      <c r="C15414" s="127">
        <v>6461237.0750000002</v>
      </c>
      <c r="D15414" s="103" t="s">
        <v>167</v>
      </c>
      <c r="E15414" s="125">
        <v>1149.4829999999999</v>
      </c>
      <c r="F15414" s="125">
        <v>0.53299999999990177</v>
      </c>
      <c r="G15414" s="103" t="s">
        <v>167</v>
      </c>
      <c r="H15414" s="119">
        <f t="shared" si="3661"/>
        <v>1.3329999999999018</v>
      </c>
      <c r="I15414" s="125">
        <v>89498.09</v>
      </c>
      <c r="J15414" s="125">
        <v>91209.09</v>
      </c>
      <c r="L15414" s="118">
        <v>0.7</v>
      </c>
    </row>
    <row r="15415" spans="1:12" x14ac:dyDescent="0.2">
      <c r="D15415" s="103"/>
      <c r="G15415" s="103"/>
    </row>
    <row r="15416" spans="1:12" x14ac:dyDescent="0.2">
      <c r="A15416" s="126">
        <v>5718</v>
      </c>
      <c r="B15416" s="127">
        <v>987257.12600000005</v>
      </c>
      <c r="C15416" s="127">
        <v>6461243.8190000001</v>
      </c>
      <c r="D15416" s="103" t="s">
        <v>167</v>
      </c>
      <c r="E15416" s="125">
        <v>1149.2940000000001</v>
      </c>
      <c r="F15416" s="125">
        <v>0.54400000000009641</v>
      </c>
      <c r="G15416" s="103" t="s">
        <v>167</v>
      </c>
      <c r="H15416" s="119">
        <f t="shared" si="3660"/>
        <v>1.3440000000000965</v>
      </c>
      <c r="I15416" s="125">
        <v>89518.15</v>
      </c>
      <c r="J15416" s="125">
        <v>91229.15</v>
      </c>
      <c r="L15416" s="118">
        <v>0.7</v>
      </c>
    </row>
    <row r="15417" spans="1:12" x14ac:dyDescent="0.2">
      <c r="D15417" s="103"/>
      <c r="G15417" s="103"/>
    </row>
    <row r="15418" spans="1:12" x14ac:dyDescent="0.2">
      <c r="A15418" s="126">
        <v>5719</v>
      </c>
      <c r="B15418" s="127">
        <v>987276.26</v>
      </c>
      <c r="C15418" s="127">
        <v>6461250.9299999997</v>
      </c>
      <c r="D15418" s="103" t="s">
        <v>167</v>
      </c>
      <c r="E15418" s="125">
        <v>1148.6769999999999</v>
      </c>
      <c r="F15418" s="125">
        <v>0.51699999999982538</v>
      </c>
      <c r="G15418" s="103" t="s">
        <v>167</v>
      </c>
      <c r="H15418" s="119">
        <f t="shared" si="3661"/>
        <v>1.3169999999998254</v>
      </c>
      <c r="I15418" s="125">
        <v>89538.57</v>
      </c>
      <c r="J15418" s="125">
        <v>91249.57</v>
      </c>
      <c r="L15418" s="118">
        <v>0.7</v>
      </c>
    </row>
    <row r="15419" spans="1:12" x14ac:dyDescent="0.2">
      <c r="D15419" s="103"/>
      <c r="G15419" s="103"/>
    </row>
    <row r="15420" spans="1:12" x14ac:dyDescent="0.2">
      <c r="A15420" s="126" t="s">
        <v>9803</v>
      </c>
      <c r="B15420" s="127">
        <v>987288.27500000002</v>
      </c>
      <c r="C15420" s="127">
        <v>6461255.4340000004</v>
      </c>
      <c r="D15420" s="103" t="s">
        <v>167</v>
      </c>
      <c r="E15420" s="125">
        <v>1148.348</v>
      </c>
      <c r="F15420" s="125">
        <v>0.49800000000004729</v>
      </c>
      <c r="G15420" s="103" t="s">
        <v>167</v>
      </c>
      <c r="H15420" s="119">
        <f t="shared" si="3660"/>
        <v>1.2980000000000473</v>
      </c>
      <c r="I15420" s="125">
        <v>89551.41</v>
      </c>
      <c r="J15420" s="125">
        <v>91262.41</v>
      </c>
      <c r="L15420" s="118">
        <v>0.7</v>
      </c>
    </row>
    <row r="15421" spans="1:12" x14ac:dyDescent="0.2">
      <c r="D15421" s="103"/>
      <c r="G15421" s="103"/>
    </row>
    <row r="15422" spans="1:12" x14ac:dyDescent="0.2">
      <c r="A15422" s="126">
        <v>5720</v>
      </c>
      <c r="B15422" s="127">
        <v>987294.50399999996</v>
      </c>
      <c r="C15422" s="127">
        <v>6461257.7860000003</v>
      </c>
      <c r="D15422" s="103" t="s">
        <v>167</v>
      </c>
      <c r="E15422" s="125">
        <v>1148.271</v>
      </c>
      <c r="F15422" s="125">
        <v>0.62099999999986721</v>
      </c>
      <c r="G15422" s="103" t="s">
        <v>167</v>
      </c>
      <c r="H15422" s="119">
        <f t="shared" si="3661"/>
        <v>1.4209999999998673</v>
      </c>
      <c r="I15422" s="125">
        <v>89558.07</v>
      </c>
      <c r="J15422" s="125">
        <v>91269.07</v>
      </c>
      <c r="L15422" s="118">
        <v>0.7</v>
      </c>
    </row>
    <row r="15423" spans="1:12" x14ac:dyDescent="0.2">
      <c r="D15423" s="103"/>
      <c r="G15423" s="103"/>
    </row>
    <row r="15424" spans="1:12" x14ac:dyDescent="0.2">
      <c r="A15424" s="126">
        <v>5721</v>
      </c>
      <c r="B15424" s="127">
        <v>987313.46799999999</v>
      </c>
      <c r="C15424" s="127">
        <v>6461265.0319999997</v>
      </c>
      <c r="D15424" s="103" t="s">
        <v>167</v>
      </c>
      <c r="E15424" s="125">
        <v>1147.645</v>
      </c>
      <c r="F15424" s="125">
        <v>0.52500000000009095</v>
      </c>
      <c r="G15424" s="103" t="s">
        <v>167</v>
      </c>
      <c r="H15424" s="119">
        <f t="shared" ref="H15424:H15484" si="3662">F15424+L15424+0.1</f>
        <v>1.325000000000091</v>
      </c>
      <c r="I15424" s="125">
        <v>89578.38</v>
      </c>
      <c r="J15424" s="125">
        <v>91289.38</v>
      </c>
      <c r="L15424" s="118">
        <v>0.7</v>
      </c>
    </row>
    <row r="15425" spans="1:12" x14ac:dyDescent="0.2">
      <c r="D15425" s="103"/>
      <c r="G15425" s="103"/>
    </row>
    <row r="15426" spans="1:12" x14ac:dyDescent="0.2">
      <c r="A15426" s="126" t="s">
        <v>9804</v>
      </c>
      <c r="B15426" s="127">
        <v>987325.51800000004</v>
      </c>
      <c r="C15426" s="127">
        <v>6461269.9979999997</v>
      </c>
      <c r="D15426" s="103" t="s">
        <v>167</v>
      </c>
      <c r="E15426" s="125">
        <v>1147.2339999999999</v>
      </c>
      <c r="F15426" s="125">
        <v>0.53399999999987813</v>
      </c>
      <c r="G15426" s="103" t="s">
        <v>167</v>
      </c>
      <c r="H15426" s="119">
        <f t="shared" si="3661"/>
        <v>1.3339999999998782</v>
      </c>
      <c r="I15426" s="125">
        <v>89591.42</v>
      </c>
      <c r="J15426" s="125">
        <v>91302.42</v>
      </c>
      <c r="L15426" s="118">
        <v>0.7</v>
      </c>
    </row>
    <row r="15427" spans="1:12" x14ac:dyDescent="0.2">
      <c r="D15427" s="103"/>
      <c r="G15427" s="103"/>
    </row>
    <row r="15428" spans="1:12" x14ac:dyDescent="0.2">
      <c r="A15428" s="126">
        <v>5722</v>
      </c>
      <c r="B15428" s="127">
        <v>987331.62899999996</v>
      </c>
      <c r="C15428" s="127">
        <v>6461272.4050000003</v>
      </c>
      <c r="D15428" s="103" t="s">
        <v>167</v>
      </c>
      <c r="E15428" s="125">
        <v>1147.002</v>
      </c>
      <c r="F15428" s="125">
        <v>0.50199999999995271</v>
      </c>
      <c r="G15428" s="103" t="s">
        <v>167</v>
      </c>
      <c r="H15428" s="119">
        <f t="shared" si="3662"/>
        <v>1.3019999999999528</v>
      </c>
      <c r="I15428" s="125">
        <v>89597.99</v>
      </c>
      <c r="J15428" s="125">
        <v>91308.99</v>
      </c>
      <c r="L15428" s="118">
        <v>0.7</v>
      </c>
    </row>
    <row r="15429" spans="1:12" x14ac:dyDescent="0.2">
      <c r="D15429" s="103"/>
      <c r="G15429" s="103"/>
    </row>
    <row r="15430" spans="1:12" x14ac:dyDescent="0.2">
      <c r="A15430" s="126">
        <v>5723</v>
      </c>
      <c r="B15430" s="127">
        <v>987350.43599999999</v>
      </c>
      <c r="C15430" s="127">
        <v>6461280.8370000003</v>
      </c>
      <c r="D15430" s="103" t="s">
        <v>167</v>
      </c>
      <c r="E15430" s="125">
        <v>1146.3920000000001</v>
      </c>
      <c r="F15430" s="125">
        <v>0.57200000000011642</v>
      </c>
      <c r="G15430" s="103" t="s">
        <v>167</v>
      </c>
      <c r="H15430" s="119">
        <f t="shared" si="3661"/>
        <v>1.3720000000001165</v>
      </c>
      <c r="I15430" s="125">
        <v>89618.61</v>
      </c>
      <c r="J15430" s="125">
        <v>91329.61</v>
      </c>
      <c r="L15430" s="118">
        <v>0.7</v>
      </c>
    </row>
    <row r="15431" spans="1:12" x14ac:dyDescent="0.2">
      <c r="D15431" s="103"/>
      <c r="G15431" s="103"/>
    </row>
    <row r="15432" spans="1:12" x14ac:dyDescent="0.2">
      <c r="A15432" s="126" t="s">
        <v>9805</v>
      </c>
      <c r="B15432" s="127">
        <v>987356.92799999996</v>
      </c>
      <c r="C15432" s="127">
        <v>6461283.9890000001</v>
      </c>
      <c r="D15432" s="103" t="s">
        <v>167</v>
      </c>
      <c r="E15432" s="125">
        <v>1146.18</v>
      </c>
      <c r="F15432" s="125">
        <v>0.53999999999996362</v>
      </c>
      <c r="G15432" s="103" t="s">
        <v>167</v>
      </c>
      <c r="H15432" s="119">
        <f t="shared" si="3662"/>
        <v>1.3399999999999637</v>
      </c>
      <c r="I15432" s="125">
        <v>89625.83</v>
      </c>
      <c r="J15432" s="125">
        <v>91336.83</v>
      </c>
      <c r="L15432" s="118">
        <v>0.7</v>
      </c>
    </row>
    <row r="15433" spans="1:12" x14ac:dyDescent="0.2">
      <c r="D15433" s="103"/>
      <c r="G15433" s="103"/>
    </row>
    <row r="15434" spans="1:12" x14ac:dyDescent="0.2">
      <c r="A15434" s="126" t="s">
        <v>9806</v>
      </c>
      <c r="B15434" s="127">
        <v>987366.74300000002</v>
      </c>
      <c r="C15434" s="127">
        <v>6461289.0049999999</v>
      </c>
      <c r="D15434" s="103" t="s">
        <v>167</v>
      </c>
      <c r="E15434" s="125">
        <v>1145.876</v>
      </c>
      <c r="F15434" s="125">
        <v>0.5260000000000673</v>
      </c>
      <c r="G15434" s="103" t="s">
        <v>167</v>
      </c>
      <c r="H15434" s="119">
        <f t="shared" si="3661"/>
        <v>1.3260000000000673</v>
      </c>
      <c r="I15434" s="125">
        <v>89636.85</v>
      </c>
      <c r="J15434" s="125">
        <v>91347.85</v>
      </c>
      <c r="L15434" s="118">
        <v>0.7</v>
      </c>
    </row>
    <row r="15435" spans="1:12" x14ac:dyDescent="0.2">
      <c r="D15435" s="103"/>
      <c r="G15435" s="103"/>
    </row>
    <row r="15436" spans="1:12" x14ac:dyDescent="0.2">
      <c r="A15436" s="126">
        <v>5724</v>
      </c>
      <c r="B15436" s="127">
        <v>987368.18700000003</v>
      </c>
      <c r="C15436" s="127">
        <v>6461289.9409999996</v>
      </c>
      <c r="D15436" s="103" t="s">
        <v>167</v>
      </c>
      <c r="E15436" s="125">
        <v>1145.828</v>
      </c>
      <c r="F15436" s="125">
        <v>0.56799999999998363</v>
      </c>
      <c r="G15436" s="103" t="s">
        <v>167</v>
      </c>
      <c r="H15436" s="119">
        <f t="shared" si="3662"/>
        <v>1.3679999999999837</v>
      </c>
      <c r="I15436" s="125">
        <v>89638.57</v>
      </c>
      <c r="J15436" s="125">
        <v>91349.57</v>
      </c>
      <c r="L15436" s="118">
        <v>0.7</v>
      </c>
    </row>
    <row r="15437" spans="1:12" x14ac:dyDescent="0.2">
      <c r="D15437" s="103"/>
      <c r="G15437" s="103"/>
    </row>
    <row r="15438" spans="1:12" x14ac:dyDescent="0.2">
      <c r="A15438" s="126" t="s">
        <v>9807</v>
      </c>
      <c r="B15438" s="127">
        <v>987374.26599999995</v>
      </c>
      <c r="C15438" s="127">
        <v>6461293.9850000003</v>
      </c>
      <c r="D15438" s="103" t="s">
        <v>167</v>
      </c>
      <c r="E15438" s="125">
        <v>1145.6220000000001</v>
      </c>
      <c r="F15438" s="125">
        <v>0.52200000000016189</v>
      </c>
      <c r="G15438" s="103" t="s">
        <v>167</v>
      </c>
      <c r="H15438" s="119">
        <f t="shared" si="3661"/>
        <v>1.3220000000001619</v>
      </c>
      <c r="I15438" s="125">
        <v>89645.89</v>
      </c>
      <c r="J15438" s="125">
        <v>91356.89</v>
      </c>
      <c r="L15438" s="118">
        <v>0.7</v>
      </c>
    </row>
    <row r="15439" spans="1:12" x14ac:dyDescent="0.2">
      <c r="D15439" s="103"/>
      <c r="G15439" s="103"/>
    </row>
    <row r="15440" spans="1:12" x14ac:dyDescent="0.2">
      <c r="A15440" s="126" t="s">
        <v>9808</v>
      </c>
      <c r="B15440" s="127">
        <v>987379.76899999997</v>
      </c>
      <c r="C15440" s="127">
        <v>6461298.5899999999</v>
      </c>
      <c r="D15440" s="103" t="s">
        <v>167</v>
      </c>
      <c r="E15440" s="125">
        <v>1145.4559999999999</v>
      </c>
      <c r="F15440" s="125">
        <v>0.58600000000001273</v>
      </c>
      <c r="G15440" s="103" t="s">
        <v>167</v>
      </c>
      <c r="H15440" s="119">
        <f t="shared" si="3662"/>
        <v>1.3860000000000128</v>
      </c>
      <c r="I15440" s="125">
        <v>89653.07</v>
      </c>
      <c r="J15440" s="125">
        <v>91364.07</v>
      </c>
      <c r="L15440" s="118">
        <v>0.7</v>
      </c>
    </row>
    <row r="15441" spans="1:12" x14ac:dyDescent="0.2">
      <c r="D15441" s="103"/>
      <c r="G15441" s="103"/>
    </row>
    <row r="15442" spans="1:12" x14ac:dyDescent="0.2">
      <c r="A15442" s="126">
        <v>5725</v>
      </c>
      <c r="B15442" s="127">
        <v>987383.83299999998</v>
      </c>
      <c r="C15442" s="127">
        <v>6461302.341</v>
      </c>
      <c r="D15442" s="103" t="s">
        <v>167</v>
      </c>
      <c r="E15442" s="125">
        <v>1145.2349999999999</v>
      </c>
      <c r="F15442" s="125">
        <v>0.5749999999998181</v>
      </c>
      <c r="G15442" s="103" t="s">
        <v>167</v>
      </c>
      <c r="H15442" s="119">
        <f t="shared" si="3661"/>
        <v>1.3749999999998181</v>
      </c>
      <c r="I15442" s="125">
        <v>89658.61</v>
      </c>
      <c r="J15442" s="125">
        <v>91369.61</v>
      </c>
      <c r="L15442" s="118">
        <v>0.7</v>
      </c>
    </row>
    <row r="15443" spans="1:12" x14ac:dyDescent="0.2">
      <c r="D15443" s="103"/>
      <c r="G15443" s="103"/>
    </row>
    <row r="15444" spans="1:12" x14ac:dyDescent="0.2">
      <c r="A15444" s="126" t="s">
        <v>9809</v>
      </c>
      <c r="B15444" s="127">
        <v>987390.25399999996</v>
      </c>
      <c r="C15444" s="127">
        <v>6461308.5470000003</v>
      </c>
      <c r="D15444" s="103" t="s">
        <v>167</v>
      </c>
      <c r="E15444" s="125">
        <v>1144.7570000000001</v>
      </c>
      <c r="F15444" s="125">
        <v>0.56700000000000728</v>
      </c>
      <c r="G15444" s="103" t="s">
        <v>167</v>
      </c>
      <c r="H15444" s="119">
        <f t="shared" si="3662"/>
        <v>1.3670000000000073</v>
      </c>
      <c r="I15444" s="125">
        <v>89667.55</v>
      </c>
      <c r="J15444" s="125">
        <v>91378.55</v>
      </c>
      <c r="L15444" s="118">
        <v>0.7</v>
      </c>
    </row>
    <row r="15445" spans="1:12" x14ac:dyDescent="0.2">
      <c r="D15445" s="103"/>
      <c r="G15445" s="103"/>
    </row>
    <row r="15446" spans="1:12" x14ac:dyDescent="0.2">
      <c r="A15446" s="126">
        <v>5726</v>
      </c>
      <c r="B15446" s="127">
        <v>987397.85800000001</v>
      </c>
      <c r="C15446" s="127">
        <v>6461315.6979999999</v>
      </c>
      <c r="D15446" s="103" t="s">
        <v>167</v>
      </c>
      <c r="E15446" s="125">
        <v>1144.25</v>
      </c>
      <c r="F15446" s="125">
        <v>0.5</v>
      </c>
      <c r="G15446" s="103" t="s">
        <v>167</v>
      </c>
      <c r="H15446" s="119">
        <f t="shared" si="3661"/>
        <v>1.3</v>
      </c>
      <c r="I15446" s="125">
        <v>89678</v>
      </c>
      <c r="J15446" s="125">
        <v>91389</v>
      </c>
      <c r="L15446" s="118">
        <v>0.7</v>
      </c>
    </row>
    <row r="15447" spans="1:12" x14ac:dyDescent="0.2">
      <c r="D15447" s="103"/>
      <c r="G15447" s="103"/>
    </row>
    <row r="15448" spans="1:12" x14ac:dyDescent="0.2">
      <c r="A15448" s="126">
        <v>5727</v>
      </c>
      <c r="B15448" s="127">
        <v>987413.04</v>
      </c>
      <c r="C15448" s="127">
        <v>6461329.8099999996</v>
      </c>
      <c r="D15448" s="103" t="s">
        <v>167</v>
      </c>
      <c r="E15448" s="125">
        <v>1143.345</v>
      </c>
      <c r="F15448" s="125">
        <v>0.52500000000009095</v>
      </c>
      <c r="G15448" s="103" t="s">
        <v>167</v>
      </c>
      <c r="H15448" s="119">
        <f t="shared" si="3662"/>
        <v>1.325000000000091</v>
      </c>
      <c r="I15448" s="125">
        <v>89698.74</v>
      </c>
      <c r="J15448" s="125">
        <v>91409.74</v>
      </c>
      <c r="L15448" s="118">
        <v>0.7</v>
      </c>
    </row>
    <row r="15449" spans="1:12" x14ac:dyDescent="0.2">
      <c r="D15449" s="103"/>
      <c r="G15449" s="103"/>
    </row>
    <row r="15450" spans="1:12" x14ac:dyDescent="0.2">
      <c r="A15450" s="126">
        <v>5728</v>
      </c>
      <c r="B15450" s="127">
        <v>987427.42299999995</v>
      </c>
      <c r="C15450" s="127">
        <v>6461343.5180000002</v>
      </c>
      <c r="D15450" s="103" t="s">
        <v>167</v>
      </c>
      <c r="E15450" s="125">
        <v>1142.645</v>
      </c>
      <c r="F15450" s="125">
        <v>0.57500000000004547</v>
      </c>
      <c r="G15450" s="103" t="s">
        <v>167</v>
      </c>
      <c r="H15450" s="119">
        <f t="shared" si="3661"/>
        <v>1.3750000000000455</v>
      </c>
      <c r="I15450" s="125">
        <v>89718.63</v>
      </c>
      <c r="J15450" s="125">
        <v>91429.63</v>
      </c>
      <c r="L15450" s="118">
        <v>0.7</v>
      </c>
    </row>
    <row r="15451" spans="1:12" x14ac:dyDescent="0.2">
      <c r="D15451" s="103"/>
      <c r="G15451" s="103"/>
    </row>
    <row r="15452" spans="1:12" x14ac:dyDescent="0.2">
      <c r="A15452" s="126" t="s">
        <v>9810</v>
      </c>
      <c r="B15452" s="127">
        <v>987432.76199999999</v>
      </c>
      <c r="C15452" s="127">
        <v>6461348.7450000001</v>
      </c>
      <c r="D15452" s="103" t="s">
        <v>167</v>
      </c>
      <c r="E15452" s="125">
        <v>1142.414</v>
      </c>
      <c r="F15452" s="125">
        <v>0.53399999999987813</v>
      </c>
      <c r="G15452" s="103" t="s">
        <v>167</v>
      </c>
      <c r="H15452" s="119">
        <f t="shared" si="3662"/>
        <v>1.3339999999998782</v>
      </c>
      <c r="I15452" s="125">
        <v>89726.1</v>
      </c>
      <c r="J15452" s="125">
        <v>91437.1</v>
      </c>
      <c r="L15452" s="118">
        <v>0.7</v>
      </c>
    </row>
    <row r="15453" spans="1:12" x14ac:dyDescent="0.2">
      <c r="D15453" s="103"/>
      <c r="G15453" s="103"/>
    </row>
    <row r="15454" spans="1:12" x14ac:dyDescent="0.2">
      <c r="A15454" s="126">
        <v>5729</v>
      </c>
      <c r="B15454" s="127">
        <v>987441.43099999998</v>
      </c>
      <c r="C15454" s="127">
        <v>6461357.4160000002</v>
      </c>
      <c r="D15454" s="103" t="s">
        <v>167</v>
      </c>
      <c r="E15454" s="125">
        <v>1142.136</v>
      </c>
      <c r="F15454" s="125">
        <v>0.49599999999986721</v>
      </c>
      <c r="G15454" s="103" t="s">
        <v>167</v>
      </c>
      <c r="H15454" s="119">
        <f t="shared" ref="H15454:H15514" si="3663">F15454+L15454+0.1</f>
        <v>1.2959999999998673</v>
      </c>
      <c r="I15454" s="125">
        <v>89738.37</v>
      </c>
      <c r="J15454" s="125">
        <v>91449.37</v>
      </c>
      <c r="L15454" s="118">
        <v>0.7</v>
      </c>
    </row>
    <row r="15455" spans="1:12" x14ac:dyDescent="0.2">
      <c r="D15455" s="103"/>
      <c r="G15455" s="103"/>
    </row>
    <row r="15456" spans="1:12" x14ac:dyDescent="0.2">
      <c r="A15456" s="126">
        <v>5730</v>
      </c>
      <c r="B15456" s="127">
        <v>987455.57700000005</v>
      </c>
      <c r="C15456" s="127">
        <v>6461371.8020000001</v>
      </c>
      <c r="D15456" s="103" t="s">
        <v>167</v>
      </c>
      <c r="E15456" s="125">
        <v>1141.6279999999999</v>
      </c>
      <c r="F15456" s="125">
        <v>0.53800000000001091</v>
      </c>
      <c r="G15456" s="103" t="s">
        <v>167</v>
      </c>
      <c r="H15456" s="119">
        <f t="shared" si="3662"/>
        <v>1.338000000000011</v>
      </c>
      <c r="I15456" s="125">
        <v>89758.55</v>
      </c>
      <c r="J15456" s="125">
        <v>91469.55</v>
      </c>
      <c r="L15456" s="118">
        <v>0.7</v>
      </c>
    </row>
    <row r="15457" spans="1:12" x14ac:dyDescent="0.2">
      <c r="D15457" s="103"/>
      <c r="G15457" s="103"/>
    </row>
    <row r="15458" spans="1:12" x14ac:dyDescent="0.2">
      <c r="A15458" s="126" t="s">
        <v>9811</v>
      </c>
      <c r="B15458" s="127">
        <v>987463.11300000001</v>
      </c>
      <c r="C15458" s="127">
        <v>6461379.5530000003</v>
      </c>
      <c r="D15458" s="103" t="s">
        <v>167</v>
      </c>
      <c r="E15458" s="125">
        <v>1141.441</v>
      </c>
      <c r="F15458" s="125">
        <v>0.50099999999997635</v>
      </c>
      <c r="G15458" s="103" t="s">
        <v>167</v>
      </c>
      <c r="H15458" s="119">
        <f t="shared" si="3663"/>
        <v>1.3009999999999764</v>
      </c>
      <c r="I15458" s="125">
        <v>89769.36</v>
      </c>
      <c r="J15458" s="125">
        <v>91480.36</v>
      </c>
      <c r="L15458" s="118">
        <v>0.7</v>
      </c>
    </row>
    <row r="15459" spans="1:12" x14ac:dyDescent="0.2">
      <c r="D15459" s="103"/>
      <c r="G15459" s="103"/>
    </row>
    <row r="15460" spans="1:12" x14ac:dyDescent="0.2">
      <c r="A15460" s="126">
        <v>5731</v>
      </c>
      <c r="B15460" s="127">
        <v>987469.25</v>
      </c>
      <c r="C15460" s="127">
        <v>6461385.7680000002</v>
      </c>
      <c r="D15460" s="103" t="s">
        <v>167</v>
      </c>
      <c r="E15460" s="125">
        <v>1141.2860000000001</v>
      </c>
      <c r="F15460" s="125">
        <v>0.49600000000009459</v>
      </c>
      <c r="G15460" s="103" t="s">
        <v>167</v>
      </c>
      <c r="H15460" s="119">
        <f t="shared" si="3662"/>
        <v>1.2960000000000946</v>
      </c>
      <c r="I15460" s="125">
        <v>89778.1</v>
      </c>
      <c r="J15460" s="125">
        <v>91489.1</v>
      </c>
      <c r="L15460" s="118">
        <v>0.7</v>
      </c>
    </row>
    <row r="15461" spans="1:12" x14ac:dyDescent="0.2">
      <c r="D15461" s="103"/>
      <c r="G15461" s="103"/>
    </row>
    <row r="15462" spans="1:12" x14ac:dyDescent="0.2">
      <c r="A15462" s="126">
        <v>5732</v>
      </c>
      <c r="B15462" s="127">
        <v>987483.66299999994</v>
      </c>
      <c r="C15462" s="127">
        <v>6461399.9780000001</v>
      </c>
      <c r="D15462" s="103" t="s">
        <v>167</v>
      </c>
      <c r="E15462" s="125">
        <v>1140.97</v>
      </c>
      <c r="F15462" s="125">
        <v>0.54999999999995453</v>
      </c>
      <c r="G15462" s="103" t="s">
        <v>167</v>
      </c>
      <c r="H15462" s="119">
        <f t="shared" si="3663"/>
        <v>1.3499999999999546</v>
      </c>
      <c r="I15462" s="125">
        <v>89798.34</v>
      </c>
      <c r="J15462" s="125">
        <v>91509.34</v>
      </c>
      <c r="L15462" s="118">
        <v>0.7</v>
      </c>
    </row>
    <row r="15463" spans="1:12" x14ac:dyDescent="0.2">
      <c r="D15463" s="103"/>
      <c r="G15463" s="103"/>
    </row>
    <row r="15464" spans="1:12" x14ac:dyDescent="0.2">
      <c r="A15464" s="126" t="s">
        <v>9812</v>
      </c>
      <c r="B15464" s="127">
        <v>987493.19</v>
      </c>
      <c r="C15464" s="127">
        <v>6461409.2280000001</v>
      </c>
      <c r="D15464" s="103" t="s">
        <v>167</v>
      </c>
      <c r="E15464" s="125">
        <v>1140.8230000000001</v>
      </c>
      <c r="F15464" s="125">
        <v>0.52300000000013824</v>
      </c>
      <c r="G15464" s="103" t="s">
        <v>167</v>
      </c>
      <c r="H15464" s="119">
        <f t="shared" si="3662"/>
        <v>1.3230000000001383</v>
      </c>
      <c r="I15464" s="125">
        <v>89811.62</v>
      </c>
      <c r="J15464" s="125">
        <v>91522.62</v>
      </c>
      <c r="L15464" s="118">
        <v>0.7</v>
      </c>
    </row>
    <row r="15465" spans="1:12" x14ac:dyDescent="0.2">
      <c r="D15465" s="103"/>
      <c r="G15465" s="103"/>
    </row>
    <row r="15466" spans="1:12" x14ac:dyDescent="0.2">
      <c r="A15466" s="126">
        <v>5733</v>
      </c>
      <c r="B15466" s="127">
        <v>987498.179</v>
      </c>
      <c r="C15466" s="127">
        <v>6461414.2580000004</v>
      </c>
      <c r="D15466" s="103" t="s">
        <v>167</v>
      </c>
      <c r="E15466" s="125">
        <v>1140.6279999999999</v>
      </c>
      <c r="F15466" s="125">
        <v>0.5180000000000291</v>
      </c>
      <c r="G15466" s="103" t="s">
        <v>167</v>
      </c>
      <c r="H15466" s="119">
        <f t="shared" si="3663"/>
        <v>1.3180000000000291</v>
      </c>
      <c r="I15466" s="125">
        <v>89818.71</v>
      </c>
      <c r="J15466" s="125">
        <v>91529.71</v>
      </c>
      <c r="L15466" s="118">
        <v>0.7</v>
      </c>
    </row>
    <row r="15467" spans="1:12" x14ac:dyDescent="0.2">
      <c r="D15467" s="103"/>
      <c r="G15467" s="103"/>
    </row>
    <row r="15468" spans="1:12" x14ac:dyDescent="0.2">
      <c r="A15468" s="126" t="s">
        <v>9813</v>
      </c>
      <c r="B15468" s="127">
        <v>987507.478</v>
      </c>
      <c r="C15468" s="127">
        <v>6461422.9009999996</v>
      </c>
      <c r="D15468" s="103" t="s">
        <v>167</v>
      </c>
      <c r="E15468" s="125">
        <v>1140.317</v>
      </c>
      <c r="F15468" s="125">
        <v>0.47700000000008913</v>
      </c>
      <c r="G15468" s="103" t="s">
        <v>167</v>
      </c>
      <c r="H15468" s="119">
        <f t="shared" si="3662"/>
        <v>1.2770000000000892</v>
      </c>
      <c r="I15468" s="125">
        <v>89831.41</v>
      </c>
      <c r="J15468" s="125">
        <v>91542.41</v>
      </c>
      <c r="L15468" s="118">
        <v>0.7</v>
      </c>
    </row>
    <row r="15469" spans="1:12" x14ac:dyDescent="0.2">
      <c r="D15469" s="103"/>
      <c r="G15469" s="103"/>
    </row>
    <row r="15470" spans="1:12" x14ac:dyDescent="0.2">
      <c r="A15470" s="126">
        <v>5734</v>
      </c>
      <c r="B15470" s="127">
        <v>987512.81200000003</v>
      </c>
      <c r="C15470" s="127">
        <v>6461427.4230000004</v>
      </c>
      <c r="D15470" s="103" t="s">
        <v>167</v>
      </c>
      <c r="E15470" s="125">
        <v>1140.211</v>
      </c>
      <c r="F15470" s="125">
        <v>0.56099999999992178</v>
      </c>
      <c r="G15470" s="103" t="s">
        <v>167</v>
      </c>
      <c r="H15470" s="119">
        <f t="shared" si="3663"/>
        <v>1.3609999999999218</v>
      </c>
      <c r="I15470" s="125">
        <v>89838.399999999994</v>
      </c>
      <c r="J15470" s="125">
        <v>91549.4</v>
      </c>
      <c r="L15470" s="118">
        <v>0.7</v>
      </c>
    </row>
    <row r="15471" spans="1:12" x14ac:dyDescent="0.2">
      <c r="D15471" s="103"/>
      <c r="G15471" s="103"/>
    </row>
    <row r="15472" spans="1:12" x14ac:dyDescent="0.2">
      <c r="A15472" s="126" t="s">
        <v>9814</v>
      </c>
      <c r="B15472" s="127">
        <v>987519.62800000003</v>
      </c>
      <c r="C15472" s="127">
        <v>6461432.5990000004</v>
      </c>
      <c r="D15472" s="103" t="s">
        <v>167</v>
      </c>
      <c r="E15472" s="125">
        <v>1140.213</v>
      </c>
      <c r="F15472" s="125">
        <v>0.55299999999988358</v>
      </c>
      <c r="G15472" s="103" t="s">
        <v>167</v>
      </c>
      <c r="H15472" s="119">
        <f t="shared" si="3662"/>
        <v>1.3529999999998836</v>
      </c>
      <c r="I15472" s="125">
        <v>89846.95</v>
      </c>
      <c r="J15472" s="125">
        <v>91557.95</v>
      </c>
      <c r="L15472" s="118">
        <v>0.7</v>
      </c>
    </row>
    <row r="15473" spans="1:12" x14ac:dyDescent="0.2">
      <c r="D15473" s="103"/>
      <c r="G15473" s="103"/>
    </row>
    <row r="15474" spans="1:12" x14ac:dyDescent="0.2">
      <c r="A15474" s="126">
        <v>5735</v>
      </c>
      <c r="B15474" s="127">
        <v>987528.79</v>
      </c>
      <c r="C15474" s="127">
        <v>6461438.9680000003</v>
      </c>
      <c r="D15474" s="103" t="s">
        <v>167</v>
      </c>
      <c r="E15474" s="125">
        <v>1140.325</v>
      </c>
      <c r="F15474" s="125">
        <v>0.59500000000002728</v>
      </c>
      <c r="G15474" s="103" t="s">
        <v>167</v>
      </c>
      <c r="H15474" s="119">
        <f t="shared" si="3663"/>
        <v>1.3950000000000273</v>
      </c>
      <c r="I15474" s="125">
        <v>89858.1</v>
      </c>
      <c r="J15474" s="125">
        <v>91569.1</v>
      </c>
      <c r="L15474" s="118">
        <v>0.7</v>
      </c>
    </row>
    <row r="15475" spans="1:12" x14ac:dyDescent="0.2">
      <c r="D15475" s="103"/>
      <c r="G15475" s="103"/>
    </row>
    <row r="15476" spans="1:12" x14ac:dyDescent="0.2">
      <c r="A15476" s="126" t="s">
        <v>9815</v>
      </c>
      <c r="B15476" s="127">
        <v>987538.571</v>
      </c>
      <c r="C15476" s="127">
        <v>6461444.8720000004</v>
      </c>
      <c r="D15476" s="103" t="s">
        <v>167</v>
      </c>
      <c r="E15476" s="125">
        <v>1140.337</v>
      </c>
      <c r="F15476" s="125">
        <v>0.62699999999995271</v>
      </c>
      <c r="G15476" s="103" t="s">
        <v>167</v>
      </c>
      <c r="H15476" s="119">
        <f t="shared" si="3662"/>
        <v>1.4269999999999528</v>
      </c>
      <c r="I15476" s="125">
        <v>89869.53</v>
      </c>
      <c r="J15476" s="125">
        <v>91580.53</v>
      </c>
      <c r="L15476" s="118">
        <v>0.7</v>
      </c>
    </row>
    <row r="15477" spans="1:12" x14ac:dyDescent="0.2">
      <c r="D15477" s="103"/>
      <c r="G15477" s="103"/>
    </row>
    <row r="15478" spans="1:12" x14ac:dyDescent="0.2">
      <c r="A15478" s="126">
        <v>5736</v>
      </c>
      <c r="B15478" s="127">
        <v>987545.93599999999</v>
      </c>
      <c r="C15478" s="127">
        <v>6461449.1430000002</v>
      </c>
      <c r="D15478" s="103" t="s">
        <v>167</v>
      </c>
      <c r="E15478" s="125">
        <v>1140.1949999999999</v>
      </c>
      <c r="F15478" s="125">
        <v>0.50499999999988177</v>
      </c>
      <c r="G15478" s="103" t="s">
        <v>167</v>
      </c>
      <c r="H15478" s="119">
        <f t="shared" si="3663"/>
        <v>1.3049999999998818</v>
      </c>
      <c r="I15478" s="125">
        <v>89878.04</v>
      </c>
      <c r="J15478" s="125">
        <v>91589.04</v>
      </c>
      <c r="L15478" s="118">
        <v>0.7</v>
      </c>
    </row>
    <row r="15479" spans="1:12" x14ac:dyDescent="0.2">
      <c r="D15479" s="103"/>
      <c r="G15479" s="103"/>
    </row>
    <row r="15480" spans="1:12" x14ac:dyDescent="0.2">
      <c r="A15480" s="126" t="s">
        <v>9816</v>
      </c>
      <c r="B15480" s="127">
        <v>987554.96699999995</v>
      </c>
      <c r="C15480" s="127">
        <v>6461453.7910000002</v>
      </c>
      <c r="D15480" s="103" t="s">
        <v>167</v>
      </c>
      <c r="E15480" s="125">
        <v>1140.008</v>
      </c>
      <c r="F15480" s="125">
        <v>0.49800000000004729</v>
      </c>
      <c r="G15480" s="103" t="s">
        <v>167</v>
      </c>
      <c r="H15480" s="119">
        <f t="shared" si="3662"/>
        <v>1.2980000000000473</v>
      </c>
      <c r="I15480" s="125">
        <v>89888.2</v>
      </c>
      <c r="J15480" s="125">
        <v>91599.2</v>
      </c>
      <c r="L15480" s="118">
        <v>0.7</v>
      </c>
    </row>
    <row r="15481" spans="1:12" x14ac:dyDescent="0.2">
      <c r="D15481" s="103"/>
      <c r="G15481" s="103"/>
    </row>
    <row r="15482" spans="1:12" x14ac:dyDescent="0.2">
      <c r="A15482" s="126">
        <v>5737</v>
      </c>
      <c r="B15482" s="127">
        <v>987564.39099999995</v>
      </c>
      <c r="C15482" s="127">
        <v>6461458.2999999998</v>
      </c>
      <c r="D15482" s="103" t="s">
        <v>167</v>
      </c>
      <c r="E15482" s="125">
        <v>1139.854</v>
      </c>
      <c r="F15482" s="125">
        <v>0.50400000000013279</v>
      </c>
      <c r="G15482" s="103" t="s">
        <v>167</v>
      </c>
      <c r="H15482" s="119">
        <f t="shared" si="3663"/>
        <v>1.3040000000001328</v>
      </c>
      <c r="I15482" s="125">
        <v>89898.65</v>
      </c>
      <c r="J15482" s="125">
        <v>91609.65</v>
      </c>
      <c r="L15482" s="118">
        <v>0.7</v>
      </c>
    </row>
    <row r="15483" spans="1:12" x14ac:dyDescent="0.2">
      <c r="D15483" s="103"/>
      <c r="G15483" s="103"/>
    </row>
    <row r="15484" spans="1:12" x14ac:dyDescent="0.2">
      <c r="A15484" s="126" t="s">
        <v>9817</v>
      </c>
      <c r="B15484" s="127">
        <v>987573.98199999996</v>
      </c>
      <c r="C15484" s="127">
        <v>6461462.1869999999</v>
      </c>
      <c r="D15484" s="103" t="s">
        <v>167</v>
      </c>
      <c r="E15484" s="125">
        <v>1139.672</v>
      </c>
      <c r="F15484" s="125">
        <v>0.50199999999995271</v>
      </c>
      <c r="G15484" s="103" t="s">
        <v>167</v>
      </c>
      <c r="H15484" s="119">
        <f t="shared" si="3662"/>
        <v>1.3019999999999528</v>
      </c>
      <c r="I15484" s="125">
        <v>89909.01</v>
      </c>
      <c r="J15484" s="125">
        <v>91620.01</v>
      </c>
      <c r="L15484" s="118">
        <v>0.7</v>
      </c>
    </row>
    <row r="15485" spans="1:12" x14ac:dyDescent="0.2">
      <c r="D15485" s="103"/>
      <c r="G15485" s="103"/>
    </row>
    <row r="15486" spans="1:12" x14ac:dyDescent="0.2">
      <c r="A15486" s="126">
        <v>5738</v>
      </c>
      <c r="B15486" s="127">
        <v>987582.902</v>
      </c>
      <c r="C15486" s="127">
        <v>6461465.5710000005</v>
      </c>
      <c r="D15486" s="103" t="s">
        <v>167</v>
      </c>
      <c r="E15486" s="125">
        <v>1139.462</v>
      </c>
      <c r="F15486" s="125">
        <v>0.52199999999993452</v>
      </c>
      <c r="G15486" s="103" t="s">
        <v>167</v>
      </c>
      <c r="H15486" s="119">
        <f t="shared" si="3663"/>
        <v>1.3219999999999346</v>
      </c>
      <c r="I15486" s="125">
        <v>89918.56</v>
      </c>
      <c r="J15486" s="125">
        <v>91629.56</v>
      </c>
      <c r="L15486" s="118">
        <v>0.7</v>
      </c>
    </row>
    <row r="15487" spans="1:12" x14ac:dyDescent="0.2">
      <c r="D15487" s="103"/>
      <c r="G15487" s="103"/>
    </row>
    <row r="15488" spans="1:12" x14ac:dyDescent="0.2">
      <c r="A15488" s="126" t="s">
        <v>9818</v>
      </c>
      <c r="B15488" s="127">
        <v>987589.86699999997</v>
      </c>
      <c r="C15488" s="127">
        <v>6461468.0060000001</v>
      </c>
      <c r="D15488" s="103" t="s">
        <v>167</v>
      </c>
      <c r="E15488" s="125">
        <v>1139.3230000000001</v>
      </c>
      <c r="F15488" s="125">
        <v>0.52300000000013824</v>
      </c>
      <c r="G15488" s="103" t="s">
        <v>167</v>
      </c>
      <c r="H15488" s="119">
        <f t="shared" ref="H15488:H15548" si="3664">F15488+L15488+0.1</f>
        <v>1.3230000000001383</v>
      </c>
      <c r="I15488" s="125">
        <v>89925.94</v>
      </c>
      <c r="J15488" s="125">
        <v>91636.94</v>
      </c>
      <c r="L15488" s="118">
        <v>0.7</v>
      </c>
    </row>
    <row r="15489" spans="1:12" x14ac:dyDescent="0.2">
      <c r="D15489" s="103"/>
      <c r="G15489" s="103"/>
    </row>
    <row r="15490" spans="1:12" x14ac:dyDescent="0.2">
      <c r="A15490" s="126" t="s">
        <v>9819</v>
      </c>
      <c r="B15490" s="127">
        <v>987598.43700000003</v>
      </c>
      <c r="C15490" s="127">
        <v>6461470.9400000004</v>
      </c>
      <c r="D15490" s="103" t="s">
        <v>167</v>
      </c>
      <c r="E15490" s="125">
        <v>1139.1590000000001</v>
      </c>
      <c r="F15490" s="125">
        <v>0.48900000000003274</v>
      </c>
      <c r="G15490" s="103" t="s">
        <v>167</v>
      </c>
      <c r="H15490" s="119">
        <f t="shared" si="3663"/>
        <v>1.2890000000000328</v>
      </c>
      <c r="I15490" s="125">
        <v>89935</v>
      </c>
      <c r="J15490" s="125">
        <v>91646</v>
      </c>
      <c r="L15490" s="118">
        <v>0.7</v>
      </c>
    </row>
    <row r="15491" spans="1:12" x14ac:dyDescent="0.2">
      <c r="D15491" s="103"/>
      <c r="G15491" s="103"/>
    </row>
    <row r="15492" spans="1:12" x14ac:dyDescent="0.2">
      <c r="A15492" s="126">
        <v>5739</v>
      </c>
      <c r="B15492" s="127">
        <v>987601.40599999996</v>
      </c>
      <c r="C15492" s="127">
        <v>6461471.9630000005</v>
      </c>
      <c r="D15492" s="103" t="s">
        <v>167</v>
      </c>
      <c r="E15492" s="125">
        <v>1139.1969999999999</v>
      </c>
      <c r="F15492" s="125">
        <v>0.52699999999981628</v>
      </c>
      <c r="G15492" s="103" t="s">
        <v>167</v>
      </c>
      <c r="H15492" s="119">
        <f t="shared" si="3664"/>
        <v>1.3269999999998163</v>
      </c>
      <c r="I15492" s="125">
        <v>89938.14</v>
      </c>
      <c r="J15492" s="125">
        <v>91649.14</v>
      </c>
      <c r="L15492" s="118">
        <v>0.7</v>
      </c>
    </row>
    <row r="15493" spans="1:12" x14ac:dyDescent="0.2">
      <c r="D15493" s="103"/>
      <c r="G15493" s="103"/>
    </row>
    <row r="15494" spans="1:12" x14ac:dyDescent="0.2">
      <c r="A15494" s="126">
        <v>5740</v>
      </c>
      <c r="B15494" s="127">
        <v>987620.25300000003</v>
      </c>
      <c r="C15494" s="127">
        <v>6461478.1500000004</v>
      </c>
      <c r="D15494" s="103" t="s">
        <v>167</v>
      </c>
      <c r="E15494" s="125">
        <v>1138.837</v>
      </c>
      <c r="F15494" s="125">
        <v>0.51700000000005275</v>
      </c>
      <c r="G15494" s="103" t="s">
        <v>167</v>
      </c>
      <c r="H15494" s="119">
        <f t="shared" si="3663"/>
        <v>1.3170000000000528</v>
      </c>
      <c r="I15494" s="125">
        <v>89957.98</v>
      </c>
      <c r="J15494" s="125">
        <v>91668.98</v>
      </c>
      <c r="L15494" s="118">
        <v>0.7</v>
      </c>
    </row>
    <row r="15495" spans="1:12" x14ac:dyDescent="0.2">
      <c r="D15495" s="103"/>
      <c r="G15495" s="103"/>
    </row>
    <row r="15496" spans="1:12" x14ac:dyDescent="0.2">
      <c r="A15496" s="126" t="s">
        <v>9820</v>
      </c>
      <c r="B15496" s="127">
        <v>987627.86499999999</v>
      </c>
      <c r="C15496" s="127">
        <v>6461480.7189999996</v>
      </c>
      <c r="D15496" s="103" t="s">
        <v>167</v>
      </c>
      <c r="E15496" s="125">
        <v>1138.683</v>
      </c>
      <c r="F15496" s="125">
        <v>0.40300000000002001</v>
      </c>
      <c r="G15496" s="103" t="s">
        <v>167</v>
      </c>
      <c r="H15496" s="119">
        <f t="shared" si="3664"/>
        <v>1.2030000000000201</v>
      </c>
      <c r="I15496" s="125">
        <v>89966.01</v>
      </c>
      <c r="J15496" s="125">
        <v>91677.01</v>
      </c>
      <c r="L15496" s="118">
        <v>0.7</v>
      </c>
    </row>
    <row r="15497" spans="1:12" x14ac:dyDescent="0.2">
      <c r="D15497" s="103"/>
      <c r="G15497" s="103"/>
    </row>
    <row r="15498" spans="1:12" x14ac:dyDescent="0.2">
      <c r="A15498" s="126" t="s">
        <v>9821</v>
      </c>
      <c r="B15498" s="127">
        <v>987632.80200000003</v>
      </c>
      <c r="C15498" s="127">
        <v>6461482.5099999998</v>
      </c>
      <c r="D15498" s="103" t="s">
        <v>167</v>
      </c>
      <c r="E15498" s="125">
        <v>1138.576</v>
      </c>
      <c r="F15498" s="125">
        <v>0.5260000000000673</v>
      </c>
      <c r="G15498" s="103" t="s">
        <v>167</v>
      </c>
      <c r="H15498" s="119">
        <f t="shared" si="3663"/>
        <v>1.0560000000000673</v>
      </c>
      <c r="I15498" s="125">
        <v>89971.26</v>
      </c>
      <c r="J15498" s="125">
        <v>91682.26</v>
      </c>
      <c r="L15498" s="118">
        <v>0.43</v>
      </c>
    </row>
    <row r="15499" spans="1:12" x14ac:dyDescent="0.2">
      <c r="D15499" s="103"/>
      <c r="G15499" s="103"/>
    </row>
    <row r="15500" spans="1:12" x14ac:dyDescent="0.2">
      <c r="A15500" s="126" t="s">
        <v>9822</v>
      </c>
      <c r="B15500" s="127">
        <v>987636.27500000002</v>
      </c>
      <c r="C15500" s="127">
        <v>6461483.8990000002</v>
      </c>
      <c r="D15500" s="103" t="s">
        <v>167</v>
      </c>
      <c r="E15500" s="125">
        <v>1138.5129999999999</v>
      </c>
      <c r="F15500" s="125">
        <v>0.56299999999987449</v>
      </c>
      <c r="G15500" s="103" t="s">
        <v>167</v>
      </c>
      <c r="H15500" s="119">
        <f t="shared" si="3664"/>
        <v>1.0929999999998745</v>
      </c>
      <c r="I15500" s="125">
        <v>89975.01</v>
      </c>
      <c r="J15500" s="125">
        <v>91686.01</v>
      </c>
      <c r="L15500" s="118">
        <v>0.43</v>
      </c>
    </row>
    <row r="15501" spans="1:12" x14ac:dyDescent="0.2">
      <c r="D15501" s="103"/>
      <c r="G15501" s="103"/>
    </row>
    <row r="15502" spans="1:12" x14ac:dyDescent="0.2">
      <c r="A15502" s="126">
        <v>5741</v>
      </c>
      <c r="B15502" s="127">
        <v>987639.56400000001</v>
      </c>
      <c r="C15502" s="127">
        <v>6461485.2379999999</v>
      </c>
      <c r="D15502" s="103" t="s">
        <v>167</v>
      </c>
      <c r="E15502" s="125">
        <v>1138.4580000000001</v>
      </c>
      <c r="F15502" s="125">
        <v>0.62800000000015643</v>
      </c>
      <c r="G15502" s="103" t="s">
        <v>167</v>
      </c>
      <c r="H15502" s="119">
        <f t="shared" si="3663"/>
        <v>1.1580000000001565</v>
      </c>
      <c r="I15502" s="125">
        <v>89978.57</v>
      </c>
      <c r="J15502" s="125">
        <v>91689.57</v>
      </c>
      <c r="L15502" s="118">
        <v>0.43</v>
      </c>
    </row>
    <row r="15503" spans="1:12" x14ac:dyDescent="0.2">
      <c r="D15503" s="103"/>
      <c r="G15503" s="103"/>
    </row>
    <row r="15504" spans="1:12" x14ac:dyDescent="0.2">
      <c r="A15504" s="126" t="s">
        <v>9823</v>
      </c>
      <c r="B15504" s="127">
        <v>987644.38899999997</v>
      </c>
      <c r="C15504" s="127">
        <v>6461487.432</v>
      </c>
      <c r="D15504" s="103" t="s">
        <v>167</v>
      </c>
      <c r="E15504" s="125">
        <v>1138.3810000000001</v>
      </c>
      <c r="F15504" s="125">
        <v>0.54100000000016735</v>
      </c>
      <c r="G15504" s="103" t="s">
        <v>167</v>
      </c>
      <c r="H15504" s="119">
        <f t="shared" si="3664"/>
        <v>1.0710000000001674</v>
      </c>
      <c r="I15504" s="125">
        <v>89983.87</v>
      </c>
      <c r="J15504" s="125">
        <v>91694.87</v>
      </c>
      <c r="L15504" s="118">
        <v>0.43</v>
      </c>
    </row>
    <row r="15505" spans="1:12" x14ac:dyDescent="0.2">
      <c r="D15505" s="103"/>
      <c r="G15505" s="103"/>
    </row>
    <row r="15506" spans="1:12" x14ac:dyDescent="0.2">
      <c r="A15506" s="126" t="s">
        <v>9824</v>
      </c>
      <c r="B15506" s="127">
        <v>987645.91799999995</v>
      </c>
      <c r="C15506" s="127">
        <v>6461488.1009999998</v>
      </c>
      <c r="D15506" s="103" t="s">
        <v>167</v>
      </c>
      <c r="E15506" s="125">
        <v>1138.3610000000001</v>
      </c>
      <c r="F15506" s="125">
        <v>0.56100000000014916</v>
      </c>
      <c r="G15506" s="103" t="s">
        <v>167</v>
      </c>
      <c r="H15506" s="119">
        <f t="shared" si="3663"/>
        <v>1.3610000000001492</v>
      </c>
      <c r="I15506" s="125">
        <v>89985.54</v>
      </c>
      <c r="J15506" s="125">
        <v>91696.54</v>
      </c>
      <c r="L15506" s="118">
        <v>0.7</v>
      </c>
    </row>
    <row r="15507" spans="1:12" x14ac:dyDescent="0.2">
      <c r="D15507" s="103"/>
      <c r="G15507" s="103"/>
    </row>
    <row r="15508" spans="1:12" x14ac:dyDescent="0.2">
      <c r="A15508" s="126">
        <v>5742</v>
      </c>
      <c r="B15508" s="127">
        <v>987657.277</v>
      </c>
      <c r="C15508" s="127">
        <v>6461494.0439999998</v>
      </c>
      <c r="D15508" s="103" t="s">
        <v>167</v>
      </c>
      <c r="E15508" s="125">
        <v>1138.116</v>
      </c>
      <c r="F15508" s="125">
        <v>0.57600000000002183</v>
      </c>
      <c r="G15508" s="103" t="s">
        <v>167</v>
      </c>
      <c r="H15508" s="119">
        <f t="shared" si="3664"/>
        <v>1.3760000000000219</v>
      </c>
      <c r="I15508" s="125">
        <v>89998.36</v>
      </c>
      <c r="J15508" s="125">
        <v>91709.36</v>
      </c>
      <c r="L15508" s="118">
        <v>0.7</v>
      </c>
    </row>
    <row r="15509" spans="1:12" x14ac:dyDescent="0.2">
      <c r="D15509" s="103"/>
      <c r="G15509" s="103"/>
    </row>
    <row r="15510" spans="1:12" x14ac:dyDescent="0.2">
      <c r="A15510" s="126" t="s">
        <v>9825</v>
      </c>
      <c r="B15510" s="127">
        <v>987662.20299999998</v>
      </c>
      <c r="C15510" s="127">
        <v>6461497.0130000003</v>
      </c>
      <c r="D15510" s="103" t="s">
        <v>167</v>
      </c>
      <c r="E15510" s="125">
        <v>1137.998</v>
      </c>
      <c r="F15510" s="125">
        <v>0.57799999999997453</v>
      </c>
      <c r="G15510" s="103" t="s">
        <v>167</v>
      </c>
      <c r="H15510" s="119">
        <f t="shared" si="3663"/>
        <v>1.3779999999999746</v>
      </c>
      <c r="I15510" s="125">
        <v>90004.11</v>
      </c>
      <c r="J15510" s="125">
        <v>91715.11</v>
      </c>
      <c r="L15510" s="118">
        <v>0.7</v>
      </c>
    </row>
    <row r="15511" spans="1:12" x14ac:dyDescent="0.2">
      <c r="D15511" s="103"/>
      <c r="G15511" s="103"/>
    </row>
    <row r="15512" spans="1:12" x14ac:dyDescent="0.2">
      <c r="A15512" s="126">
        <v>5743</v>
      </c>
      <c r="B15512" s="127">
        <v>987673.73899999994</v>
      </c>
      <c r="C15512" s="127">
        <v>6461504.4680000003</v>
      </c>
      <c r="D15512" s="103" t="s">
        <v>167</v>
      </c>
      <c r="E15512" s="125">
        <v>1137.72</v>
      </c>
      <c r="F15512" s="125">
        <v>0.51999999999998181</v>
      </c>
      <c r="G15512" s="103" t="s">
        <v>167</v>
      </c>
      <c r="H15512" s="119">
        <f t="shared" si="3664"/>
        <v>1.3199999999999819</v>
      </c>
      <c r="I15512" s="125">
        <v>90017.85</v>
      </c>
      <c r="J15512" s="125">
        <v>91728.85</v>
      </c>
      <c r="L15512" s="118">
        <v>0.7</v>
      </c>
    </row>
    <row r="15513" spans="1:12" x14ac:dyDescent="0.2">
      <c r="D15513" s="103"/>
      <c r="G15513" s="103"/>
    </row>
    <row r="15514" spans="1:12" x14ac:dyDescent="0.2">
      <c r="A15514" s="126" t="s">
        <v>9826</v>
      </c>
      <c r="B15514" s="127">
        <v>987679.32900000003</v>
      </c>
      <c r="C15514" s="127">
        <v>6461508.2640000004</v>
      </c>
      <c r="D15514" s="103" t="s">
        <v>167</v>
      </c>
      <c r="E15514" s="125">
        <v>1137.5909999999999</v>
      </c>
      <c r="F15514" s="125">
        <v>0.50099999999997635</v>
      </c>
      <c r="G15514" s="103" t="s">
        <v>167</v>
      </c>
      <c r="H15514" s="119">
        <f t="shared" si="3663"/>
        <v>1.3009999999999764</v>
      </c>
      <c r="I15514" s="125">
        <v>90024.61</v>
      </c>
      <c r="J15514" s="125">
        <v>91735.61</v>
      </c>
      <c r="L15514" s="118">
        <v>0.7</v>
      </c>
    </row>
    <row r="15515" spans="1:12" x14ac:dyDescent="0.2">
      <c r="D15515" s="103"/>
      <c r="G15515" s="103"/>
    </row>
    <row r="15516" spans="1:12" x14ac:dyDescent="0.2">
      <c r="A15516" s="126">
        <v>5744</v>
      </c>
      <c r="B15516" s="127">
        <v>987690.17500000005</v>
      </c>
      <c r="C15516" s="127">
        <v>6461516.5269999998</v>
      </c>
      <c r="D15516" s="103" t="s">
        <v>167</v>
      </c>
      <c r="E15516" s="125">
        <v>1137.271</v>
      </c>
      <c r="F15516" s="125">
        <v>0.51099999999996726</v>
      </c>
      <c r="G15516" s="103" t="s">
        <v>167</v>
      </c>
      <c r="H15516" s="119">
        <f t="shared" si="3664"/>
        <v>1.3109999999999673</v>
      </c>
      <c r="I15516" s="125">
        <v>90038.24</v>
      </c>
      <c r="J15516" s="125">
        <v>91749.24</v>
      </c>
      <c r="L15516" s="118">
        <v>0.7</v>
      </c>
    </row>
    <row r="15517" spans="1:12" x14ac:dyDescent="0.2">
      <c r="D15517" s="103"/>
      <c r="G15517" s="103"/>
    </row>
    <row r="15518" spans="1:12" x14ac:dyDescent="0.2">
      <c r="A15518" s="126" t="s">
        <v>9827</v>
      </c>
      <c r="B15518" s="127">
        <v>987698.82900000003</v>
      </c>
      <c r="C15518" s="127">
        <v>6461523.216</v>
      </c>
      <c r="D15518" s="103" t="s">
        <v>167</v>
      </c>
      <c r="E15518" s="125">
        <v>1137.0260000000001</v>
      </c>
      <c r="F15518" s="125">
        <v>0.5260000000000673</v>
      </c>
      <c r="G15518" s="103" t="s">
        <v>167</v>
      </c>
      <c r="H15518" s="119">
        <f t="shared" ref="H15518:H15578" si="3665">F15518+L15518+0.1</f>
        <v>1.3260000000000673</v>
      </c>
      <c r="I15518" s="125">
        <v>90049.19</v>
      </c>
      <c r="J15518" s="125">
        <v>91760.19</v>
      </c>
      <c r="L15518" s="118">
        <v>0.7</v>
      </c>
    </row>
    <row r="15519" spans="1:12" x14ac:dyDescent="0.2">
      <c r="D15519" s="103"/>
      <c r="G15519" s="103"/>
    </row>
    <row r="15520" spans="1:12" x14ac:dyDescent="0.2">
      <c r="A15520" s="126">
        <v>5745</v>
      </c>
      <c r="B15520" s="127">
        <v>987706.13500000001</v>
      </c>
      <c r="C15520" s="127">
        <v>6461528.7989999996</v>
      </c>
      <c r="D15520" s="103" t="s">
        <v>167</v>
      </c>
      <c r="E15520" s="125">
        <v>1136.8330000000001</v>
      </c>
      <c r="F15520" s="125">
        <v>0.54300000000012005</v>
      </c>
      <c r="G15520" s="103" t="s">
        <v>167</v>
      </c>
      <c r="H15520" s="119">
        <f t="shared" si="3664"/>
        <v>1.3430000000001201</v>
      </c>
      <c r="I15520" s="125">
        <v>90058.38</v>
      </c>
      <c r="J15520" s="125">
        <v>91769.38</v>
      </c>
      <c r="L15520" s="118">
        <v>0.7</v>
      </c>
    </row>
    <row r="15521" spans="1:12" x14ac:dyDescent="0.2">
      <c r="D15521" s="103"/>
      <c r="G15521" s="103"/>
    </row>
    <row r="15522" spans="1:12" x14ac:dyDescent="0.2">
      <c r="A15522" s="126">
        <v>5746</v>
      </c>
      <c r="B15522" s="127">
        <v>987721.98300000001</v>
      </c>
      <c r="C15522" s="127">
        <v>6461541.0439999998</v>
      </c>
      <c r="D15522" s="103" t="s">
        <v>167</v>
      </c>
      <c r="E15522" s="125">
        <v>1136.413</v>
      </c>
      <c r="F15522" s="125">
        <v>0.52299999999991087</v>
      </c>
      <c r="G15522" s="103" t="s">
        <v>167</v>
      </c>
      <c r="H15522" s="119">
        <f t="shared" si="3665"/>
        <v>1.3229999999999109</v>
      </c>
      <c r="I15522" s="125">
        <v>90078.41</v>
      </c>
      <c r="J15522" s="125">
        <v>91789.41</v>
      </c>
      <c r="L15522" s="118">
        <v>0.7</v>
      </c>
    </row>
    <row r="15523" spans="1:12" x14ac:dyDescent="0.2">
      <c r="D15523" s="103"/>
      <c r="G15523" s="103"/>
    </row>
    <row r="15524" spans="1:12" x14ac:dyDescent="0.2">
      <c r="A15524" s="126" t="s">
        <v>9828</v>
      </c>
      <c r="B15524" s="127">
        <v>987729.08100000001</v>
      </c>
      <c r="C15524" s="127">
        <v>6461546.3540000003</v>
      </c>
      <c r="D15524" s="103" t="s">
        <v>167</v>
      </c>
      <c r="E15524" s="125">
        <v>1136.2460000000001</v>
      </c>
      <c r="F15524" s="125">
        <v>0.53600000000005821</v>
      </c>
      <c r="G15524" s="103" t="s">
        <v>167</v>
      </c>
      <c r="H15524" s="119">
        <f t="shared" si="3664"/>
        <v>1.3360000000000583</v>
      </c>
      <c r="I15524" s="125">
        <v>90087.28</v>
      </c>
      <c r="J15524" s="125">
        <v>91798.28</v>
      </c>
      <c r="L15524" s="118">
        <v>0.7</v>
      </c>
    </row>
    <row r="15525" spans="1:12" x14ac:dyDescent="0.2">
      <c r="D15525" s="103"/>
      <c r="G15525" s="103"/>
    </row>
    <row r="15526" spans="1:12" x14ac:dyDescent="0.2">
      <c r="A15526" s="126">
        <v>5747</v>
      </c>
      <c r="B15526" s="127">
        <v>987737.69700000004</v>
      </c>
      <c r="C15526" s="127">
        <v>6461552.8820000002</v>
      </c>
      <c r="D15526" s="103" t="s">
        <v>167</v>
      </c>
      <c r="E15526" s="125">
        <v>1135.9929999999999</v>
      </c>
      <c r="F15526" s="125">
        <v>0.55299999999988358</v>
      </c>
      <c r="G15526" s="103" t="s">
        <v>167</v>
      </c>
      <c r="H15526" s="119">
        <f t="shared" si="3665"/>
        <v>1.3529999999998836</v>
      </c>
      <c r="I15526" s="125">
        <v>90098.09</v>
      </c>
      <c r="J15526" s="125">
        <v>91809.09</v>
      </c>
      <c r="L15526" s="118">
        <v>0.7</v>
      </c>
    </row>
    <row r="15527" spans="1:12" x14ac:dyDescent="0.2">
      <c r="D15527" s="103"/>
      <c r="G15527" s="103"/>
    </row>
    <row r="15528" spans="1:12" x14ac:dyDescent="0.2">
      <c r="A15528" s="126">
        <v>5748</v>
      </c>
      <c r="B15528" s="127">
        <v>987753.53799999994</v>
      </c>
      <c r="C15528" s="127">
        <v>6461565.0020000003</v>
      </c>
      <c r="D15528" s="103" t="s">
        <v>167</v>
      </c>
      <c r="E15528" s="125">
        <v>1135.5509999999999</v>
      </c>
      <c r="F15528" s="125">
        <v>0.58099999999990359</v>
      </c>
      <c r="G15528" s="103" t="s">
        <v>167</v>
      </c>
      <c r="H15528" s="119">
        <f t="shared" si="3664"/>
        <v>1.3809999999999036</v>
      </c>
      <c r="I15528" s="125">
        <v>90118.04</v>
      </c>
      <c r="J15528" s="125">
        <v>91829.04</v>
      </c>
      <c r="L15528" s="118">
        <v>0.7</v>
      </c>
    </row>
    <row r="15529" spans="1:12" x14ac:dyDescent="0.2">
      <c r="D15529" s="103"/>
      <c r="G15529" s="103"/>
    </row>
    <row r="15530" spans="1:12" x14ac:dyDescent="0.2">
      <c r="A15530" s="126" t="s">
        <v>9829</v>
      </c>
      <c r="B15530" s="127">
        <v>987763.51300000004</v>
      </c>
      <c r="C15530" s="127">
        <v>6461572.6069999998</v>
      </c>
      <c r="D15530" s="103" t="s">
        <v>167</v>
      </c>
      <c r="E15530" s="125">
        <v>1135.2619999999999</v>
      </c>
      <c r="F15530" s="125">
        <v>0.57199999999988904</v>
      </c>
      <c r="G15530" s="103" t="s">
        <v>167</v>
      </c>
      <c r="H15530" s="119">
        <f t="shared" si="3665"/>
        <v>1.3719999999998891</v>
      </c>
      <c r="I15530" s="125">
        <v>90130.59</v>
      </c>
      <c r="J15530" s="125">
        <v>91841.59</v>
      </c>
      <c r="L15530" s="118">
        <v>0.7</v>
      </c>
    </row>
    <row r="15531" spans="1:12" x14ac:dyDescent="0.2">
      <c r="D15531" s="103"/>
      <c r="G15531" s="103"/>
    </row>
    <row r="15532" spans="1:12" x14ac:dyDescent="0.2">
      <c r="A15532" s="126">
        <v>5749</v>
      </c>
      <c r="B15532" s="127">
        <v>987771.74800000002</v>
      </c>
      <c r="C15532" s="127">
        <v>6461579.0029999996</v>
      </c>
      <c r="D15532" s="103" t="s">
        <v>167</v>
      </c>
      <c r="E15532" s="125">
        <v>1135.049</v>
      </c>
      <c r="F15532" s="125">
        <v>0.48900000000003274</v>
      </c>
      <c r="G15532" s="103" t="s">
        <v>167</v>
      </c>
      <c r="H15532" s="119">
        <f t="shared" si="3664"/>
        <v>1.2890000000000328</v>
      </c>
      <c r="I15532" s="125">
        <v>90141.02</v>
      </c>
      <c r="J15532" s="125">
        <v>91852.02</v>
      </c>
      <c r="L15532" s="118">
        <v>0.7</v>
      </c>
    </row>
    <row r="15533" spans="1:12" x14ac:dyDescent="0.2">
      <c r="D15533" s="103"/>
      <c r="G15533" s="103"/>
    </row>
    <row r="15534" spans="1:12" x14ac:dyDescent="0.2">
      <c r="A15534" s="126">
        <v>5750</v>
      </c>
      <c r="B15534" s="127">
        <v>987785.41299999994</v>
      </c>
      <c r="C15534" s="127">
        <v>6461589.6380000003</v>
      </c>
      <c r="D15534" s="103" t="s">
        <v>167</v>
      </c>
      <c r="E15534" s="125">
        <v>1134.6669999999999</v>
      </c>
      <c r="F15534" s="125">
        <v>0.54700000000002547</v>
      </c>
      <c r="G15534" s="103" t="s">
        <v>167</v>
      </c>
      <c r="H15534" s="119">
        <f t="shared" si="3665"/>
        <v>1.3470000000000255</v>
      </c>
      <c r="I15534" s="125">
        <v>90158.34</v>
      </c>
      <c r="J15534" s="125">
        <v>91869.34</v>
      </c>
      <c r="L15534" s="118">
        <v>0.7</v>
      </c>
    </row>
    <row r="15535" spans="1:12" x14ac:dyDescent="0.2">
      <c r="D15535" s="103"/>
      <c r="G15535" s="103"/>
    </row>
    <row r="15536" spans="1:12" x14ac:dyDescent="0.2">
      <c r="A15536" s="126" t="s">
        <v>9830</v>
      </c>
      <c r="B15536" s="127">
        <v>987788.34400000004</v>
      </c>
      <c r="C15536" s="127">
        <v>6461591.9510000004</v>
      </c>
      <c r="D15536" s="103" t="s">
        <v>167</v>
      </c>
      <c r="E15536" s="125">
        <v>1134.577</v>
      </c>
      <c r="F15536" s="125">
        <v>0.55700000000001637</v>
      </c>
      <c r="G15536" s="103" t="s">
        <v>167</v>
      </c>
      <c r="H15536" s="119">
        <f t="shared" si="3664"/>
        <v>1.3570000000000164</v>
      </c>
      <c r="I15536" s="125">
        <v>90162.08</v>
      </c>
      <c r="J15536" s="125">
        <v>91873.08</v>
      </c>
      <c r="L15536" s="118">
        <v>0.7</v>
      </c>
    </row>
    <row r="15537" spans="1:12" x14ac:dyDescent="0.2">
      <c r="D15537" s="103"/>
      <c r="G15537" s="103"/>
    </row>
    <row r="15538" spans="1:12" x14ac:dyDescent="0.2">
      <c r="A15538" s="126" t="s">
        <v>9831</v>
      </c>
      <c r="B15538" s="127">
        <v>987793.55799999996</v>
      </c>
      <c r="C15538" s="127">
        <v>6461596.5820000004</v>
      </c>
      <c r="D15538" s="103" t="s">
        <v>167</v>
      </c>
      <c r="E15538" s="125">
        <v>1134.425</v>
      </c>
      <c r="F15538" s="125">
        <v>0.64499999999998181</v>
      </c>
      <c r="G15538" s="103" t="s">
        <v>167</v>
      </c>
      <c r="H15538" s="119">
        <f t="shared" si="3665"/>
        <v>1.1749999999999818</v>
      </c>
      <c r="I15538" s="125">
        <v>90169.05</v>
      </c>
      <c r="J15538" s="125">
        <v>91880.05</v>
      </c>
      <c r="L15538" s="118">
        <v>0.43</v>
      </c>
    </row>
    <row r="15539" spans="1:12" x14ac:dyDescent="0.2">
      <c r="D15539" s="103"/>
      <c r="G15539" s="103"/>
    </row>
    <row r="15540" spans="1:12" x14ac:dyDescent="0.2">
      <c r="A15540" s="126" t="s">
        <v>9832</v>
      </c>
      <c r="B15540" s="127">
        <v>987799.26399999997</v>
      </c>
      <c r="C15540" s="127">
        <v>6461601.4309999999</v>
      </c>
      <c r="D15540" s="103" t="s">
        <v>167</v>
      </c>
      <c r="E15540" s="125">
        <v>1134.2819999999999</v>
      </c>
      <c r="F15540" s="125">
        <v>0.60199999999986176</v>
      </c>
      <c r="G15540" s="103" t="s">
        <v>167</v>
      </c>
      <c r="H15540" s="119">
        <f t="shared" si="3664"/>
        <v>1.1319999999998618</v>
      </c>
      <c r="I15540" s="125">
        <v>90176.55</v>
      </c>
      <c r="J15540" s="125">
        <v>91887.55</v>
      </c>
      <c r="L15540" s="118">
        <v>0.43</v>
      </c>
    </row>
    <row r="15541" spans="1:12" x14ac:dyDescent="0.2">
      <c r="D15541" s="103"/>
      <c r="G15541" s="103"/>
    </row>
    <row r="15542" spans="1:12" x14ac:dyDescent="0.2">
      <c r="A15542" s="126">
        <v>5751</v>
      </c>
      <c r="B15542" s="127">
        <v>987801.91599999997</v>
      </c>
      <c r="C15542" s="127">
        <v>6461603.7709999997</v>
      </c>
      <c r="D15542" s="103" t="s">
        <v>167</v>
      </c>
      <c r="E15542" s="125">
        <v>1134.2090000000001</v>
      </c>
      <c r="F15542" s="125">
        <v>0.80899999999996908</v>
      </c>
      <c r="G15542" s="103" t="s">
        <v>167</v>
      </c>
      <c r="H15542" s="119">
        <f t="shared" si="3665"/>
        <v>1.3389999999999691</v>
      </c>
      <c r="I15542" s="125">
        <v>90180.11</v>
      </c>
      <c r="J15542" s="125">
        <v>91891.11</v>
      </c>
      <c r="L15542" s="118">
        <v>0.43</v>
      </c>
    </row>
    <row r="15543" spans="1:12" x14ac:dyDescent="0.2">
      <c r="D15543" s="103"/>
      <c r="G15543" s="103"/>
    </row>
    <row r="15544" spans="1:12" x14ac:dyDescent="0.2">
      <c r="A15544" s="126" t="s">
        <v>9833</v>
      </c>
      <c r="B15544" s="127">
        <v>987805.68299999996</v>
      </c>
      <c r="C15544" s="127">
        <v>6461606.9369999999</v>
      </c>
      <c r="D15544" s="103" t="s">
        <v>167</v>
      </c>
      <c r="E15544" s="125">
        <v>1134.173</v>
      </c>
      <c r="F15544" s="125">
        <v>0.56300000000010186</v>
      </c>
      <c r="G15544" s="103" t="s">
        <v>167</v>
      </c>
      <c r="H15544" s="119">
        <f t="shared" si="3664"/>
        <v>1.3630000000001019</v>
      </c>
      <c r="I15544" s="125">
        <v>90185.02</v>
      </c>
      <c r="J15544" s="125">
        <v>91896.02</v>
      </c>
      <c r="L15544" s="118">
        <v>0.7</v>
      </c>
    </row>
    <row r="15545" spans="1:12" x14ac:dyDescent="0.2">
      <c r="D15545" s="103"/>
      <c r="G15545" s="103"/>
    </row>
    <row r="15546" spans="1:12" x14ac:dyDescent="0.2">
      <c r="A15546" s="126">
        <v>5752</v>
      </c>
      <c r="B15546" s="127">
        <v>987815.13</v>
      </c>
      <c r="C15546" s="127">
        <v>6461616.0240000002</v>
      </c>
      <c r="D15546" s="103" t="s">
        <v>167</v>
      </c>
      <c r="E15546" s="125">
        <v>1133.9000000000001</v>
      </c>
      <c r="F15546" s="125">
        <v>0.54000000000019099</v>
      </c>
      <c r="G15546" s="103" t="s">
        <v>167</v>
      </c>
      <c r="H15546" s="119">
        <f t="shared" si="3665"/>
        <v>1.340000000000191</v>
      </c>
      <c r="I15546" s="125">
        <v>90198.15</v>
      </c>
      <c r="J15546" s="125">
        <v>91909.15</v>
      </c>
      <c r="L15546" s="118">
        <v>0.7</v>
      </c>
    </row>
    <row r="15547" spans="1:12" x14ac:dyDescent="0.2">
      <c r="D15547" s="103"/>
      <c r="G15547" s="103"/>
    </row>
    <row r="15548" spans="1:12" x14ac:dyDescent="0.2">
      <c r="A15548" s="126">
        <v>5753</v>
      </c>
      <c r="B15548" s="127">
        <v>987829.53599999996</v>
      </c>
      <c r="C15548" s="127">
        <v>6461629.9740000004</v>
      </c>
      <c r="D15548" s="103" t="s">
        <v>167</v>
      </c>
      <c r="E15548" s="125">
        <v>1133.471</v>
      </c>
      <c r="F15548" s="125">
        <v>0.54099999999993997</v>
      </c>
      <c r="G15548" s="103" t="s">
        <v>167</v>
      </c>
      <c r="H15548" s="119">
        <f t="shared" si="3664"/>
        <v>1.34099999999994</v>
      </c>
      <c r="I15548" s="125">
        <v>90218.23</v>
      </c>
      <c r="J15548" s="125">
        <v>91929.23</v>
      </c>
      <c r="L15548" s="118">
        <v>0.7</v>
      </c>
    </row>
    <row r="15549" spans="1:12" x14ac:dyDescent="0.2">
      <c r="D15549" s="103"/>
      <c r="G15549" s="103"/>
    </row>
    <row r="15550" spans="1:12" x14ac:dyDescent="0.2">
      <c r="A15550" s="126">
        <v>5754</v>
      </c>
      <c r="B15550" s="127">
        <v>987843.92799999996</v>
      </c>
      <c r="C15550" s="127">
        <v>6461644.0120000001</v>
      </c>
      <c r="D15550" s="103" t="s">
        <v>167</v>
      </c>
      <c r="E15550" s="125">
        <v>1133.01</v>
      </c>
      <c r="F15550" s="125">
        <v>0.57999999999992724</v>
      </c>
      <c r="G15550" s="103" t="s">
        <v>167</v>
      </c>
      <c r="H15550" s="119">
        <f t="shared" si="3665"/>
        <v>1.3799999999999273</v>
      </c>
      <c r="I15550" s="125">
        <v>90238.34</v>
      </c>
      <c r="J15550" s="125">
        <v>91949.34</v>
      </c>
      <c r="L15550" s="118">
        <v>0.7</v>
      </c>
    </row>
    <row r="15551" spans="1:12" x14ac:dyDescent="0.2">
      <c r="D15551" s="103"/>
      <c r="G15551" s="103"/>
    </row>
    <row r="15552" spans="1:12" x14ac:dyDescent="0.2">
      <c r="A15552" s="126" t="s">
        <v>9834</v>
      </c>
      <c r="B15552" s="127">
        <v>987849.25</v>
      </c>
      <c r="C15552" s="127">
        <v>6461649.1689999998</v>
      </c>
      <c r="D15552" s="103" t="s">
        <v>167</v>
      </c>
      <c r="E15552" s="125">
        <v>1132.8499999999999</v>
      </c>
      <c r="F15552" s="125">
        <v>0.61999999999989086</v>
      </c>
      <c r="G15552" s="103" t="s">
        <v>167</v>
      </c>
      <c r="H15552" s="119">
        <f t="shared" ref="H15552:H15612" si="3666">F15552+L15552+0.1</f>
        <v>1.4199999999998909</v>
      </c>
      <c r="I15552" s="125">
        <v>90245.75</v>
      </c>
      <c r="J15552" s="125">
        <v>91956.75</v>
      </c>
      <c r="L15552" s="118">
        <v>0.7</v>
      </c>
    </row>
    <row r="15553" spans="1:12" x14ac:dyDescent="0.2">
      <c r="D15553" s="103"/>
      <c r="G15553" s="103"/>
    </row>
    <row r="15554" spans="1:12" x14ac:dyDescent="0.2">
      <c r="A15554" s="126">
        <v>5755</v>
      </c>
      <c r="B15554" s="127">
        <v>987858.12</v>
      </c>
      <c r="C15554" s="127">
        <v>6461657.96</v>
      </c>
      <c r="D15554" s="103" t="s">
        <v>167</v>
      </c>
      <c r="E15554" s="125">
        <v>1132.527</v>
      </c>
      <c r="F15554" s="125">
        <v>0.51700000000005275</v>
      </c>
      <c r="G15554" s="103" t="s">
        <v>167</v>
      </c>
      <c r="H15554" s="119">
        <f t="shared" si="3665"/>
        <v>1.3170000000000528</v>
      </c>
      <c r="I15554" s="125">
        <v>90258.240000000005</v>
      </c>
      <c r="J15554" s="125">
        <v>91969.24</v>
      </c>
      <c r="L15554" s="118">
        <v>0.7</v>
      </c>
    </row>
    <row r="15555" spans="1:12" x14ac:dyDescent="0.2">
      <c r="D15555" s="103"/>
      <c r="G15555" s="103"/>
    </row>
    <row r="15556" spans="1:12" x14ac:dyDescent="0.2">
      <c r="A15556" s="126" t="s">
        <v>9835</v>
      </c>
      <c r="B15556" s="127">
        <v>987863.13699999999</v>
      </c>
      <c r="C15556" s="127">
        <v>6461662.8890000004</v>
      </c>
      <c r="D15556" s="103" t="s">
        <v>167</v>
      </c>
      <c r="E15556" s="125">
        <v>1132.3779999999999</v>
      </c>
      <c r="F15556" s="125">
        <v>0.52800000000002001</v>
      </c>
      <c r="G15556" s="103" t="s">
        <v>167</v>
      </c>
      <c r="H15556" s="119">
        <f t="shared" si="3666"/>
        <v>1.3280000000000201</v>
      </c>
      <c r="I15556" s="125">
        <v>90265.279999999999</v>
      </c>
      <c r="J15556" s="125">
        <v>91976.28</v>
      </c>
      <c r="L15556" s="118">
        <v>0.7</v>
      </c>
    </row>
    <row r="15557" spans="1:12" x14ac:dyDescent="0.2">
      <c r="D15557" s="103"/>
      <c r="G15557" s="103"/>
    </row>
    <row r="15558" spans="1:12" x14ac:dyDescent="0.2">
      <c r="A15558" s="126">
        <v>5756</v>
      </c>
      <c r="B15558" s="127">
        <v>987872.071</v>
      </c>
      <c r="C15558" s="127">
        <v>6461671.7609999999</v>
      </c>
      <c r="D15558" s="103" t="s">
        <v>167</v>
      </c>
      <c r="E15558" s="125">
        <v>1132.1890000000001</v>
      </c>
      <c r="F15558" s="125">
        <v>0.50900000000001455</v>
      </c>
      <c r="G15558" s="103" t="s">
        <v>167</v>
      </c>
      <c r="H15558" s="119">
        <f t="shared" si="3665"/>
        <v>1.3090000000000146</v>
      </c>
      <c r="I15558" s="125">
        <v>90277.87</v>
      </c>
      <c r="J15558" s="125">
        <v>91988.87</v>
      </c>
      <c r="L15558" s="118">
        <v>0.7</v>
      </c>
    </row>
    <row r="15559" spans="1:12" x14ac:dyDescent="0.2">
      <c r="D15559" s="103"/>
      <c r="G15559" s="103"/>
    </row>
    <row r="15560" spans="1:12" x14ac:dyDescent="0.2">
      <c r="A15560" s="126" t="s">
        <v>9836</v>
      </c>
      <c r="B15560" s="127">
        <v>987880.93500000006</v>
      </c>
      <c r="C15560" s="127">
        <v>6461680.6890000002</v>
      </c>
      <c r="D15560" s="103" t="s">
        <v>167</v>
      </c>
      <c r="E15560" s="125">
        <v>1132.0119999999999</v>
      </c>
      <c r="F15560" s="125">
        <v>0.51199999999994361</v>
      </c>
      <c r="G15560" s="103" t="s">
        <v>167</v>
      </c>
      <c r="H15560" s="119">
        <f t="shared" si="3666"/>
        <v>1.3119999999999437</v>
      </c>
      <c r="I15560" s="125">
        <v>90290.45</v>
      </c>
      <c r="J15560" s="125">
        <v>92001.45</v>
      </c>
      <c r="L15560" s="118">
        <v>0.7</v>
      </c>
    </row>
    <row r="15561" spans="1:12" x14ac:dyDescent="0.2">
      <c r="D15561" s="103"/>
      <c r="G15561" s="103"/>
    </row>
    <row r="15562" spans="1:12" x14ac:dyDescent="0.2">
      <c r="A15562" s="126">
        <v>5757</v>
      </c>
      <c r="B15562" s="127">
        <v>987886.424</v>
      </c>
      <c r="C15562" s="127">
        <v>6461686.2810000004</v>
      </c>
      <c r="D15562" s="103" t="s">
        <v>167</v>
      </c>
      <c r="E15562" s="125">
        <v>1131.874</v>
      </c>
      <c r="F15562" s="125">
        <v>0.49399999999991451</v>
      </c>
      <c r="G15562" s="103" t="s">
        <v>167</v>
      </c>
      <c r="H15562" s="119">
        <f t="shared" si="3665"/>
        <v>1.2939999999999146</v>
      </c>
      <c r="I15562" s="125">
        <v>90298.29</v>
      </c>
      <c r="J15562" s="125">
        <v>92009.29</v>
      </c>
      <c r="L15562" s="118">
        <v>0.7</v>
      </c>
    </row>
    <row r="15563" spans="1:12" x14ac:dyDescent="0.2">
      <c r="D15563" s="103"/>
      <c r="G15563" s="103"/>
    </row>
    <row r="15564" spans="1:12" x14ac:dyDescent="0.2">
      <c r="A15564" s="126">
        <v>5758</v>
      </c>
      <c r="B15564" s="127">
        <v>987900.27399999998</v>
      </c>
      <c r="C15564" s="127">
        <v>6461700.3760000002</v>
      </c>
      <c r="D15564" s="103" t="s">
        <v>167</v>
      </c>
      <c r="E15564" s="125">
        <v>1131.5350000000001</v>
      </c>
      <c r="F15564" s="125">
        <v>0.51500000000010004</v>
      </c>
      <c r="G15564" s="103" t="s">
        <v>167</v>
      </c>
      <c r="H15564" s="119">
        <f t="shared" si="3666"/>
        <v>1.3150000000001001</v>
      </c>
      <c r="I15564" s="125">
        <v>90318.06</v>
      </c>
      <c r="J15564" s="125">
        <v>92029.06</v>
      </c>
      <c r="L15564" s="118">
        <v>0.7</v>
      </c>
    </row>
    <row r="15565" spans="1:12" x14ac:dyDescent="0.2">
      <c r="D15565" s="103"/>
      <c r="G15565" s="103"/>
    </row>
    <row r="15566" spans="1:12" x14ac:dyDescent="0.2">
      <c r="A15566" s="126">
        <v>5759</v>
      </c>
      <c r="B15566" s="127">
        <v>987913.50399999996</v>
      </c>
      <c r="C15566" s="127">
        <v>6461714.9249999998</v>
      </c>
      <c r="D15566" s="103" t="s">
        <v>167</v>
      </c>
      <c r="E15566" s="125">
        <v>1131.146</v>
      </c>
      <c r="F15566" s="125">
        <v>0.51599999999984902</v>
      </c>
      <c r="G15566" s="103" t="s">
        <v>167</v>
      </c>
      <c r="H15566" s="119">
        <f t="shared" si="3665"/>
        <v>1.3159999999998491</v>
      </c>
      <c r="I15566" s="125">
        <v>90337.73</v>
      </c>
      <c r="J15566" s="125">
        <v>92048.73</v>
      </c>
      <c r="L15566" s="118">
        <v>0.7</v>
      </c>
    </row>
    <row r="15567" spans="1:12" x14ac:dyDescent="0.2">
      <c r="D15567" s="103"/>
      <c r="G15567" s="103"/>
    </row>
    <row r="15568" spans="1:12" x14ac:dyDescent="0.2">
      <c r="A15568" s="126" t="s">
        <v>9837</v>
      </c>
      <c r="B15568" s="127">
        <v>987918.05500000005</v>
      </c>
      <c r="C15568" s="127">
        <v>6461720.5449999999</v>
      </c>
      <c r="D15568" s="103" t="s">
        <v>167</v>
      </c>
      <c r="E15568" s="125">
        <v>1131.002</v>
      </c>
      <c r="F15568" s="125">
        <v>0.51199999999994361</v>
      </c>
      <c r="G15568" s="103" t="s">
        <v>167</v>
      </c>
      <c r="H15568" s="119">
        <f t="shared" si="3666"/>
        <v>1.3119999999999437</v>
      </c>
      <c r="I15568" s="125">
        <v>90344.960000000006</v>
      </c>
      <c r="J15568" s="125">
        <v>92055.96</v>
      </c>
      <c r="L15568" s="118">
        <v>0.7</v>
      </c>
    </row>
    <row r="15569" spans="1:12" x14ac:dyDescent="0.2">
      <c r="D15569" s="103"/>
      <c r="G15569" s="103"/>
    </row>
    <row r="15570" spans="1:12" x14ac:dyDescent="0.2">
      <c r="A15570" s="126">
        <v>5760</v>
      </c>
      <c r="B15570" s="127">
        <v>987925.64</v>
      </c>
      <c r="C15570" s="127">
        <v>6461730.4550000001</v>
      </c>
      <c r="D15570" s="103" t="s">
        <v>167</v>
      </c>
      <c r="E15570" s="125">
        <v>1130.692</v>
      </c>
      <c r="F15570" s="125">
        <v>0.52199999999993452</v>
      </c>
      <c r="G15570" s="103" t="s">
        <v>167</v>
      </c>
      <c r="H15570" s="119">
        <f t="shared" si="3665"/>
        <v>1.3219999999999346</v>
      </c>
      <c r="I15570" s="125">
        <v>90357.43</v>
      </c>
      <c r="J15570" s="125">
        <v>92068.43</v>
      </c>
      <c r="L15570" s="118">
        <v>0.7</v>
      </c>
    </row>
    <row r="15571" spans="1:12" x14ac:dyDescent="0.2">
      <c r="D15571" s="103"/>
      <c r="G15571" s="103"/>
    </row>
    <row r="15572" spans="1:12" x14ac:dyDescent="0.2">
      <c r="A15572" s="126" t="s">
        <v>9838</v>
      </c>
      <c r="B15572" s="127">
        <v>987930.91200000001</v>
      </c>
      <c r="C15572" s="127">
        <v>6461737.9139999999</v>
      </c>
      <c r="D15572" s="103" t="s">
        <v>167</v>
      </c>
      <c r="E15572" s="125">
        <v>1130.4680000000001</v>
      </c>
      <c r="F15572" s="125">
        <v>0.52800000000002001</v>
      </c>
      <c r="G15572" s="103" t="s">
        <v>167</v>
      </c>
      <c r="H15572" s="119">
        <f t="shared" si="3666"/>
        <v>1.3280000000000201</v>
      </c>
      <c r="I15572" s="125">
        <v>90366.57</v>
      </c>
      <c r="J15572" s="125">
        <v>92077.57</v>
      </c>
      <c r="L15572" s="118">
        <v>0.7</v>
      </c>
    </row>
    <row r="15573" spans="1:12" x14ac:dyDescent="0.2">
      <c r="D15573" s="103"/>
      <c r="G15573" s="103"/>
    </row>
    <row r="15574" spans="1:12" x14ac:dyDescent="0.2">
      <c r="A15574" s="126">
        <v>5761</v>
      </c>
      <c r="B15574" s="127">
        <v>987936.97600000002</v>
      </c>
      <c r="C15574" s="127">
        <v>6461747.267</v>
      </c>
      <c r="D15574" s="103" t="s">
        <v>167</v>
      </c>
      <c r="E15574" s="125">
        <v>1130.1469999999999</v>
      </c>
      <c r="F15574" s="125">
        <v>0.54700000000002547</v>
      </c>
      <c r="G15574" s="103" t="s">
        <v>167</v>
      </c>
      <c r="H15574" s="119">
        <f t="shared" si="3665"/>
        <v>1.3470000000000255</v>
      </c>
      <c r="I15574" s="125">
        <v>90377.72</v>
      </c>
      <c r="J15574" s="125">
        <v>92088.72</v>
      </c>
      <c r="L15574" s="118">
        <v>0.7</v>
      </c>
    </row>
    <row r="15575" spans="1:12" x14ac:dyDescent="0.2">
      <c r="D15575" s="103"/>
      <c r="G15575" s="103"/>
    </row>
    <row r="15576" spans="1:12" x14ac:dyDescent="0.2">
      <c r="A15576" s="126">
        <v>5762</v>
      </c>
      <c r="B15576" s="127">
        <v>987947.63600000006</v>
      </c>
      <c r="C15576" s="127">
        <v>6461764.2450000001</v>
      </c>
      <c r="D15576" s="103" t="s">
        <v>167</v>
      </c>
      <c r="E15576" s="125">
        <v>1129.5229999999999</v>
      </c>
      <c r="F15576" s="125">
        <v>0.51299999999991996</v>
      </c>
      <c r="G15576" s="103" t="s">
        <v>167</v>
      </c>
      <c r="H15576" s="119">
        <f t="shared" si="3666"/>
        <v>1.31299999999992</v>
      </c>
      <c r="I15576" s="125">
        <v>90397.77</v>
      </c>
      <c r="J15576" s="125">
        <v>92108.77</v>
      </c>
      <c r="L15576" s="118">
        <v>0.7</v>
      </c>
    </row>
    <row r="15577" spans="1:12" x14ac:dyDescent="0.2">
      <c r="D15577" s="103"/>
      <c r="G15577" s="103"/>
    </row>
    <row r="15578" spans="1:12" x14ac:dyDescent="0.2">
      <c r="A15578" s="126" t="s">
        <v>9839</v>
      </c>
      <c r="B15578" s="127">
        <v>987950.39099999995</v>
      </c>
      <c r="C15578" s="127">
        <v>6461768.9550000001</v>
      </c>
      <c r="D15578" s="103" t="s">
        <v>167</v>
      </c>
      <c r="E15578" s="125">
        <v>1129.3330000000001</v>
      </c>
      <c r="F15578" s="125">
        <v>0.54300000000012005</v>
      </c>
      <c r="G15578" s="103" t="s">
        <v>167</v>
      </c>
      <c r="H15578" s="119">
        <f t="shared" si="3665"/>
        <v>1.0730000000001201</v>
      </c>
      <c r="I15578" s="125">
        <v>90403.24</v>
      </c>
      <c r="J15578" s="125">
        <v>92114.240000000005</v>
      </c>
      <c r="L15578" s="118">
        <v>0.43</v>
      </c>
    </row>
    <row r="15579" spans="1:12" x14ac:dyDescent="0.2">
      <c r="D15579" s="103"/>
      <c r="G15579" s="103"/>
    </row>
    <row r="15580" spans="1:12" x14ac:dyDescent="0.2">
      <c r="A15580" s="126" t="s">
        <v>9840</v>
      </c>
      <c r="B15580" s="127">
        <v>987953.39199999999</v>
      </c>
      <c r="C15580" s="127">
        <v>6461773.3190000001</v>
      </c>
      <c r="D15580" s="103" t="s">
        <v>167</v>
      </c>
      <c r="E15580" s="125">
        <v>1129.1610000000001</v>
      </c>
      <c r="F15580" s="125">
        <v>0.53099999999994907</v>
      </c>
      <c r="G15580" s="103" t="s">
        <v>167</v>
      </c>
      <c r="H15580" s="119">
        <f t="shared" si="3666"/>
        <v>1.0609999999999491</v>
      </c>
      <c r="I15580" s="125">
        <v>90408.55</v>
      </c>
      <c r="J15580" s="125">
        <v>92119.55</v>
      </c>
      <c r="L15580" s="118">
        <v>0.43</v>
      </c>
    </row>
    <row r="15581" spans="1:12" x14ac:dyDescent="0.2">
      <c r="D15581" s="103"/>
      <c r="G15581" s="103"/>
    </row>
    <row r="15582" spans="1:12" x14ac:dyDescent="0.2">
      <c r="A15582" s="126">
        <v>5763</v>
      </c>
      <c r="B15582" s="127">
        <v>987957.92799999996</v>
      </c>
      <c r="C15582" s="127">
        <v>6461778.8459999999</v>
      </c>
      <c r="D15582" s="103" t="s">
        <v>167</v>
      </c>
      <c r="E15582" s="125">
        <v>1128.9290000000001</v>
      </c>
      <c r="F15582" s="125">
        <v>0.55900000000019645</v>
      </c>
      <c r="G15582" s="103" t="s">
        <v>167</v>
      </c>
      <c r="H15582" s="119">
        <f t="shared" ref="H15582:H15598" si="3667">F15582+L15582+0.1</f>
        <v>1.0890000000001965</v>
      </c>
      <c r="I15582" s="125">
        <v>90415.74</v>
      </c>
      <c r="J15582" s="125">
        <v>92126.74</v>
      </c>
      <c r="L15582" s="118">
        <v>0.43</v>
      </c>
    </row>
    <row r="15583" spans="1:12" x14ac:dyDescent="0.2">
      <c r="D15583" s="103"/>
      <c r="G15583" s="103"/>
    </row>
    <row r="15584" spans="1:12" x14ac:dyDescent="0.2">
      <c r="A15584" s="126" t="s">
        <v>9841</v>
      </c>
      <c r="B15584" s="127">
        <v>987962.478</v>
      </c>
      <c r="C15584" s="127">
        <v>6461784.4249999998</v>
      </c>
      <c r="D15584" s="103" t="s">
        <v>167</v>
      </c>
      <c r="E15584" s="125">
        <v>1128.7049999999999</v>
      </c>
      <c r="F15584" s="125">
        <v>0.58500000000003638</v>
      </c>
      <c r="G15584" s="103" t="s">
        <v>167</v>
      </c>
      <c r="H15584" s="119">
        <f t="shared" si="3666"/>
        <v>1.1150000000000364</v>
      </c>
      <c r="I15584" s="125">
        <v>90422.92</v>
      </c>
      <c r="J15584" s="125">
        <v>92133.92</v>
      </c>
      <c r="L15584" s="118">
        <v>0.43</v>
      </c>
    </row>
    <row r="15585" spans="1:12" x14ac:dyDescent="0.2">
      <c r="D15585" s="103"/>
      <c r="G15585" s="103"/>
    </row>
    <row r="15586" spans="1:12" x14ac:dyDescent="0.2">
      <c r="A15586" s="126" t="s">
        <v>9842</v>
      </c>
      <c r="B15586" s="127">
        <v>987969.67200000002</v>
      </c>
      <c r="C15586" s="127">
        <v>6461794.7139999997</v>
      </c>
      <c r="D15586" s="103" t="s">
        <v>167</v>
      </c>
      <c r="E15586" s="125">
        <v>1128.7629999999999</v>
      </c>
      <c r="F15586" s="125">
        <v>1.1829999999999927</v>
      </c>
      <c r="G15586" s="103" t="s">
        <v>167</v>
      </c>
      <c r="H15586" s="119">
        <f t="shared" si="3667"/>
        <v>1.7129999999999928</v>
      </c>
      <c r="I15586" s="125">
        <v>90435.520000000004</v>
      </c>
      <c r="J15586" s="125">
        <v>92146.52</v>
      </c>
      <c r="L15586" s="118">
        <v>0.43</v>
      </c>
    </row>
    <row r="15587" spans="1:12" x14ac:dyDescent="0.2">
      <c r="D15587" s="103"/>
      <c r="G15587" s="103"/>
    </row>
    <row r="15588" spans="1:12" ht="15" x14ac:dyDescent="0.25">
      <c r="A15588" s="126">
        <v>5764</v>
      </c>
      <c r="B15588" s="127">
        <v>987971.40500000003</v>
      </c>
      <c r="C15588" s="127">
        <v>6461797.8650000002</v>
      </c>
      <c r="D15588" s="103" t="s">
        <v>167</v>
      </c>
      <c r="E15588" s="125">
        <v>1128.78</v>
      </c>
      <c r="F15588" s="125">
        <v>1.3599999999999</v>
      </c>
      <c r="G15588" s="103" t="s">
        <v>167</v>
      </c>
      <c r="H15588" s="119">
        <f t="shared" si="3666"/>
        <v>1.8899999999999</v>
      </c>
      <c r="I15588" s="125">
        <v>90439.1</v>
      </c>
      <c r="J15588" s="125">
        <v>92173.1</v>
      </c>
      <c r="K15588" s="129" t="s">
        <v>9848</v>
      </c>
      <c r="L15588" s="118">
        <v>0.43</v>
      </c>
    </row>
    <row r="15589" spans="1:12" x14ac:dyDescent="0.2">
      <c r="D15589" s="103"/>
      <c r="G15589" s="103"/>
    </row>
    <row r="15590" spans="1:12" x14ac:dyDescent="0.2">
      <c r="A15590" s="126" t="s">
        <v>9843</v>
      </c>
      <c r="B15590" s="127">
        <v>987973.21</v>
      </c>
      <c r="C15590" s="127">
        <v>6461800.6960000005</v>
      </c>
      <c r="D15590" s="103" t="s">
        <v>167</v>
      </c>
      <c r="E15590" s="125">
        <v>1128.914</v>
      </c>
      <c r="F15590" s="125">
        <v>1.5440000000000964</v>
      </c>
      <c r="G15590" s="103" t="s">
        <v>167</v>
      </c>
      <c r="H15590" s="119">
        <f t="shared" si="3667"/>
        <v>2.0740000000000962</v>
      </c>
      <c r="I15590" s="125">
        <v>90442.46</v>
      </c>
      <c r="J15590" s="125">
        <v>92176.46</v>
      </c>
      <c r="L15590" s="118">
        <v>0.43</v>
      </c>
    </row>
    <row r="15591" spans="1:12" x14ac:dyDescent="0.2">
      <c r="D15591" s="103"/>
      <c r="G15591" s="103"/>
    </row>
    <row r="15592" spans="1:12" x14ac:dyDescent="0.2">
      <c r="A15592" s="126" t="s">
        <v>9844</v>
      </c>
      <c r="B15592" s="127">
        <v>987974.39899999998</v>
      </c>
      <c r="C15592" s="127">
        <v>6461802.3279999997</v>
      </c>
      <c r="D15592" s="103" t="s">
        <v>167</v>
      </c>
      <c r="E15592" s="125">
        <v>1128.9449999999999</v>
      </c>
      <c r="F15592" s="125">
        <v>1.6050000000000182</v>
      </c>
      <c r="G15592" s="103" t="s">
        <v>167</v>
      </c>
      <c r="H15592" s="119">
        <f t="shared" si="3666"/>
        <v>2.1350000000000184</v>
      </c>
      <c r="I15592" s="125">
        <v>90444.479999999996</v>
      </c>
      <c r="J15592" s="125">
        <v>92178.48</v>
      </c>
      <c r="L15592" s="118">
        <v>0.43</v>
      </c>
    </row>
    <row r="15593" spans="1:12" x14ac:dyDescent="0.2">
      <c r="D15593" s="103"/>
      <c r="G15593" s="103"/>
    </row>
    <row r="15594" spans="1:12" x14ac:dyDescent="0.2">
      <c r="A15594" s="126" t="s">
        <v>9845</v>
      </c>
      <c r="B15594" s="127">
        <v>987975.522</v>
      </c>
      <c r="C15594" s="127">
        <v>6461803.7419999996</v>
      </c>
      <c r="D15594" s="103" t="s">
        <v>167</v>
      </c>
      <c r="E15594" s="125">
        <v>1128.973</v>
      </c>
      <c r="F15594" s="125">
        <v>1.6730000000000018</v>
      </c>
      <c r="G15594" s="103" t="s">
        <v>167</v>
      </c>
      <c r="H15594" s="119">
        <f t="shared" si="3667"/>
        <v>2.2030000000000021</v>
      </c>
      <c r="I15594" s="125">
        <v>90446.28</v>
      </c>
      <c r="J15594" s="125">
        <v>92180.28</v>
      </c>
      <c r="L15594" s="118">
        <v>0.43</v>
      </c>
    </row>
    <row r="15595" spans="1:12" x14ac:dyDescent="0.2">
      <c r="D15595" s="103"/>
      <c r="G15595" s="103"/>
    </row>
    <row r="15596" spans="1:12" x14ac:dyDescent="0.2">
      <c r="A15596" s="126" t="s">
        <v>9846</v>
      </c>
      <c r="B15596" s="127">
        <v>987977.80900000001</v>
      </c>
      <c r="C15596" s="127">
        <v>6461806.3480000002</v>
      </c>
      <c r="D15596" s="103" t="s">
        <v>167</v>
      </c>
      <c r="E15596" s="125">
        <v>1129.0239999999999</v>
      </c>
      <c r="F15596" s="125">
        <v>1.7639999999998963</v>
      </c>
      <c r="G15596" s="103" t="s">
        <v>167</v>
      </c>
      <c r="H15596" s="119">
        <f t="shared" si="3666"/>
        <v>2.2939999999998966</v>
      </c>
      <c r="I15596" s="125">
        <v>90449.76</v>
      </c>
      <c r="J15596" s="125">
        <v>92183.76</v>
      </c>
      <c r="L15596" s="118">
        <v>0.43</v>
      </c>
    </row>
    <row r="15597" spans="1:12" x14ac:dyDescent="0.2">
      <c r="D15597" s="103"/>
      <c r="G15597" s="103"/>
    </row>
    <row r="15598" spans="1:12" x14ac:dyDescent="0.2">
      <c r="A15598" s="126">
        <v>5765</v>
      </c>
      <c r="B15598" s="127">
        <v>987980.83600000001</v>
      </c>
      <c r="C15598" s="127">
        <v>6461809.7769999998</v>
      </c>
      <c r="D15598" s="103" t="s">
        <v>167</v>
      </c>
      <c r="E15598" s="125">
        <v>1129.0340000000001</v>
      </c>
      <c r="F15598" s="125">
        <v>1.7140000000001692</v>
      </c>
      <c r="G15598" s="103" t="s">
        <v>167</v>
      </c>
      <c r="H15598" s="119">
        <f t="shared" si="3667"/>
        <v>2.2440000000001694</v>
      </c>
      <c r="I15598" s="125">
        <v>90454.33</v>
      </c>
      <c r="J15598" s="125">
        <v>92188.33</v>
      </c>
      <c r="L15598" s="118">
        <v>0.43</v>
      </c>
    </row>
    <row r="15599" spans="1:12" x14ac:dyDescent="0.2">
      <c r="D15599" s="103"/>
      <c r="G15599" s="103"/>
    </row>
    <row r="15600" spans="1:12" x14ac:dyDescent="0.2">
      <c r="A15600" s="126" t="s">
        <v>9849</v>
      </c>
      <c r="B15600" s="127">
        <v>987991.67700000003</v>
      </c>
      <c r="C15600" s="127">
        <v>6461820.0319999997</v>
      </c>
      <c r="D15600" s="103" t="s">
        <v>167</v>
      </c>
      <c r="E15600" s="125">
        <v>1129.0319999999999</v>
      </c>
      <c r="F15600" s="125">
        <v>1.8719999999998436</v>
      </c>
      <c r="G15600" s="103" t="s">
        <v>167</v>
      </c>
      <c r="H15600" s="119">
        <f t="shared" si="3666"/>
        <v>2.4019999999998438</v>
      </c>
      <c r="I15600" s="125" t="s">
        <v>9850</v>
      </c>
      <c r="J15600" s="125">
        <v>92203.25</v>
      </c>
      <c r="L15600" s="118">
        <v>0.43</v>
      </c>
    </row>
    <row r="15601" spans="1:12" x14ac:dyDescent="0.2">
      <c r="D15601" s="103"/>
      <c r="G15601" s="103"/>
    </row>
    <row r="15602" spans="1:12" x14ac:dyDescent="0.2">
      <c r="A15602" s="126" t="s">
        <v>9851</v>
      </c>
      <c r="B15602" s="127">
        <v>987997.97699999996</v>
      </c>
      <c r="C15602" s="127">
        <v>6461826.1840000004</v>
      </c>
      <c r="D15602" s="103" t="s">
        <v>167</v>
      </c>
      <c r="E15602" s="125">
        <v>1128.9870000000001</v>
      </c>
      <c r="F15602" s="125">
        <v>1.7350000000001273</v>
      </c>
      <c r="G15602" s="103" t="s">
        <v>167</v>
      </c>
      <c r="H15602" s="119">
        <f t="shared" ref="H15602:H15662" si="3668">F15602+L15602+0.1</f>
        <v>2.2650000000001276</v>
      </c>
      <c r="I15602" s="125" t="s">
        <v>9852</v>
      </c>
      <c r="J15602" s="125">
        <v>92212.06</v>
      </c>
      <c r="L15602" s="118">
        <v>0.43</v>
      </c>
    </row>
    <row r="15603" spans="1:12" x14ac:dyDescent="0.2">
      <c r="D15603" s="103"/>
      <c r="G15603" s="103"/>
    </row>
    <row r="15604" spans="1:12" x14ac:dyDescent="0.2">
      <c r="A15604" s="126" t="s">
        <v>9853</v>
      </c>
      <c r="B15604" s="127">
        <v>988004.36100000003</v>
      </c>
      <c r="C15604" s="127">
        <v>6461832.4970000004</v>
      </c>
      <c r="D15604" s="103" t="s">
        <v>167</v>
      </c>
      <c r="E15604" s="125">
        <v>1128.972</v>
      </c>
      <c r="F15604" s="125">
        <v>1.6539999999999964</v>
      </c>
      <c r="G15604" s="103" t="s">
        <v>167</v>
      </c>
      <c r="H15604" s="119">
        <f t="shared" si="3666"/>
        <v>2.1839999999999966</v>
      </c>
      <c r="I15604" s="125" t="s">
        <v>9854</v>
      </c>
      <c r="J15604" s="125">
        <v>92221.5</v>
      </c>
      <c r="L15604" s="118">
        <v>0.43</v>
      </c>
    </row>
    <row r="15605" spans="1:12" x14ac:dyDescent="0.2">
      <c r="D15605" s="103"/>
      <c r="G15605" s="103"/>
    </row>
    <row r="15606" spans="1:12" x14ac:dyDescent="0.2">
      <c r="A15606" s="126" t="s">
        <v>9855</v>
      </c>
      <c r="B15606" s="127">
        <v>988007.93</v>
      </c>
      <c r="C15606" s="127">
        <v>6461836.2709999997</v>
      </c>
      <c r="D15606" s="103" t="s">
        <v>167</v>
      </c>
      <c r="E15606" s="125">
        <v>1128.934</v>
      </c>
      <c r="F15606" s="125">
        <v>1.6069999999999709</v>
      </c>
      <c r="G15606" s="103" t="s">
        <v>167</v>
      </c>
      <c r="H15606" s="119">
        <f t="shared" si="3668"/>
        <v>2.1369999999999711</v>
      </c>
      <c r="I15606" s="125" t="s">
        <v>9856</v>
      </c>
      <c r="J15606" s="125">
        <v>92226.23</v>
      </c>
      <c r="L15606" s="118">
        <v>0.43</v>
      </c>
    </row>
    <row r="15607" spans="1:12" x14ac:dyDescent="0.2">
      <c r="D15607" s="103"/>
      <c r="G15607" s="103"/>
    </row>
    <row r="15608" spans="1:12" x14ac:dyDescent="0.2">
      <c r="A15608" s="126" t="s">
        <v>9857</v>
      </c>
      <c r="B15608" s="127">
        <v>988010.55200000003</v>
      </c>
      <c r="C15608" s="127">
        <v>6461839.0899999999</v>
      </c>
      <c r="D15608" s="103" t="s">
        <v>167</v>
      </c>
      <c r="E15608" s="125">
        <v>1128.8679999999999</v>
      </c>
      <c r="F15608" s="125">
        <v>1.6240000000000236</v>
      </c>
      <c r="G15608" s="103" t="s">
        <v>167</v>
      </c>
      <c r="H15608" s="119">
        <f t="shared" si="3666"/>
        <v>2.1540000000000239</v>
      </c>
      <c r="I15608" s="125" t="s">
        <v>9858</v>
      </c>
      <c r="J15608" s="125">
        <v>92230.61</v>
      </c>
      <c r="L15608" s="118">
        <v>0.43</v>
      </c>
    </row>
    <row r="15609" spans="1:12" x14ac:dyDescent="0.2">
      <c r="D15609" s="103"/>
      <c r="G15609" s="103"/>
    </row>
    <row r="15610" spans="1:12" x14ac:dyDescent="0.2">
      <c r="A15610" s="126" t="s">
        <v>9859</v>
      </c>
      <c r="B15610" s="127">
        <v>988013.04099999997</v>
      </c>
      <c r="C15610" s="127">
        <v>6461841.7359999996</v>
      </c>
      <c r="D15610" s="103" t="s">
        <v>167</v>
      </c>
      <c r="E15610" s="125">
        <v>1128.78</v>
      </c>
      <c r="F15610" s="125">
        <v>1.5899999999999181</v>
      </c>
      <c r="G15610" s="103" t="s">
        <v>167</v>
      </c>
      <c r="H15610" s="119">
        <f t="shared" si="3668"/>
        <v>2.1199999999999184</v>
      </c>
      <c r="I15610" s="125" t="s">
        <v>9860</v>
      </c>
      <c r="J15610" s="125">
        <v>92233.72</v>
      </c>
      <c r="L15610" s="118">
        <v>0.43</v>
      </c>
    </row>
    <row r="15611" spans="1:12" x14ac:dyDescent="0.2">
      <c r="D15611" s="103"/>
      <c r="G15611" s="103"/>
    </row>
    <row r="15612" spans="1:12" x14ac:dyDescent="0.2">
      <c r="A15612" s="126" t="s">
        <v>9861</v>
      </c>
      <c r="B15612" s="127">
        <v>988016.79299999995</v>
      </c>
      <c r="C15612" s="127">
        <v>6461845.9689999996</v>
      </c>
      <c r="D15612" s="103" t="s">
        <v>167</v>
      </c>
      <c r="E15612" s="125">
        <v>1128.684</v>
      </c>
      <c r="F15612" s="125">
        <v>1.4859999999998763</v>
      </c>
      <c r="G15612" s="103" t="s">
        <v>167</v>
      </c>
      <c r="H15612" s="119">
        <f t="shared" si="3666"/>
        <v>2.0159999999998761</v>
      </c>
      <c r="I15612" s="125" t="s">
        <v>9862</v>
      </c>
      <c r="J15612" s="125">
        <v>92239.59</v>
      </c>
      <c r="L15612" s="118">
        <v>0.43</v>
      </c>
    </row>
    <row r="15613" spans="1:12" x14ac:dyDescent="0.2">
      <c r="D15613" s="103"/>
      <c r="G15613" s="103"/>
    </row>
    <row r="15614" spans="1:12" x14ac:dyDescent="0.2">
      <c r="A15614" s="126" t="s">
        <v>9863</v>
      </c>
      <c r="B15614" s="127">
        <v>988018.11499999999</v>
      </c>
      <c r="C15614" s="127">
        <v>6461847.0060000001</v>
      </c>
      <c r="D15614" s="103" t="s">
        <v>167</v>
      </c>
      <c r="E15614" s="125">
        <v>1128.6890000000001</v>
      </c>
      <c r="F15614" s="125">
        <v>1.5579999999999927</v>
      </c>
      <c r="G15614" s="103" t="s">
        <v>167</v>
      </c>
      <c r="H15614" s="119">
        <f t="shared" si="3668"/>
        <v>2.0879999999999925</v>
      </c>
      <c r="I15614" s="125" t="s">
        <v>9864</v>
      </c>
      <c r="J15614" s="125">
        <v>92241.17</v>
      </c>
      <c r="L15614" s="118">
        <v>0.43</v>
      </c>
    </row>
    <row r="15615" spans="1:12" x14ac:dyDescent="0.2">
      <c r="D15615" s="103"/>
      <c r="G15615" s="103"/>
    </row>
    <row r="15616" spans="1:12" x14ac:dyDescent="0.2">
      <c r="A15616" s="126" t="s">
        <v>9865</v>
      </c>
      <c r="B15616" s="127">
        <v>988022.10900000005</v>
      </c>
      <c r="C15616" s="127">
        <v>6461850.6550000003</v>
      </c>
      <c r="D15616" s="103" t="s">
        <v>167</v>
      </c>
      <c r="E15616" s="125">
        <v>1128.623</v>
      </c>
      <c r="F15616" s="125">
        <v>1.5240000000001146</v>
      </c>
      <c r="G15616" s="103" t="s">
        <v>167</v>
      </c>
      <c r="H15616" s="119">
        <f t="shared" ref="H15616:H15676" si="3669">F15616+L15616+0.1</f>
        <v>2.0540000000001144</v>
      </c>
      <c r="I15616" s="125" t="s">
        <v>9866</v>
      </c>
      <c r="J15616" s="125">
        <v>92246.68</v>
      </c>
      <c r="L15616" s="118">
        <v>0.43</v>
      </c>
    </row>
    <row r="15617" spans="1:12" x14ac:dyDescent="0.2">
      <c r="D15617" s="103"/>
      <c r="G15617" s="103"/>
    </row>
    <row r="15618" spans="1:12" x14ac:dyDescent="0.2">
      <c r="A15618" s="126" t="s">
        <v>9867</v>
      </c>
      <c r="B15618" s="127">
        <v>988024.92599999998</v>
      </c>
      <c r="C15618" s="127">
        <v>6461852.8300000001</v>
      </c>
      <c r="D15618" s="103" t="s">
        <v>167</v>
      </c>
      <c r="E15618" s="125">
        <v>1128.605</v>
      </c>
      <c r="F15618" s="125">
        <v>1.5480000000000018</v>
      </c>
      <c r="G15618" s="103" t="s">
        <v>167</v>
      </c>
      <c r="H15618" s="119">
        <f t="shared" si="3668"/>
        <v>2.0780000000000016</v>
      </c>
      <c r="I15618" s="125" t="s">
        <v>9868</v>
      </c>
      <c r="J15618" s="125">
        <v>92250.02</v>
      </c>
      <c r="L15618" s="118">
        <v>0.43</v>
      </c>
    </row>
    <row r="15619" spans="1:12" x14ac:dyDescent="0.2">
      <c r="D15619" s="103"/>
      <c r="G15619" s="103"/>
    </row>
    <row r="15620" spans="1:12" x14ac:dyDescent="0.2">
      <c r="A15620" s="126" t="s">
        <v>9869</v>
      </c>
      <c r="B15620" s="127">
        <v>988028.174</v>
      </c>
      <c r="C15620" s="127">
        <v>6461855.1789999995</v>
      </c>
      <c r="D15620" s="103" t="s">
        <v>167</v>
      </c>
      <c r="E15620" s="125">
        <v>1128.5419999999999</v>
      </c>
      <c r="F15620" s="125">
        <v>1.5399999999999636</v>
      </c>
      <c r="G15620" s="103" t="s">
        <v>167</v>
      </c>
      <c r="H15620" s="119">
        <f t="shared" si="3669"/>
        <v>2.0699999999999634</v>
      </c>
      <c r="I15620" s="125" t="s">
        <v>9870</v>
      </c>
      <c r="J15620" s="125">
        <v>92254.03</v>
      </c>
      <c r="L15620" s="118">
        <v>0.43</v>
      </c>
    </row>
    <row r="15621" spans="1:12" x14ac:dyDescent="0.2">
      <c r="D15621" s="103"/>
      <c r="G15621" s="103"/>
    </row>
    <row r="15622" spans="1:12" x14ac:dyDescent="0.2">
      <c r="A15622" s="126" t="s">
        <v>9871</v>
      </c>
      <c r="B15622" s="127">
        <v>988032.57700000005</v>
      </c>
      <c r="C15622" s="127">
        <v>6461857.426</v>
      </c>
      <c r="D15622" s="103" t="s">
        <v>167</v>
      </c>
      <c r="E15622" s="125">
        <v>1128.538</v>
      </c>
      <c r="F15622" s="125">
        <v>1.3890000000001237</v>
      </c>
      <c r="G15622" s="103" t="s">
        <v>167</v>
      </c>
      <c r="H15622" s="119">
        <f t="shared" si="3668"/>
        <v>1.9190000000001237</v>
      </c>
      <c r="I15622" s="125" t="s">
        <v>9872</v>
      </c>
      <c r="J15622" s="125">
        <v>92258.77</v>
      </c>
      <c r="L15622" s="118">
        <v>0.43</v>
      </c>
    </row>
    <row r="15623" spans="1:12" x14ac:dyDescent="0.2">
      <c r="D15623" s="103"/>
      <c r="G15623" s="103"/>
    </row>
    <row r="15624" spans="1:12" x14ac:dyDescent="0.2">
      <c r="A15624" s="126" t="s">
        <v>9873</v>
      </c>
      <c r="B15624" s="127">
        <v>988037.37100000004</v>
      </c>
      <c r="C15624" s="127">
        <v>6461859.1260000002</v>
      </c>
      <c r="D15624" s="103" t="s">
        <v>167</v>
      </c>
      <c r="E15624" s="125">
        <v>1128.7190000000001</v>
      </c>
      <c r="F15624" s="125">
        <v>1.2039999999999509</v>
      </c>
      <c r="G15624" s="103" t="s">
        <v>167</v>
      </c>
      <c r="H15624" s="119">
        <f t="shared" si="3669"/>
        <v>1.7339999999999509</v>
      </c>
      <c r="I15624" s="125" t="s">
        <v>9874</v>
      </c>
      <c r="J15624" s="125">
        <v>92264.08</v>
      </c>
      <c r="L15624" s="118">
        <v>0.43</v>
      </c>
    </row>
    <row r="15625" spans="1:12" x14ac:dyDescent="0.2">
      <c r="D15625" s="103"/>
      <c r="G15625" s="103"/>
    </row>
    <row r="15626" spans="1:12" x14ac:dyDescent="0.2">
      <c r="A15626" s="126" t="s">
        <v>9875</v>
      </c>
      <c r="B15626" s="127">
        <v>988042.48899999994</v>
      </c>
      <c r="C15626" s="127">
        <v>6461860.4060000004</v>
      </c>
      <c r="D15626" s="103" t="s">
        <v>167</v>
      </c>
      <c r="E15626" s="125">
        <v>1130.904</v>
      </c>
      <c r="F15626" s="125">
        <v>2.0090000000000146</v>
      </c>
      <c r="G15626" s="103" t="s">
        <v>167</v>
      </c>
      <c r="H15626" s="119">
        <f t="shared" si="3668"/>
        <v>2.5390000000000148</v>
      </c>
      <c r="I15626" s="125" t="s">
        <v>9876</v>
      </c>
      <c r="J15626" s="125">
        <v>92268.82</v>
      </c>
      <c r="L15626" s="118">
        <v>0.43</v>
      </c>
    </row>
    <row r="15627" spans="1:12" x14ac:dyDescent="0.2">
      <c r="D15627" s="103"/>
      <c r="G15627" s="103"/>
    </row>
    <row r="15628" spans="1:12" x14ac:dyDescent="0.2">
      <c r="A15628" s="126" t="s">
        <v>9877</v>
      </c>
      <c r="B15628" s="127">
        <v>988045.48100000003</v>
      </c>
      <c r="C15628" s="127">
        <v>6461860.5250000004</v>
      </c>
      <c r="D15628" s="103" t="s">
        <v>167</v>
      </c>
      <c r="E15628" s="125">
        <v>1131.2650000000001</v>
      </c>
      <c r="F15628" s="125">
        <v>1.3570000000001983</v>
      </c>
      <c r="G15628" s="103" t="s">
        <v>167</v>
      </c>
      <c r="H15628" s="119">
        <f t="shared" si="3669"/>
        <v>1.8870000000001983</v>
      </c>
      <c r="I15628" s="125" t="s">
        <v>9878</v>
      </c>
      <c r="J15628" s="125">
        <v>92272.75</v>
      </c>
      <c r="L15628" s="118">
        <v>0.43</v>
      </c>
    </row>
    <row r="15629" spans="1:12" x14ac:dyDescent="0.2">
      <c r="D15629" s="103"/>
      <c r="G15629" s="103"/>
    </row>
    <row r="15630" spans="1:12" x14ac:dyDescent="0.2">
      <c r="A15630" s="126" t="s">
        <v>9879</v>
      </c>
      <c r="B15630" s="127">
        <v>988047.06</v>
      </c>
      <c r="C15630" s="127">
        <v>6461860.2779999999</v>
      </c>
      <c r="D15630" s="103" t="s">
        <v>167</v>
      </c>
      <c r="E15630" s="125">
        <v>1131.4690000000001</v>
      </c>
      <c r="F15630" s="125">
        <v>1.0420000000001437</v>
      </c>
      <c r="G15630" s="103" t="s">
        <v>167</v>
      </c>
      <c r="H15630" s="119">
        <f t="shared" si="3668"/>
        <v>1.8420000000001437</v>
      </c>
      <c r="I15630" s="125" t="s">
        <v>9880</v>
      </c>
      <c r="J15630" s="125">
        <v>92274.1</v>
      </c>
      <c r="L15630" s="118">
        <v>0.7</v>
      </c>
    </row>
    <row r="15631" spans="1:12" x14ac:dyDescent="0.2">
      <c r="D15631" s="103"/>
      <c r="G15631" s="103"/>
    </row>
    <row r="15632" spans="1:12" x14ac:dyDescent="0.2">
      <c r="A15632" s="126" t="s">
        <v>9881</v>
      </c>
      <c r="B15632" s="127">
        <v>988049.73899999994</v>
      </c>
      <c r="C15632" s="127">
        <v>6461859.2249999996</v>
      </c>
      <c r="D15632" s="103" t="s">
        <v>167</v>
      </c>
      <c r="E15632" s="125">
        <v>1131.92</v>
      </c>
      <c r="F15632" s="125">
        <v>0.68700000000012551</v>
      </c>
      <c r="G15632" s="103" t="s">
        <v>167</v>
      </c>
      <c r="H15632" s="119">
        <f t="shared" si="3669"/>
        <v>1.4870000000001256</v>
      </c>
      <c r="I15632" s="125" t="s">
        <v>9882</v>
      </c>
      <c r="J15632" s="125">
        <v>92277.42</v>
      </c>
      <c r="L15632" s="118">
        <v>0.7</v>
      </c>
    </row>
    <row r="15633" spans="1:12" x14ac:dyDescent="0.2">
      <c r="D15633" s="103"/>
      <c r="G15633" s="103"/>
    </row>
    <row r="15634" spans="1:12" x14ac:dyDescent="0.2">
      <c r="A15634" s="126" t="s">
        <v>9883</v>
      </c>
      <c r="B15634" s="127">
        <v>988053.52099999995</v>
      </c>
      <c r="C15634" s="127">
        <v>6461857.7290000003</v>
      </c>
      <c r="D15634" s="103" t="s">
        <v>167</v>
      </c>
      <c r="E15634" s="125">
        <v>1132.6020000000001</v>
      </c>
      <c r="F15634" s="125">
        <v>0.5260000000000673</v>
      </c>
      <c r="G15634" s="103" t="s">
        <v>167</v>
      </c>
      <c r="H15634" s="119">
        <f t="shared" si="3668"/>
        <v>1.3260000000000673</v>
      </c>
      <c r="I15634" s="125" t="s">
        <v>9884</v>
      </c>
      <c r="J15634" s="125">
        <v>92281.8</v>
      </c>
      <c r="L15634" s="118">
        <v>0.7</v>
      </c>
    </row>
    <row r="15635" spans="1:12" x14ac:dyDescent="0.2">
      <c r="A15635" s="126" t="s">
        <v>1153</v>
      </c>
      <c r="D15635" s="103"/>
      <c r="G15635" s="103"/>
    </row>
    <row r="15636" spans="1:12" x14ac:dyDescent="0.2">
      <c r="A15636" s="126" t="s">
        <v>9885</v>
      </c>
      <c r="B15636" s="127">
        <v>988057.67</v>
      </c>
      <c r="C15636" s="127">
        <v>6461855.8480000002</v>
      </c>
      <c r="D15636" s="103" t="s">
        <v>167</v>
      </c>
      <c r="E15636" s="125">
        <v>1133.3409999999999</v>
      </c>
      <c r="F15636" s="125">
        <v>0.39699999999993452</v>
      </c>
      <c r="G15636" s="103" t="s">
        <v>167</v>
      </c>
      <c r="H15636" s="119">
        <f t="shared" si="3669"/>
        <v>1.2969999999999346</v>
      </c>
      <c r="I15636" s="125" t="s">
        <v>9886</v>
      </c>
      <c r="J15636" s="125">
        <v>92286.22</v>
      </c>
      <c r="L15636" s="118">
        <v>0.8</v>
      </c>
    </row>
    <row r="15637" spans="1:12" x14ac:dyDescent="0.2">
      <c r="D15637" s="103"/>
      <c r="G15637" s="103"/>
    </row>
    <row r="15638" spans="1:12" x14ac:dyDescent="0.2">
      <c r="A15638" s="126" t="s">
        <v>9887</v>
      </c>
      <c r="B15638" s="127">
        <v>988059.70299999998</v>
      </c>
      <c r="C15638" s="127">
        <v>6461854.8760000002</v>
      </c>
      <c r="D15638" s="103" t="s">
        <v>167</v>
      </c>
      <c r="E15638" s="125">
        <v>1133.6859999999999</v>
      </c>
      <c r="F15638" s="125">
        <v>0.35799999999994725</v>
      </c>
      <c r="G15638" s="103" t="s">
        <v>167</v>
      </c>
      <c r="H15638" s="119">
        <f t="shared" si="3668"/>
        <v>1.2579999999999474</v>
      </c>
      <c r="I15638" s="125" t="s">
        <v>9888</v>
      </c>
      <c r="J15638" s="125">
        <v>92288.5</v>
      </c>
      <c r="L15638" s="118">
        <v>0.8</v>
      </c>
    </row>
    <row r="15639" spans="1:12" x14ac:dyDescent="0.2">
      <c r="D15639" s="103"/>
      <c r="G15639" s="103"/>
    </row>
    <row r="15640" spans="1:12" x14ac:dyDescent="0.2">
      <c r="A15640" s="126" t="s">
        <v>9889</v>
      </c>
      <c r="B15640" s="127">
        <v>988061.37100000004</v>
      </c>
      <c r="C15640" s="127">
        <v>6461853.9189999998</v>
      </c>
      <c r="D15640" s="103" t="s">
        <v>167</v>
      </c>
      <c r="E15640" s="125">
        <v>1133.9829999999999</v>
      </c>
      <c r="F15640" s="125">
        <v>0.34600000000000364</v>
      </c>
      <c r="G15640" s="103" t="s">
        <v>167</v>
      </c>
      <c r="H15640" s="119">
        <f t="shared" si="3669"/>
        <v>1.2460000000000038</v>
      </c>
      <c r="I15640" s="125" t="s">
        <v>9890</v>
      </c>
      <c r="J15640" s="125">
        <v>92291</v>
      </c>
      <c r="L15640" s="118">
        <v>0.8</v>
      </c>
    </row>
    <row r="15641" spans="1:12" x14ac:dyDescent="0.2">
      <c r="D15641" s="103"/>
      <c r="G15641" s="103"/>
    </row>
    <row r="15642" spans="1:12" x14ac:dyDescent="0.2">
      <c r="A15642" s="126" t="s">
        <v>9891</v>
      </c>
      <c r="B15642" s="127">
        <v>988062.777</v>
      </c>
      <c r="C15642" s="127">
        <v>6461853.0310000004</v>
      </c>
      <c r="D15642" s="103" t="s">
        <v>167</v>
      </c>
      <c r="E15642" s="125">
        <v>1134.2529999999999</v>
      </c>
      <c r="F15642" s="125">
        <v>0.33600000000001273</v>
      </c>
      <c r="G15642" s="103" t="s">
        <v>167</v>
      </c>
      <c r="H15642" s="119">
        <f t="shared" si="3668"/>
        <v>1.2360000000000129</v>
      </c>
      <c r="I15642" s="125" t="s">
        <v>9892</v>
      </c>
      <c r="J15642" s="125">
        <v>92292.14</v>
      </c>
      <c r="L15642" s="118">
        <v>0.8</v>
      </c>
    </row>
    <row r="15643" spans="1:12" x14ac:dyDescent="0.2">
      <c r="D15643" s="103"/>
      <c r="G15643" s="103"/>
    </row>
    <row r="15644" spans="1:12" x14ac:dyDescent="0.2">
      <c r="A15644" s="126" t="s">
        <v>9893</v>
      </c>
      <c r="B15644" s="127">
        <v>988065.00399999996</v>
      </c>
      <c r="C15644" s="127">
        <v>6461851.3119999999</v>
      </c>
      <c r="D15644" s="103" t="s">
        <v>167</v>
      </c>
      <c r="E15644" s="125">
        <v>1134.691</v>
      </c>
      <c r="F15644" s="125">
        <v>0.41599999999993997</v>
      </c>
      <c r="G15644" s="103" t="s">
        <v>167</v>
      </c>
      <c r="H15644" s="119">
        <f t="shared" si="3669"/>
        <v>1.3159999999999401</v>
      </c>
      <c r="I15644" s="125" t="s">
        <v>9894</v>
      </c>
      <c r="J15644" s="125">
        <v>92295.33</v>
      </c>
      <c r="L15644" s="118">
        <v>0.8</v>
      </c>
    </row>
    <row r="15645" spans="1:12" x14ac:dyDescent="0.2">
      <c r="D15645" s="103"/>
      <c r="G15645" s="103"/>
    </row>
    <row r="15646" spans="1:12" x14ac:dyDescent="0.2">
      <c r="A15646" s="126" t="s">
        <v>9895</v>
      </c>
      <c r="B15646" s="127">
        <v>988067.34</v>
      </c>
      <c r="C15646" s="127">
        <v>6461849.358</v>
      </c>
      <c r="D15646" s="103" t="s">
        <v>167</v>
      </c>
      <c r="E15646" s="125">
        <v>1135.1500000000001</v>
      </c>
      <c r="F15646" s="125">
        <v>0.44400000000018736</v>
      </c>
      <c r="G15646" s="103" t="s">
        <v>167</v>
      </c>
      <c r="H15646" s="119">
        <f t="shared" si="3668"/>
        <v>1.3440000000001875</v>
      </c>
      <c r="I15646" s="125" t="s">
        <v>9896</v>
      </c>
      <c r="J15646" s="125">
        <v>92298.05</v>
      </c>
      <c r="L15646" s="118">
        <v>0.8</v>
      </c>
    </row>
    <row r="15647" spans="1:12" x14ac:dyDescent="0.2">
      <c r="D15647" s="103"/>
      <c r="G15647" s="103"/>
    </row>
    <row r="15648" spans="1:12" x14ac:dyDescent="0.2">
      <c r="A15648" s="126" t="s">
        <v>9897</v>
      </c>
      <c r="B15648" s="127">
        <v>988068.11899999995</v>
      </c>
      <c r="C15648" s="127">
        <v>6461848.6299999999</v>
      </c>
      <c r="D15648" s="103" t="s">
        <v>167</v>
      </c>
      <c r="E15648" s="125">
        <v>1135.309</v>
      </c>
      <c r="F15648" s="125">
        <v>0.5160000000000764</v>
      </c>
      <c r="G15648" s="103" t="s">
        <v>167</v>
      </c>
      <c r="H15648" s="119">
        <f t="shared" si="3669"/>
        <v>1.4160000000000765</v>
      </c>
      <c r="I15648" s="125">
        <v>90565</v>
      </c>
      <c r="J15648" s="125">
        <v>92299</v>
      </c>
      <c r="L15648" s="118">
        <v>0.8</v>
      </c>
    </row>
    <row r="15649" spans="1:12" x14ac:dyDescent="0.2">
      <c r="D15649" s="103"/>
      <c r="G15649" s="103"/>
    </row>
    <row r="15650" spans="1:12" x14ac:dyDescent="0.2">
      <c r="A15650" s="126" t="s">
        <v>9898</v>
      </c>
      <c r="B15650" s="127">
        <v>988069.42799999996</v>
      </c>
      <c r="C15650" s="127">
        <v>6461847.5420000004</v>
      </c>
      <c r="D15650" s="103" t="s">
        <v>167</v>
      </c>
      <c r="E15650" s="125">
        <v>1135.511</v>
      </c>
      <c r="F15650" s="125">
        <v>0.46299999999996544</v>
      </c>
      <c r="G15650" s="103" t="s">
        <v>167</v>
      </c>
      <c r="H15650" s="119">
        <f t="shared" si="3668"/>
        <v>1.3629999999999656</v>
      </c>
      <c r="I15650" s="125" t="s">
        <v>9899</v>
      </c>
      <c r="J15650" s="125">
        <v>92300.83</v>
      </c>
      <c r="L15650" s="118">
        <v>0.8</v>
      </c>
    </row>
    <row r="15651" spans="1:12" x14ac:dyDescent="0.2">
      <c r="D15651" s="103"/>
      <c r="G15651" s="103"/>
    </row>
    <row r="15652" spans="1:12" x14ac:dyDescent="0.2">
      <c r="A15652" s="126" t="s">
        <v>9900</v>
      </c>
      <c r="B15652" s="127">
        <v>988070.82400000002</v>
      </c>
      <c r="C15652" s="127">
        <v>6461846.1679999996</v>
      </c>
      <c r="D15652" s="103" t="s">
        <v>167</v>
      </c>
      <c r="E15652" s="125">
        <v>1135.7909999999999</v>
      </c>
      <c r="F15652" s="125">
        <v>0.48000000000001819</v>
      </c>
      <c r="G15652" s="103" t="s">
        <v>167</v>
      </c>
      <c r="H15652" s="119">
        <f t="shared" si="3669"/>
        <v>1.3800000000000183</v>
      </c>
      <c r="I15652" s="125" t="s">
        <v>9901</v>
      </c>
      <c r="J15652" s="125">
        <v>92302.8</v>
      </c>
      <c r="L15652" s="118">
        <v>0.8</v>
      </c>
    </row>
    <row r="15653" spans="1:12" x14ac:dyDescent="0.2">
      <c r="D15653" s="103"/>
      <c r="G15653" s="103"/>
    </row>
    <row r="15654" spans="1:12" x14ac:dyDescent="0.2">
      <c r="A15654" s="126" t="s">
        <v>9902</v>
      </c>
      <c r="B15654" s="127">
        <v>988072.20600000001</v>
      </c>
      <c r="C15654" s="127">
        <v>6461844.6380000003</v>
      </c>
      <c r="D15654" s="103" t="s">
        <v>167</v>
      </c>
      <c r="E15654" s="125">
        <v>1136.1079999999999</v>
      </c>
      <c r="F15654" s="125">
        <v>0.54800000000000182</v>
      </c>
      <c r="G15654" s="103" t="s">
        <v>167</v>
      </c>
      <c r="H15654" s="119">
        <f t="shared" si="3668"/>
        <v>1.448000000000002</v>
      </c>
      <c r="I15654" s="125" t="s">
        <v>9903</v>
      </c>
      <c r="J15654" s="125">
        <v>92304.87</v>
      </c>
      <c r="L15654" s="118">
        <v>0.8</v>
      </c>
    </row>
    <row r="15655" spans="1:12" x14ac:dyDescent="0.2">
      <c r="D15655" s="103"/>
      <c r="G15655" s="103"/>
    </row>
    <row r="15656" spans="1:12" x14ac:dyDescent="0.2">
      <c r="A15656" s="126" t="s">
        <v>9904</v>
      </c>
      <c r="B15656" s="127">
        <v>988073.51500000001</v>
      </c>
      <c r="C15656" s="127">
        <v>6461842.9009999996</v>
      </c>
      <c r="D15656" s="103" t="s">
        <v>167</v>
      </c>
      <c r="E15656" s="125">
        <v>1136.4469999999999</v>
      </c>
      <c r="F15656" s="125">
        <v>0.62699999999995271</v>
      </c>
      <c r="G15656" s="103" t="s">
        <v>167</v>
      </c>
      <c r="H15656" s="119">
        <f t="shared" si="3669"/>
        <v>1.5269999999999528</v>
      </c>
      <c r="I15656" s="125" t="s">
        <v>9905</v>
      </c>
      <c r="J15656" s="125">
        <v>92307.06</v>
      </c>
      <c r="L15656" s="118">
        <v>0.8</v>
      </c>
    </row>
    <row r="15657" spans="1:12" x14ac:dyDescent="0.2">
      <c r="D15657" s="103"/>
      <c r="G15657" s="103"/>
    </row>
    <row r="15658" spans="1:12" x14ac:dyDescent="0.2">
      <c r="A15658" s="126" t="s">
        <v>9906</v>
      </c>
      <c r="B15658" s="127">
        <v>988075.10699999996</v>
      </c>
      <c r="C15658" s="127">
        <v>6461840.7719999999</v>
      </c>
      <c r="D15658" s="103" t="s">
        <v>167</v>
      </c>
      <c r="E15658" s="125">
        <v>1136.8019999999999</v>
      </c>
      <c r="F15658" s="125">
        <v>0.72899999999981446</v>
      </c>
      <c r="G15658" s="103" t="s">
        <v>167</v>
      </c>
      <c r="H15658" s="119">
        <f t="shared" si="3668"/>
        <v>1.5289999999998145</v>
      </c>
      <c r="I15658" s="125" t="s">
        <v>9907</v>
      </c>
      <c r="J15658" s="125">
        <v>92309.74</v>
      </c>
      <c r="L15658" s="118">
        <v>0.7</v>
      </c>
    </row>
    <row r="15659" spans="1:12" x14ac:dyDescent="0.2">
      <c r="D15659" s="103"/>
      <c r="G15659" s="103"/>
    </row>
    <row r="15660" spans="1:12" x14ac:dyDescent="0.2">
      <c r="A15660" s="126" t="s">
        <v>9908</v>
      </c>
      <c r="B15660" s="127">
        <v>988077.42599999998</v>
      </c>
      <c r="C15660" s="127">
        <v>6461837.4869999997</v>
      </c>
      <c r="D15660" s="103" t="s">
        <v>167</v>
      </c>
      <c r="E15660" s="125">
        <v>1137.3109999999999</v>
      </c>
      <c r="F15660" s="125">
        <v>0.66899999999986903</v>
      </c>
      <c r="G15660" s="103" t="s">
        <v>167</v>
      </c>
      <c r="H15660" s="119">
        <f t="shared" si="3669"/>
        <v>1.4689999999998691</v>
      </c>
      <c r="I15660" s="125" t="s">
        <v>9909</v>
      </c>
      <c r="J15660" s="125">
        <v>92314.1</v>
      </c>
      <c r="L15660" s="118">
        <v>0.7</v>
      </c>
    </row>
    <row r="15661" spans="1:12" x14ac:dyDescent="0.2">
      <c r="D15661" s="103"/>
      <c r="G15661" s="103"/>
    </row>
    <row r="15662" spans="1:12" x14ac:dyDescent="0.2">
      <c r="A15662" s="126" t="s">
        <v>9910</v>
      </c>
      <c r="B15662" s="127">
        <v>988081.90700000001</v>
      </c>
      <c r="C15662" s="127">
        <v>6461829.7439999999</v>
      </c>
      <c r="D15662" s="103" t="s">
        <v>167</v>
      </c>
      <c r="E15662" s="125">
        <v>1138.42</v>
      </c>
      <c r="F15662" s="125">
        <v>0.80100000000015825</v>
      </c>
      <c r="G15662" s="103" t="s">
        <v>167</v>
      </c>
      <c r="H15662" s="119">
        <f t="shared" si="3668"/>
        <v>1.6010000000001583</v>
      </c>
      <c r="I15662" s="125" t="s">
        <v>9911</v>
      </c>
      <c r="J15662" s="125">
        <v>92323.98</v>
      </c>
      <c r="L15662" s="118">
        <v>0.7</v>
      </c>
    </row>
    <row r="15663" spans="1:12" x14ac:dyDescent="0.2">
      <c r="D15663" s="103"/>
      <c r="G15663" s="103"/>
    </row>
    <row r="15664" spans="1:12" x14ac:dyDescent="0.2">
      <c r="A15664" s="126" t="s">
        <v>9912</v>
      </c>
      <c r="B15664" s="127">
        <v>988084.33600000001</v>
      </c>
      <c r="C15664" s="127">
        <v>6461825.2070000004</v>
      </c>
      <c r="D15664" s="103" t="s">
        <v>167</v>
      </c>
      <c r="E15664" s="125">
        <v>1139.0239999999999</v>
      </c>
      <c r="F15664" s="125">
        <v>0.72899999999981446</v>
      </c>
      <c r="G15664" s="103" t="s">
        <v>167</v>
      </c>
      <c r="H15664" s="119">
        <f t="shared" si="3669"/>
        <v>1.5289999999998145</v>
      </c>
      <c r="I15664" s="125" t="s">
        <v>9913</v>
      </c>
      <c r="J15664" s="125">
        <v>92329.05</v>
      </c>
      <c r="L15664" s="118">
        <v>0.7</v>
      </c>
    </row>
    <row r="15665" spans="1:12" x14ac:dyDescent="0.2">
      <c r="D15665" s="103"/>
      <c r="G15665" s="103"/>
    </row>
    <row r="15666" spans="1:12" x14ac:dyDescent="0.2">
      <c r="A15666" s="126" t="s">
        <v>9914</v>
      </c>
      <c r="B15666" s="127">
        <v>988087.73199999996</v>
      </c>
      <c r="C15666" s="127">
        <v>6461818.7079999996</v>
      </c>
      <c r="D15666" s="103" t="s">
        <v>167</v>
      </c>
      <c r="E15666" s="125">
        <v>1139.4880000000001</v>
      </c>
      <c r="F15666" s="125">
        <v>0.51999999999998181</v>
      </c>
      <c r="G15666" s="103" t="s">
        <v>167</v>
      </c>
      <c r="H15666" s="119">
        <f t="shared" ref="H15666:H15726" si="3670">F15666+L15666+0.1</f>
        <v>1.0499999999999818</v>
      </c>
      <c r="I15666" s="125" t="s">
        <v>9915</v>
      </c>
      <c r="J15666" s="125">
        <v>92335.96</v>
      </c>
      <c r="L15666" s="118">
        <v>0.43</v>
      </c>
    </row>
    <row r="15667" spans="1:12" x14ac:dyDescent="0.2">
      <c r="D15667" s="103"/>
      <c r="G15667" s="103"/>
    </row>
    <row r="15668" spans="1:12" x14ac:dyDescent="0.2">
      <c r="A15668" s="126" t="s">
        <v>9916</v>
      </c>
      <c r="B15668" s="127">
        <v>988091.23400000005</v>
      </c>
      <c r="C15668" s="127">
        <v>6461814.8279999997</v>
      </c>
      <c r="D15668" s="103" t="s">
        <v>167</v>
      </c>
      <c r="E15668" s="125">
        <v>1140.4280000000001</v>
      </c>
      <c r="F15668" s="125">
        <v>1.1040000000000418</v>
      </c>
      <c r="G15668" s="103" t="s">
        <v>167</v>
      </c>
      <c r="H15668" s="119">
        <f t="shared" si="3669"/>
        <v>1.6340000000000419</v>
      </c>
      <c r="I15668" s="125" t="s">
        <v>9917</v>
      </c>
      <c r="J15668" s="125">
        <v>92340.95</v>
      </c>
      <c r="L15668" s="118">
        <v>0.43</v>
      </c>
    </row>
    <row r="15669" spans="1:12" x14ac:dyDescent="0.2">
      <c r="D15669" s="103"/>
      <c r="G15669" s="103"/>
    </row>
    <row r="15670" spans="1:12" x14ac:dyDescent="0.2">
      <c r="A15670" s="126" t="s">
        <v>9918</v>
      </c>
      <c r="B15670" s="127">
        <v>988093.70299999998</v>
      </c>
      <c r="C15670" s="127">
        <v>6461812.2450000001</v>
      </c>
      <c r="D15670" s="103" t="s">
        <v>167</v>
      </c>
      <c r="E15670" s="125">
        <v>1141.057</v>
      </c>
      <c r="F15670" s="125">
        <v>1.2439999999999145</v>
      </c>
      <c r="G15670" s="103" t="s">
        <v>167</v>
      </c>
      <c r="H15670" s="119">
        <f t="shared" si="3670"/>
        <v>1.7739999999999145</v>
      </c>
      <c r="I15670" s="125" t="s">
        <v>9919</v>
      </c>
      <c r="J15670" s="125">
        <v>92344.68</v>
      </c>
      <c r="L15670" s="118">
        <v>0.43</v>
      </c>
    </row>
    <row r="15671" spans="1:12" x14ac:dyDescent="0.2">
      <c r="D15671" s="103"/>
      <c r="G15671" s="103"/>
    </row>
    <row r="15672" spans="1:12" x14ac:dyDescent="0.2">
      <c r="A15672" s="126" t="s">
        <v>9920</v>
      </c>
      <c r="B15672" s="127">
        <v>988094.72900000005</v>
      </c>
      <c r="C15672" s="127">
        <v>6461811.1670000004</v>
      </c>
      <c r="D15672" s="103" t="s">
        <v>167</v>
      </c>
      <c r="E15672" s="125">
        <v>1141.32</v>
      </c>
      <c r="F15672" s="125">
        <v>1.3730000000000473</v>
      </c>
      <c r="G15672" s="103" t="s">
        <v>167</v>
      </c>
      <c r="H15672" s="119">
        <f t="shared" si="3669"/>
        <v>1.9030000000000473</v>
      </c>
      <c r="I15672" s="125" t="s">
        <v>9921</v>
      </c>
      <c r="J15672" s="125">
        <v>92345.86</v>
      </c>
      <c r="L15672" s="118">
        <v>0.43</v>
      </c>
    </row>
    <row r="15673" spans="1:12" x14ac:dyDescent="0.2">
      <c r="D15673" s="103"/>
      <c r="G15673" s="103"/>
    </row>
    <row r="15674" spans="1:12" x14ac:dyDescent="0.2">
      <c r="A15674" s="126" t="s">
        <v>9922</v>
      </c>
      <c r="B15674" s="127">
        <v>988096.14899999998</v>
      </c>
      <c r="C15674" s="127">
        <v>6461809.4550000001</v>
      </c>
      <c r="D15674" s="103" t="s">
        <v>167</v>
      </c>
      <c r="E15674" s="125">
        <v>1141.71</v>
      </c>
      <c r="F15674" s="125">
        <v>1.6000000000001364</v>
      </c>
      <c r="G15674" s="103" t="s">
        <v>167</v>
      </c>
      <c r="H15674" s="119">
        <f t="shared" si="3670"/>
        <v>2.1300000000001367</v>
      </c>
      <c r="I15674" s="125" t="s">
        <v>9923</v>
      </c>
      <c r="J15674" s="125">
        <v>92348.160000000003</v>
      </c>
      <c r="L15674" s="118">
        <v>0.43</v>
      </c>
    </row>
    <row r="15675" spans="1:12" x14ac:dyDescent="0.2">
      <c r="D15675" s="103"/>
      <c r="G15675" s="103"/>
    </row>
    <row r="15676" spans="1:12" x14ac:dyDescent="0.2">
      <c r="A15676" s="126" t="s">
        <v>9924</v>
      </c>
      <c r="B15676" s="127">
        <v>988104.30099999998</v>
      </c>
      <c r="C15676" s="127">
        <v>6461799.0980000002</v>
      </c>
      <c r="D15676" s="103" t="s">
        <v>167</v>
      </c>
      <c r="E15676" s="125">
        <v>1143.8240000000001</v>
      </c>
      <c r="F15676" s="125">
        <v>3.3820000000000618</v>
      </c>
      <c r="G15676" s="103" t="s">
        <v>167</v>
      </c>
      <c r="H15676" s="119">
        <f t="shared" si="3669"/>
        <v>3.9120000000000621</v>
      </c>
      <c r="I15676" s="125" t="s">
        <v>9925</v>
      </c>
      <c r="J15676" s="125">
        <v>92361.48</v>
      </c>
      <c r="L15676" s="118">
        <v>0.43</v>
      </c>
    </row>
    <row r="15677" spans="1:12" x14ac:dyDescent="0.2">
      <c r="D15677" s="103"/>
      <c r="G15677" s="103"/>
    </row>
    <row r="15678" spans="1:12" x14ac:dyDescent="0.2">
      <c r="A15678" s="126" t="s">
        <v>9926</v>
      </c>
      <c r="B15678" s="127">
        <v>988106.14399999997</v>
      </c>
      <c r="C15678" s="127">
        <v>6461796.7300000004</v>
      </c>
      <c r="D15678" s="103" t="s">
        <v>167</v>
      </c>
      <c r="E15678" s="125">
        <v>1144.357</v>
      </c>
      <c r="F15678" s="125">
        <v>3.375</v>
      </c>
      <c r="G15678" s="103" t="s">
        <v>167</v>
      </c>
      <c r="H15678" s="119">
        <f t="shared" si="3670"/>
        <v>3.9050000000000002</v>
      </c>
      <c r="I15678" s="125" t="s">
        <v>9927</v>
      </c>
      <c r="J15678" s="125">
        <v>92363.24</v>
      </c>
      <c r="L15678" s="118">
        <v>0.43</v>
      </c>
    </row>
    <row r="15679" spans="1:12" x14ac:dyDescent="0.2">
      <c r="D15679" s="103"/>
      <c r="G15679" s="103"/>
    </row>
    <row r="15680" spans="1:12" x14ac:dyDescent="0.2">
      <c r="A15680" s="126" t="s">
        <v>9928</v>
      </c>
      <c r="B15680" s="127">
        <v>988107.61</v>
      </c>
      <c r="C15680" s="127">
        <v>6461794.875</v>
      </c>
      <c r="D15680" s="103" t="s">
        <v>167</v>
      </c>
      <c r="E15680" s="125">
        <v>1144.8309999999999</v>
      </c>
      <c r="F15680" s="125">
        <v>3.2749999999998636</v>
      </c>
      <c r="G15680" s="103" t="s">
        <v>167</v>
      </c>
      <c r="H15680" s="119">
        <f t="shared" ref="H15680:H15740" si="3671">F15680+L15680+0.1</f>
        <v>3.8049999999998638</v>
      </c>
      <c r="I15680" s="125" t="s">
        <v>9929</v>
      </c>
      <c r="J15680" s="125">
        <v>92367.85</v>
      </c>
      <c r="L15680" s="118">
        <v>0.43</v>
      </c>
    </row>
    <row r="15681" spans="1:12" x14ac:dyDescent="0.2">
      <c r="D15681" s="103"/>
      <c r="G15681" s="103"/>
    </row>
    <row r="15682" spans="1:12" x14ac:dyDescent="0.2">
      <c r="A15682" s="126" t="s">
        <v>9930</v>
      </c>
      <c r="B15682" s="127">
        <v>988111.96900000004</v>
      </c>
      <c r="C15682" s="127">
        <v>6461789.4670000002</v>
      </c>
      <c r="D15682" s="103" t="s">
        <v>167</v>
      </c>
      <c r="E15682" s="125">
        <v>1146.097</v>
      </c>
      <c r="F15682" s="125">
        <v>2.2200000000000273</v>
      </c>
      <c r="G15682" s="103" t="s">
        <v>167</v>
      </c>
      <c r="H15682" s="119">
        <f t="shared" si="3670"/>
        <v>2.7500000000000275</v>
      </c>
      <c r="I15682" s="125" t="s">
        <v>9931</v>
      </c>
      <c r="J15682" s="125">
        <v>92373.89</v>
      </c>
      <c r="L15682" s="118">
        <v>0.43</v>
      </c>
    </row>
    <row r="15683" spans="1:12" x14ac:dyDescent="0.2">
      <c r="D15683" s="103"/>
      <c r="G15683" s="103"/>
    </row>
    <row r="15684" spans="1:12" x14ac:dyDescent="0.2">
      <c r="A15684" s="126" t="s">
        <v>9932</v>
      </c>
      <c r="B15684" s="127">
        <v>988116.89399999997</v>
      </c>
      <c r="C15684" s="127">
        <v>6461784.409</v>
      </c>
      <c r="D15684" s="103" t="s">
        <v>167</v>
      </c>
      <c r="E15684" s="125">
        <v>1147.4269999999999</v>
      </c>
      <c r="F15684" s="125">
        <v>1.515999999999849</v>
      </c>
      <c r="G15684" s="103" t="s">
        <v>167</v>
      </c>
      <c r="H15684" s="119">
        <f t="shared" si="3671"/>
        <v>2.3159999999998493</v>
      </c>
      <c r="I15684" s="125" t="s">
        <v>9933</v>
      </c>
      <c r="J15684" s="125">
        <v>92382</v>
      </c>
      <c r="L15684" s="118">
        <v>0.7</v>
      </c>
    </row>
    <row r="15685" spans="1:12" x14ac:dyDescent="0.2">
      <c r="D15685" s="103"/>
      <c r="G15685" s="103"/>
    </row>
    <row r="15686" spans="1:12" x14ac:dyDescent="0.2">
      <c r="A15686" s="126" t="s">
        <v>9934</v>
      </c>
      <c r="B15686" s="127">
        <v>988120.70700000005</v>
      </c>
      <c r="C15686" s="127">
        <v>6461780.5930000003</v>
      </c>
      <c r="D15686" s="103" t="s">
        <v>167</v>
      </c>
      <c r="E15686" s="125">
        <v>1148.433</v>
      </c>
      <c r="F15686" s="125">
        <v>1.3979999999999109</v>
      </c>
      <c r="G15686" s="103" t="s">
        <v>167</v>
      </c>
      <c r="H15686" s="119">
        <f t="shared" si="3670"/>
        <v>2.1979999999999111</v>
      </c>
      <c r="I15686" s="125" t="s">
        <v>9935</v>
      </c>
      <c r="J15686" s="125">
        <v>92386.74</v>
      </c>
      <c r="L15686" s="118">
        <v>0.7</v>
      </c>
    </row>
    <row r="15687" spans="1:12" x14ac:dyDescent="0.2">
      <c r="D15687" s="103"/>
      <c r="G15687" s="103"/>
    </row>
    <row r="15688" spans="1:12" x14ac:dyDescent="0.2">
      <c r="A15688" s="126" t="s">
        <v>9936</v>
      </c>
      <c r="B15688" s="127">
        <v>988125.56400000001</v>
      </c>
      <c r="C15688" s="127">
        <v>6461775.5489999996</v>
      </c>
      <c r="D15688" s="103" t="s">
        <v>167</v>
      </c>
      <c r="E15688" s="125">
        <v>1150.0619999999999</v>
      </c>
      <c r="F15688" s="125">
        <v>1.7019999999999982</v>
      </c>
      <c r="G15688" s="103" t="s">
        <v>167</v>
      </c>
      <c r="H15688" s="119">
        <f t="shared" si="3671"/>
        <v>2.5019999999999984</v>
      </c>
      <c r="I15688" s="125" t="s">
        <v>9937</v>
      </c>
      <c r="J15688" s="125">
        <v>92393.95</v>
      </c>
      <c r="L15688" s="118">
        <v>0.7</v>
      </c>
    </row>
    <row r="15689" spans="1:12" x14ac:dyDescent="0.2">
      <c r="D15689" s="103"/>
      <c r="G15689" s="103"/>
    </row>
    <row r="15690" spans="1:12" x14ac:dyDescent="0.2">
      <c r="A15690" s="126" t="s">
        <v>9938</v>
      </c>
      <c r="B15690" s="127">
        <v>988128.103</v>
      </c>
      <c r="C15690" s="127">
        <v>6461773.0290000001</v>
      </c>
      <c r="D15690" s="103" t="s">
        <v>167</v>
      </c>
      <c r="E15690" s="125">
        <v>1150.4880000000001</v>
      </c>
      <c r="F15690" s="125">
        <v>1.4120000000000346</v>
      </c>
      <c r="G15690" s="103" t="s">
        <v>167</v>
      </c>
      <c r="H15690" s="119">
        <f t="shared" si="3670"/>
        <v>2.2120000000000348</v>
      </c>
      <c r="I15690" s="125" t="s">
        <v>9939</v>
      </c>
      <c r="J15690" s="125">
        <v>92397.54</v>
      </c>
      <c r="L15690" s="118">
        <v>0.7</v>
      </c>
    </row>
    <row r="15691" spans="1:12" x14ac:dyDescent="0.2">
      <c r="D15691" s="103"/>
      <c r="G15691" s="103"/>
    </row>
    <row r="15692" spans="1:12" x14ac:dyDescent="0.2">
      <c r="A15692" s="126" t="s">
        <v>9940</v>
      </c>
      <c r="B15692" s="127">
        <v>988130.31299999997</v>
      </c>
      <c r="C15692" s="127">
        <v>6461770.9230000004</v>
      </c>
      <c r="D15692" s="103" t="s">
        <v>167</v>
      </c>
      <c r="E15692" s="125">
        <v>1150.8409999999999</v>
      </c>
      <c r="F15692" s="125">
        <v>1.0769999999999982</v>
      </c>
      <c r="G15692" s="103" t="s">
        <v>167</v>
      </c>
      <c r="H15692" s="119">
        <f t="shared" si="3671"/>
        <v>1.8769999999999982</v>
      </c>
      <c r="I15692" s="125" t="s">
        <v>9941</v>
      </c>
      <c r="J15692" s="125">
        <v>92399.16</v>
      </c>
      <c r="L15692" s="118">
        <v>0.7</v>
      </c>
    </row>
    <row r="15693" spans="1:12" x14ac:dyDescent="0.2">
      <c r="D15693" s="103"/>
      <c r="G15693" s="103"/>
    </row>
    <row r="15694" spans="1:12" x14ac:dyDescent="0.2">
      <c r="A15694" s="126" t="s">
        <v>9942</v>
      </c>
      <c r="B15694" s="127">
        <v>988132.38899999997</v>
      </c>
      <c r="C15694" s="127">
        <v>6461768.915</v>
      </c>
      <c r="D15694" s="103" t="s">
        <v>167</v>
      </c>
      <c r="E15694" s="125">
        <v>1151.4000000000001</v>
      </c>
      <c r="F15694" s="125">
        <v>0.8930000000000291</v>
      </c>
      <c r="G15694" s="103" t="s">
        <v>167</v>
      </c>
      <c r="H15694" s="119">
        <f t="shared" si="3670"/>
        <v>1.6930000000000291</v>
      </c>
      <c r="I15694" s="125" t="s">
        <v>9943</v>
      </c>
      <c r="J15694" s="125">
        <v>92404.47</v>
      </c>
      <c r="L15694" s="118">
        <v>0.7</v>
      </c>
    </row>
    <row r="15695" spans="1:12" x14ac:dyDescent="0.2">
      <c r="D15695" s="103"/>
      <c r="G15695" s="103"/>
    </row>
    <row r="15696" spans="1:12" x14ac:dyDescent="0.2">
      <c r="A15696" s="126" t="s">
        <v>9944</v>
      </c>
      <c r="B15696" s="127">
        <v>988136.36</v>
      </c>
      <c r="C15696" s="127">
        <v>6461764.8660000004</v>
      </c>
      <c r="D15696" s="103" t="s">
        <v>167</v>
      </c>
      <c r="E15696" s="125">
        <v>1152.385</v>
      </c>
      <c r="F15696" s="125">
        <v>0.61500000000000909</v>
      </c>
      <c r="G15696" s="103" t="s">
        <v>167</v>
      </c>
      <c r="H15696" s="119">
        <f t="shared" si="3671"/>
        <v>1.4150000000000091</v>
      </c>
      <c r="I15696" s="125" t="s">
        <v>9945</v>
      </c>
      <c r="J15696" s="125">
        <v>92410.65</v>
      </c>
      <c r="L15696" s="118">
        <v>0.7</v>
      </c>
    </row>
    <row r="15697" spans="1:12" x14ac:dyDescent="0.2">
      <c r="D15697" s="103"/>
      <c r="G15697" s="103"/>
    </row>
    <row r="15698" spans="1:12" x14ac:dyDescent="0.2">
      <c r="A15698" s="126" t="s">
        <v>9946</v>
      </c>
      <c r="B15698" s="127">
        <v>988141.74</v>
      </c>
      <c r="C15698" s="127">
        <v>6461759.0630000001</v>
      </c>
      <c r="D15698" s="103" t="s">
        <v>167</v>
      </c>
      <c r="E15698" s="125">
        <v>1153.81</v>
      </c>
      <c r="F15698" s="125">
        <v>0.72799999999983811</v>
      </c>
      <c r="G15698" s="103" t="s">
        <v>167</v>
      </c>
      <c r="H15698" s="119">
        <f t="shared" si="3670"/>
        <v>1.5279999999998382</v>
      </c>
      <c r="I15698" s="125" t="s">
        <v>9947</v>
      </c>
      <c r="J15698" s="125">
        <v>92417.47</v>
      </c>
      <c r="L15698" s="118">
        <v>0.7</v>
      </c>
    </row>
    <row r="15699" spans="1:12" x14ac:dyDescent="0.2">
      <c r="D15699" s="103"/>
      <c r="G15699" s="103"/>
    </row>
    <row r="15700" spans="1:12" x14ac:dyDescent="0.2">
      <c r="A15700" s="126" t="s">
        <v>9948</v>
      </c>
      <c r="B15700" s="127">
        <v>988147.99100000004</v>
      </c>
      <c r="C15700" s="127">
        <v>6461752.8210000005</v>
      </c>
      <c r="D15700" s="103" t="s">
        <v>167</v>
      </c>
      <c r="E15700" s="125">
        <v>1155.4970000000001</v>
      </c>
      <c r="F15700" s="125">
        <v>1.0230000000001382</v>
      </c>
      <c r="G15700" s="103" t="s">
        <v>167</v>
      </c>
      <c r="H15700" s="119">
        <f t="shared" si="3671"/>
        <v>1.8230000000001383</v>
      </c>
      <c r="I15700" s="125" t="s">
        <v>9949</v>
      </c>
      <c r="J15700" s="125">
        <v>92424.99</v>
      </c>
      <c r="L15700" s="118">
        <v>0.7</v>
      </c>
    </row>
    <row r="15701" spans="1:12" x14ac:dyDescent="0.2">
      <c r="D15701" s="103"/>
      <c r="G15701" s="103"/>
    </row>
    <row r="15702" spans="1:12" x14ac:dyDescent="0.2">
      <c r="A15702" s="126" t="s">
        <v>9950</v>
      </c>
      <c r="B15702" s="127">
        <v>988153.55</v>
      </c>
      <c r="C15702" s="127">
        <v>6461747.1459999997</v>
      </c>
      <c r="D15702" s="103" t="s">
        <v>167</v>
      </c>
      <c r="E15702" s="125">
        <v>1157.0409999999999</v>
      </c>
      <c r="F15702" s="125">
        <v>0.92300000000000182</v>
      </c>
      <c r="G15702" s="103" t="s">
        <v>167</v>
      </c>
      <c r="H15702" s="119">
        <f t="shared" si="3670"/>
        <v>1.7230000000000019</v>
      </c>
      <c r="I15702" s="125" t="s">
        <v>9951</v>
      </c>
      <c r="J15702" s="125">
        <v>92434.53</v>
      </c>
      <c r="L15702" s="118">
        <v>0.7</v>
      </c>
    </row>
    <row r="15703" spans="1:12" x14ac:dyDescent="0.2">
      <c r="D15703" s="103"/>
      <c r="G15703" s="103"/>
    </row>
    <row r="15704" spans="1:12" x14ac:dyDescent="0.2">
      <c r="A15704" s="126" t="s">
        <v>9952</v>
      </c>
      <c r="B15704" s="127">
        <v>988157.58100000001</v>
      </c>
      <c r="C15704" s="127">
        <v>6461743.0599999996</v>
      </c>
      <c r="D15704" s="103" t="s">
        <v>167</v>
      </c>
      <c r="E15704" s="125">
        <v>1158.27</v>
      </c>
      <c r="F15704" s="125">
        <v>0.89899999999988722</v>
      </c>
      <c r="G15704" s="103" t="s">
        <v>167</v>
      </c>
      <c r="H15704" s="119">
        <f t="shared" si="3671"/>
        <v>1.6989999999998873</v>
      </c>
      <c r="I15704" s="125" t="s">
        <v>9953</v>
      </c>
      <c r="J15704" s="125">
        <v>92440.41</v>
      </c>
      <c r="L15704" s="118">
        <v>0.7</v>
      </c>
    </row>
    <row r="15705" spans="1:12" x14ac:dyDescent="0.2">
      <c r="D15705" s="103"/>
      <c r="G15705" s="103"/>
    </row>
    <row r="15706" spans="1:12" x14ac:dyDescent="0.2">
      <c r="A15706" s="126" t="s">
        <v>9954</v>
      </c>
      <c r="B15706" s="127">
        <v>988159.89500000002</v>
      </c>
      <c r="C15706" s="127">
        <v>6461740.7759999996</v>
      </c>
      <c r="D15706" s="103" t="s">
        <v>167</v>
      </c>
      <c r="E15706" s="125">
        <v>1158.95</v>
      </c>
      <c r="F15706" s="125">
        <v>0.92200000000002547</v>
      </c>
      <c r="G15706" s="103" t="s">
        <v>167</v>
      </c>
      <c r="H15706" s="119">
        <f t="shared" si="3670"/>
        <v>1.7220000000000255</v>
      </c>
      <c r="I15706" s="125" t="s">
        <v>9955</v>
      </c>
      <c r="J15706" s="125">
        <v>92443.71</v>
      </c>
      <c r="L15706" s="118">
        <v>0.7</v>
      </c>
    </row>
    <row r="15707" spans="1:12" x14ac:dyDescent="0.2">
      <c r="D15707" s="103"/>
      <c r="G15707" s="103"/>
    </row>
    <row r="15708" spans="1:12" x14ac:dyDescent="0.2">
      <c r="A15708" s="126" t="s">
        <v>9956</v>
      </c>
      <c r="B15708" s="127">
        <v>988162.31900000002</v>
      </c>
      <c r="C15708" s="127">
        <v>6461738.8729999997</v>
      </c>
      <c r="D15708" s="103" t="s">
        <v>167</v>
      </c>
      <c r="E15708" s="125">
        <v>1159.54</v>
      </c>
      <c r="F15708" s="125">
        <v>0.86199999999985266</v>
      </c>
      <c r="G15708" s="103" t="s">
        <v>167</v>
      </c>
      <c r="H15708" s="119">
        <f t="shared" si="3671"/>
        <v>1.6619999999998527</v>
      </c>
      <c r="I15708" s="125" t="s">
        <v>9957</v>
      </c>
      <c r="J15708" s="125">
        <v>92446.87</v>
      </c>
      <c r="L15708" s="118">
        <v>0.7</v>
      </c>
    </row>
    <row r="15709" spans="1:12" x14ac:dyDescent="0.2">
      <c r="D15709" s="103"/>
      <c r="G15709" s="103"/>
    </row>
    <row r="15710" spans="1:12" x14ac:dyDescent="0.2">
      <c r="A15710" s="126" t="s">
        <v>9958</v>
      </c>
      <c r="B15710" s="127">
        <v>988165.125</v>
      </c>
      <c r="C15710" s="127">
        <v>6461737.0149999997</v>
      </c>
      <c r="D15710" s="103" t="s">
        <v>167</v>
      </c>
      <c r="E15710" s="125">
        <v>1160.2439999999999</v>
      </c>
      <c r="F15710" s="125">
        <v>0.76299999999991996</v>
      </c>
      <c r="G15710" s="103" t="s">
        <v>167</v>
      </c>
      <c r="H15710" s="119">
        <f t="shared" si="3670"/>
        <v>1.56299999999992</v>
      </c>
      <c r="I15710" s="125" t="s">
        <v>9959</v>
      </c>
      <c r="J15710" s="125">
        <v>92450.3</v>
      </c>
      <c r="L15710" s="118">
        <v>0.7</v>
      </c>
    </row>
    <row r="15711" spans="1:12" x14ac:dyDescent="0.2">
      <c r="D15711" s="103"/>
      <c r="G15711" s="103"/>
    </row>
    <row r="15712" spans="1:12" x14ac:dyDescent="0.2">
      <c r="A15712" s="126" t="s">
        <v>9960</v>
      </c>
      <c r="B15712" s="127">
        <v>988168.63800000004</v>
      </c>
      <c r="C15712" s="127">
        <v>6461735.392</v>
      </c>
      <c r="D15712" s="103" t="s">
        <v>167</v>
      </c>
      <c r="E15712" s="125">
        <v>1161.152</v>
      </c>
      <c r="F15712" s="125">
        <v>0.70000000000004547</v>
      </c>
      <c r="G15712" s="103" t="s">
        <v>167</v>
      </c>
      <c r="H15712" s="119">
        <f t="shared" si="3671"/>
        <v>1.5000000000000455</v>
      </c>
      <c r="I15712" s="125" t="s">
        <v>9961</v>
      </c>
      <c r="J15712" s="125">
        <v>92454.28</v>
      </c>
      <c r="L15712" s="118">
        <v>0.7</v>
      </c>
    </row>
    <row r="15713" spans="1:12" x14ac:dyDescent="0.2">
      <c r="D15713" s="103"/>
      <c r="G15713" s="103"/>
    </row>
    <row r="15714" spans="1:12" x14ac:dyDescent="0.2">
      <c r="A15714" s="126" t="s">
        <v>9962</v>
      </c>
      <c r="B15714" s="127">
        <v>988175.25</v>
      </c>
      <c r="C15714" s="127">
        <v>6461732.7580000004</v>
      </c>
      <c r="D15714" s="103" t="s">
        <v>167</v>
      </c>
      <c r="E15714" s="125">
        <v>1162.9580000000001</v>
      </c>
      <c r="F15714" s="125">
        <v>0.82600000000002183</v>
      </c>
      <c r="G15714" s="103" t="s">
        <v>167</v>
      </c>
      <c r="H15714" s="119">
        <f t="shared" si="3670"/>
        <v>1.6260000000000219</v>
      </c>
      <c r="I15714" s="125" t="s">
        <v>9963</v>
      </c>
      <c r="J15714" s="125">
        <v>92461.6</v>
      </c>
      <c r="L15714" s="118">
        <v>0.7</v>
      </c>
    </row>
    <row r="15715" spans="1:12" x14ac:dyDescent="0.2">
      <c r="D15715" s="103"/>
      <c r="G15715" s="103"/>
    </row>
    <row r="15716" spans="1:12" x14ac:dyDescent="0.2">
      <c r="A15716" s="126" t="s">
        <v>9964</v>
      </c>
      <c r="B15716" s="127">
        <v>988179.103</v>
      </c>
      <c r="C15716" s="127">
        <v>6461731.3959999997</v>
      </c>
      <c r="D15716" s="103" t="s">
        <v>167</v>
      </c>
      <c r="E15716" s="125">
        <v>1163.8530000000001</v>
      </c>
      <c r="F15716" s="125">
        <v>0.75400000000013279</v>
      </c>
      <c r="G15716" s="103" t="s">
        <v>167</v>
      </c>
      <c r="H15716" s="119">
        <f t="shared" si="3671"/>
        <v>1.5540000000001328</v>
      </c>
      <c r="I15716" s="125" t="s">
        <v>9965</v>
      </c>
      <c r="J15716" s="125">
        <v>92467.28</v>
      </c>
      <c r="L15716" s="118">
        <v>0.7</v>
      </c>
    </row>
    <row r="15717" spans="1:12" x14ac:dyDescent="0.2">
      <c r="D15717" s="103"/>
      <c r="G15717" s="103"/>
    </row>
    <row r="15718" spans="1:12" x14ac:dyDescent="0.2">
      <c r="A15718" s="126" t="s">
        <v>9966</v>
      </c>
      <c r="B15718" s="127">
        <v>988184.55</v>
      </c>
      <c r="C15718" s="127">
        <v>6461729.8169999998</v>
      </c>
      <c r="D15718" s="103" t="s">
        <v>167</v>
      </c>
      <c r="E15718" s="125">
        <v>1164.905</v>
      </c>
      <c r="F15718" s="125">
        <v>1.0180000000000291</v>
      </c>
      <c r="G15718" s="103" t="s">
        <v>167</v>
      </c>
      <c r="H15718" s="119">
        <f t="shared" si="3670"/>
        <v>1.8180000000000291</v>
      </c>
      <c r="I15718" s="125" t="s">
        <v>9967</v>
      </c>
      <c r="J15718" s="125">
        <v>92472.38</v>
      </c>
      <c r="L15718" s="118">
        <v>0.7</v>
      </c>
    </row>
    <row r="15719" spans="1:12" x14ac:dyDescent="0.2">
      <c r="D15719" s="103"/>
      <c r="G15719" s="103"/>
    </row>
    <row r="15720" spans="1:12" x14ac:dyDescent="0.2">
      <c r="A15720" s="126" t="s">
        <v>9968</v>
      </c>
      <c r="B15720" s="127">
        <v>988189.50899999996</v>
      </c>
      <c r="C15720" s="127">
        <v>6461728.5899999999</v>
      </c>
      <c r="D15720" s="103" t="s">
        <v>167</v>
      </c>
      <c r="E15720" s="125">
        <v>1165.579</v>
      </c>
      <c r="F15720" s="125">
        <v>1.4139999999999873</v>
      </c>
      <c r="G15720" s="103" t="s">
        <v>167</v>
      </c>
      <c r="H15720" s="119">
        <f t="shared" si="3671"/>
        <v>2.2139999999999875</v>
      </c>
      <c r="I15720" s="125" t="s">
        <v>9969</v>
      </c>
      <c r="J15720" s="125">
        <v>92476.91</v>
      </c>
      <c r="L15720" s="118">
        <v>0.7</v>
      </c>
    </row>
    <row r="15721" spans="1:12" x14ac:dyDescent="0.2">
      <c r="D15721" s="103"/>
      <c r="G15721" s="103"/>
    </row>
    <row r="15722" spans="1:12" x14ac:dyDescent="0.2">
      <c r="A15722" s="126" t="s">
        <v>9970</v>
      </c>
      <c r="B15722" s="127">
        <v>988191.36</v>
      </c>
      <c r="C15722" s="127">
        <v>6461728.2620000001</v>
      </c>
      <c r="D15722" s="103" t="s">
        <v>167</v>
      </c>
      <c r="E15722" s="125">
        <v>1165.829</v>
      </c>
      <c r="F15722" s="125">
        <v>1.4729999999999563</v>
      </c>
      <c r="G15722" s="103" t="s">
        <v>167</v>
      </c>
      <c r="H15722" s="119">
        <f t="shared" si="3670"/>
        <v>2.2729999999999566</v>
      </c>
      <c r="I15722" s="125" t="s">
        <v>9971</v>
      </c>
      <c r="J15722" s="125">
        <v>92478.66</v>
      </c>
      <c r="L15722" s="118">
        <v>0.7</v>
      </c>
    </row>
    <row r="15723" spans="1:12" x14ac:dyDescent="0.2">
      <c r="D15723" s="103"/>
      <c r="G15723" s="103"/>
    </row>
    <row r="15724" spans="1:12" x14ac:dyDescent="0.2">
      <c r="A15724" s="126" t="s">
        <v>9972</v>
      </c>
      <c r="B15724" s="127">
        <v>988196.32700000005</v>
      </c>
      <c r="C15724" s="127">
        <v>6461727.2560000001</v>
      </c>
      <c r="D15724" s="103" t="s">
        <v>167</v>
      </c>
      <c r="E15724" s="125">
        <v>1166.569</v>
      </c>
      <c r="F15724" s="125">
        <v>1.3379999999999654</v>
      </c>
      <c r="G15724" s="103" t="s">
        <v>167</v>
      </c>
      <c r="H15724" s="119">
        <f t="shared" si="3671"/>
        <v>2.1379999999999657</v>
      </c>
      <c r="I15724" s="125" t="s">
        <v>9973</v>
      </c>
      <c r="J15724" s="125">
        <v>92483.68</v>
      </c>
      <c r="L15724" s="118">
        <v>0.7</v>
      </c>
    </row>
    <row r="15725" spans="1:12" x14ac:dyDescent="0.2">
      <c r="D15725" s="103"/>
      <c r="G15725" s="103"/>
    </row>
    <row r="15726" spans="1:12" x14ac:dyDescent="0.2">
      <c r="A15726" s="126" t="s">
        <v>9974</v>
      </c>
      <c r="B15726" s="127">
        <v>988207.64300000004</v>
      </c>
      <c r="C15726" s="127">
        <v>6461725.9809999997</v>
      </c>
      <c r="D15726" s="103" t="s">
        <v>167</v>
      </c>
      <c r="E15726" s="125">
        <v>1168.4749999999999</v>
      </c>
      <c r="F15726" s="125">
        <v>0.96399999999994179</v>
      </c>
      <c r="G15726" s="103" t="s">
        <v>167</v>
      </c>
      <c r="H15726" s="119">
        <f t="shared" si="3670"/>
        <v>1.7639999999999418</v>
      </c>
      <c r="I15726" s="125" t="s">
        <v>9975</v>
      </c>
      <c r="J15726" s="125">
        <v>92495.77</v>
      </c>
      <c r="L15726" s="118">
        <v>0.7</v>
      </c>
    </row>
    <row r="15727" spans="1:12" x14ac:dyDescent="0.2">
      <c r="D15727" s="103"/>
      <c r="G15727" s="103"/>
    </row>
    <row r="15728" spans="1:12" x14ac:dyDescent="0.2">
      <c r="A15728" s="126" t="s">
        <v>9976</v>
      </c>
      <c r="B15728" s="127">
        <v>988213.11600000004</v>
      </c>
      <c r="C15728" s="127">
        <v>6461725.4230000004</v>
      </c>
      <c r="D15728" s="103" t="s">
        <v>167</v>
      </c>
      <c r="E15728" s="125">
        <v>1169.4469999999999</v>
      </c>
      <c r="F15728" s="125">
        <v>0.97099999999977626</v>
      </c>
      <c r="G15728" s="103" t="s">
        <v>167</v>
      </c>
      <c r="H15728" s="119">
        <f t="shared" si="3671"/>
        <v>1.7709999999997763</v>
      </c>
      <c r="I15728" s="125" t="s">
        <v>9977</v>
      </c>
      <c r="J15728" s="125">
        <v>92500.88</v>
      </c>
      <c r="L15728" s="118">
        <v>0.7</v>
      </c>
    </row>
    <row r="15729" spans="1:12" x14ac:dyDescent="0.2">
      <c r="D15729" s="103"/>
      <c r="G15729" s="103"/>
    </row>
    <row r="15730" spans="1:12" x14ac:dyDescent="0.2">
      <c r="A15730" s="126" t="s">
        <v>9978</v>
      </c>
      <c r="B15730" s="127">
        <v>988217.43</v>
      </c>
      <c r="C15730" s="127">
        <v>6461724.9230000004</v>
      </c>
      <c r="D15730" s="103" t="s">
        <v>167</v>
      </c>
      <c r="E15730" s="125">
        <v>1170.096</v>
      </c>
      <c r="F15730" s="125">
        <v>0.80400000000008731</v>
      </c>
      <c r="G15730" s="103" t="s">
        <v>167</v>
      </c>
      <c r="H15730" s="119">
        <f t="shared" ref="H15730:H15790" si="3672">F15730+L15730+0.1</f>
        <v>1.6040000000000874</v>
      </c>
      <c r="I15730" s="125" t="s">
        <v>9979</v>
      </c>
      <c r="J15730" s="125">
        <v>92505.93</v>
      </c>
      <c r="L15730" s="118">
        <v>0.7</v>
      </c>
    </row>
    <row r="15731" spans="1:12" x14ac:dyDescent="0.2">
      <c r="D15731" s="103"/>
      <c r="G15731" s="103"/>
    </row>
    <row r="15732" spans="1:12" x14ac:dyDescent="0.2">
      <c r="A15732" s="126" t="s">
        <v>9980</v>
      </c>
      <c r="B15732" s="127">
        <v>988222.60100000002</v>
      </c>
      <c r="C15732" s="127">
        <v>6461724.6140000001</v>
      </c>
      <c r="D15732" s="103" t="s">
        <v>167</v>
      </c>
      <c r="E15732" s="125">
        <v>1170.8979999999999</v>
      </c>
      <c r="F15732" s="125">
        <v>0.80099999999993088</v>
      </c>
      <c r="G15732" s="103" t="s">
        <v>167</v>
      </c>
      <c r="H15732" s="119">
        <f t="shared" si="3671"/>
        <v>1.6009999999999309</v>
      </c>
      <c r="I15732" s="125" t="s">
        <v>9981</v>
      </c>
      <c r="J15732" s="125">
        <v>92509.58</v>
      </c>
      <c r="L15732" s="118">
        <v>0.7</v>
      </c>
    </row>
    <row r="15733" spans="1:12" x14ac:dyDescent="0.2">
      <c r="D15733" s="103"/>
      <c r="G15733" s="103"/>
    </row>
    <row r="15734" spans="1:12" x14ac:dyDescent="0.2">
      <c r="A15734" s="126" t="s">
        <v>9982</v>
      </c>
      <c r="B15734" s="127">
        <v>988226.57900000003</v>
      </c>
      <c r="C15734" s="127">
        <v>6461724.7929999996</v>
      </c>
      <c r="D15734" s="103" t="s">
        <v>167</v>
      </c>
      <c r="E15734" s="125">
        <v>1171.55</v>
      </c>
      <c r="F15734" s="125">
        <v>0.75499999999988177</v>
      </c>
      <c r="G15734" s="103" t="s">
        <v>167</v>
      </c>
      <c r="H15734" s="119">
        <f t="shared" si="3672"/>
        <v>1.5549999999998818</v>
      </c>
      <c r="I15734" s="125" t="s">
        <v>9983</v>
      </c>
      <c r="J15734" s="125">
        <v>92514.59</v>
      </c>
      <c r="L15734" s="118">
        <v>0.7</v>
      </c>
    </row>
    <row r="15735" spans="1:12" x14ac:dyDescent="0.2">
      <c r="D15735" s="103"/>
      <c r="G15735" s="103"/>
    </row>
    <row r="15736" spans="1:12" x14ac:dyDescent="0.2">
      <c r="A15736" s="126" t="s">
        <v>9984</v>
      </c>
      <c r="B15736" s="127">
        <v>988232.25699999998</v>
      </c>
      <c r="C15736" s="127">
        <v>6461725.1919999998</v>
      </c>
      <c r="D15736" s="103" t="s">
        <v>167</v>
      </c>
      <c r="E15736" s="125">
        <v>1172.527</v>
      </c>
      <c r="F15736" s="125">
        <v>0.62000000000011823</v>
      </c>
      <c r="G15736" s="103" t="s">
        <v>167</v>
      </c>
      <c r="H15736" s="119">
        <f t="shared" si="3671"/>
        <v>1.4200000000001183</v>
      </c>
      <c r="I15736" s="125" t="s">
        <v>9985</v>
      </c>
      <c r="J15736" s="125">
        <v>92520.38</v>
      </c>
      <c r="L15736" s="118">
        <v>0.7</v>
      </c>
    </row>
    <row r="15737" spans="1:12" x14ac:dyDescent="0.2">
      <c r="D15737" s="103"/>
      <c r="G15737" s="103"/>
    </row>
    <row r="15738" spans="1:12" x14ac:dyDescent="0.2">
      <c r="A15738" s="126" t="s">
        <v>9986</v>
      </c>
      <c r="B15738" s="127">
        <v>988237.36499999999</v>
      </c>
      <c r="C15738" s="127">
        <v>6461725.9340000004</v>
      </c>
      <c r="D15738" s="103" t="s">
        <v>167</v>
      </c>
      <c r="E15738" s="125">
        <v>1173.596</v>
      </c>
      <c r="F15738" s="125">
        <v>0.72000000000002728</v>
      </c>
      <c r="G15738" s="103" t="s">
        <v>167</v>
      </c>
      <c r="H15738" s="119">
        <f t="shared" si="3672"/>
        <v>1.5200000000000273</v>
      </c>
      <c r="I15738" s="125" t="s">
        <v>9987</v>
      </c>
      <c r="J15738" s="125">
        <v>92525.16</v>
      </c>
      <c r="L15738" s="118">
        <v>0.7</v>
      </c>
    </row>
    <row r="15739" spans="1:12" x14ac:dyDescent="0.2">
      <c r="D15739" s="103"/>
      <c r="G15739" s="103"/>
    </row>
    <row r="15740" spans="1:12" x14ac:dyDescent="0.2">
      <c r="A15740" s="126" t="s">
        <v>9988</v>
      </c>
      <c r="B15740" s="127">
        <v>988238.56700000004</v>
      </c>
      <c r="C15740" s="127">
        <v>6461726.1880000001</v>
      </c>
      <c r="D15740" s="103" t="s">
        <v>167</v>
      </c>
      <c r="E15740" s="125">
        <v>1173.856</v>
      </c>
      <c r="F15740" s="125">
        <v>0.80600000000004002</v>
      </c>
      <c r="G15740" s="103" t="s">
        <v>167</v>
      </c>
      <c r="H15740" s="119">
        <f t="shared" si="3671"/>
        <v>1.6060000000000401</v>
      </c>
      <c r="I15740" s="125" t="s">
        <v>9989</v>
      </c>
      <c r="J15740" s="125">
        <v>92527.46</v>
      </c>
      <c r="L15740" s="118">
        <v>0.7</v>
      </c>
    </row>
    <row r="15741" spans="1:12" x14ac:dyDescent="0.2">
      <c r="D15741" s="103"/>
      <c r="G15741" s="103"/>
    </row>
    <row r="15742" spans="1:12" x14ac:dyDescent="0.2">
      <c r="A15742" s="126" t="s">
        <v>9990</v>
      </c>
      <c r="B15742" s="127">
        <v>988242.76399999997</v>
      </c>
      <c r="C15742" s="127">
        <v>6461726.7649999997</v>
      </c>
      <c r="D15742" s="103" t="s">
        <v>167</v>
      </c>
      <c r="E15742" s="125">
        <v>1174.6289999999999</v>
      </c>
      <c r="F15742" s="125">
        <v>0.64599999999995816</v>
      </c>
      <c r="G15742" s="103" t="s">
        <v>167</v>
      </c>
      <c r="H15742" s="119">
        <f t="shared" si="3672"/>
        <v>1.4459999999999582</v>
      </c>
      <c r="I15742" s="125" t="s">
        <v>9991</v>
      </c>
      <c r="J15742" s="125">
        <v>92529.919999999998</v>
      </c>
      <c r="L15742" s="118">
        <v>0.7</v>
      </c>
    </row>
    <row r="15743" spans="1:12" x14ac:dyDescent="0.2">
      <c r="D15743" s="103"/>
      <c r="G15743" s="103"/>
    </row>
    <row r="15744" spans="1:12" x14ac:dyDescent="0.2">
      <c r="A15744" s="126" t="s">
        <v>9992</v>
      </c>
      <c r="B15744" s="127">
        <v>988245.59699999995</v>
      </c>
      <c r="C15744" s="127">
        <v>6461727.3499999996</v>
      </c>
      <c r="D15744" s="103" t="s">
        <v>167</v>
      </c>
      <c r="E15744" s="125">
        <v>1175.0899999999999</v>
      </c>
      <c r="F15744" s="125">
        <v>0.46399999999994179</v>
      </c>
      <c r="G15744" s="103" t="s">
        <v>167</v>
      </c>
      <c r="H15744" s="119">
        <f t="shared" ref="H15744:H15804" si="3673">F15744+L15744+0.1</f>
        <v>1.2639999999999418</v>
      </c>
      <c r="I15744" s="125" t="s">
        <v>9993</v>
      </c>
      <c r="J15744" s="125">
        <v>92531.21</v>
      </c>
      <c r="L15744" s="118">
        <v>0.7</v>
      </c>
    </row>
    <row r="15745" spans="1:12" x14ac:dyDescent="0.2">
      <c r="D15745" s="103"/>
      <c r="G15745" s="103"/>
    </row>
    <row r="15746" spans="1:12" x14ac:dyDescent="0.2">
      <c r="A15746" s="126" t="s">
        <v>9994</v>
      </c>
      <c r="B15746" s="127">
        <v>988250.96299999999</v>
      </c>
      <c r="C15746" s="127">
        <v>6461728.9869999997</v>
      </c>
      <c r="D15746" s="103" t="s">
        <v>167</v>
      </c>
      <c r="E15746" s="125">
        <v>1176.0719999999999</v>
      </c>
      <c r="F15746" s="125">
        <v>0.46199999999998909</v>
      </c>
      <c r="G15746" s="103" t="s">
        <v>167</v>
      </c>
      <c r="H15746" s="119">
        <f t="shared" si="3672"/>
        <v>1.2619999999999891</v>
      </c>
      <c r="I15746" s="125" t="s">
        <v>9995</v>
      </c>
      <c r="J15746" s="125">
        <v>92539.85</v>
      </c>
      <c r="L15746" s="118">
        <v>0.7</v>
      </c>
    </row>
    <row r="15747" spans="1:12" x14ac:dyDescent="0.2">
      <c r="D15747" s="103"/>
      <c r="G15747" s="103"/>
    </row>
    <row r="15748" spans="1:12" x14ac:dyDescent="0.2">
      <c r="A15748" s="126" t="s">
        <v>9996</v>
      </c>
      <c r="B15748" s="127">
        <v>988256.24399999995</v>
      </c>
      <c r="C15748" s="127">
        <v>6461731.4230000004</v>
      </c>
      <c r="D15748" s="103" t="s">
        <v>167</v>
      </c>
      <c r="E15748" s="125">
        <v>1177.02</v>
      </c>
      <c r="F15748" s="125">
        <v>0.79899999999997817</v>
      </c>
      <c r="G15748" s="103" t="s">
        <v>167</v>
      </c>
      <c r="H15748" s="119">
        <f t="shared" si="3673"/>
        <v>1.5989999999999782</v>
      </c>
      <c r="I15748" s="125" t="s">
        <v>9997</v>
      </c>
      <c r="J15748" s="125">
        <v>92540.88</v>
      </c>
      <c r="L15748" s="118">
        <v>0.7</v>
      </c>
    </row>
    <row r="15749" spans="1:12" x14ac:dyDescent="0.2">
      <c r="D15749" s="103"/>
      <c r="G15749" s="103"/>
    </row>
    <row r="15750" spans="1:12" x14ac:dyDescent="0.2">
      <c r="A15750" s="126" t="s">
        <v>9998</v>
      </c>
      <c r="B15750" s="127">
        <v>988259.76199999999</v>
      </c>
      <c r="C15750" s="127">
        <v>6461732.9589999998</v>
      </c>
      <c r="D15750" s="103" t="s">
        <v>167</v>
      </c>
      <c r="E15750" s="125">
        <v>1177.578</v>
      </c>
      <c r="F15750" s="125">
        <v>1.0709999999999127</v>
      </c>
      <c r="G15750" s="103" t="s">
        <v>167</v>
      </c>
      <c r="H15750" s="119">
        <f t="shared" si="3672"/>
        <v>1.8709999999999127</v>
      </c>
      <c r="I15750" s="125" t="s">
        <v>9999</v>
      </c>
      <c r="J15750" s="125">
        <v>92550.44</v>
      </c>
      <c r="L15750" s="118">
        <v>0.7</v>
      </c>
    </row>
    <row r="15751" spans="1:12" x14ac:dyDescent="0.2">
      <c r="D15751" s="103"/>
      <c r="G15751" s="103"/>
    </row>
    <row r="15752" spans="1:12" x14ac:dyDescent="0.2">
      <c r="A15752" s="126" t="s">
        <v>10000</v>
      </c>
      <c r="B15752" s="127">
        <v>988262.51699999999</v>
      </c>
      <c r="C15752" s="127">
        <v>6461734.1830000002</v>
      </c>
      <c r="D15752" s="103" t="s">
        <v>167</v>
      </c>
      <c r="E15752" s="125">
        <v>1177.9770000000001</v>
      </c>
      <c r="F15752" s="125">
        <v>1.3320000000001073</v>
      </c>
      <c r="G15752" s="103" t="s">
        <v>167</v>
      </c>
      <c r="H15752" s="119">
        <f t="shared" si="3673"/>
        <v>2.1320000000001076</v>
      </c>
      <c r="I15752" s="125" t="s">
        <v>10001</v>
      </c>
      <c r="J15752" s="125">
        <v>92552</v>
      </c>
      <c r="L15752" s="118">
        <v>0.7</v>
      </c>
    </row>
    <row r="15753" spans="1:12" x14ac:dyDescent="0.2">
      <c r="D15753" s="103"/>
      <c r="G15753" s="103"/>
    </row>
    <row r="15754" spans="1:12" x14ac:dyDescent="0.2">
      <c r="A15754" s="126" t="s">
        <v>10002</v>
      </c>
      <c r="B15754" s="127">
        <v>988265.29700000002</v>
      </c>
      <c r="C15754" s="127">
        <v>6461735.0460000001</v>
      </c>
      <c r="D15754" s="103" t="s">
        <v>167</v>
      </c>
      <c r="E15754" s="125">
        <v>1178.348</v>
      </c>
      <c r="F15754" s="125">
        <v>1.3840000000000146</v>
      </c>
      <c r="G15754" s="103" t="s">
        <v>167</v>
      </c>
      <c r="H15754" s="119">
        <f t="shared" si="3672"/>
        <v>2.1840000000000148</v>
      </c>
      <c r="I15754" s="125" t="s">
        <v>10003</v>
      </c>
      <c r="J15754" s="125">
        <v>92556.59</v>
      </c>
      <c r="L15754" s="118">
        <v>0.7</v>
      </c>
    </row>
    <row r="15755" spans="1:12" x14ac:dyDescent="0.2">
      <c r="D15755" s="103"/>
      <c r="G15755" s="103"/>
    </row>
    <row r="15756" spans="1:12" x14ac:dyDescent="0.2">
      <c r="A15756" s="126" t="s">
        <v>10004</v>
      </c>
      <c r="B15756" s="127">
        <v>988269.45</v>
      </c>
      <c r="C15756" s="127">
        <v>6461735.7769999998</v>
      </c>
      <c r="D15756" s="103" t="s">
        <v>167</v>
      </c>
      <c r="E15756" s="125">
        <v>1178.8530000000001</v>
      </c>
      <c r="F15756" s="125">
        <v>1.0389999999999873</v>
      </c>
      <c r="G15756" s="103" t="s">
        <v>167</v>
      </c>
      <c r="H15756" s="119">
        <f t="shared" si="3673"/>
        <v>1.8389999999999873</v>
      </c>
      <c r="I15756" s="125" t="s">
        <v>10005</v>
      </c>
      <c r="J15756" s="125">
        <v>92559.8</v>
      </c>
      <c r="L15756" s="118">
        <v>0.7</v>
      </c>
    </row>
    <row r="15757" spans="1:12" x14ac:dyDescent="0.2">
      <c r="D15757" s="103"/>
      <c r="G15757" s="103"/>
    </row>
    <row r="15758" spans="1:12" x14ac:dyDescent="0.2">
      <c r="A15758" s="126" t="s">
        <v>10006</v>
      </c>
      <c r="B15758" s="127">
        <v>988272.98499999999</v>
      </c>
      <c r="C15758" s="127">
        <v>6461736.2810000004</v>
      </c>
      <c r="D15758" s="103" t="s">
        <v>167</v>
      </c>
      <c r="E15758" s="125">
        <v>1179.8710000000001</v>
      </c>
      <c r="F15758" s="125">
        <v>1.1210000000000946</v>
      </c>
      <c r="G15758" s="103" t="s">
        <v>167</v>
      </c>
      <c r="H15758" s="119">
        <f t="shared" si="3672"/>
        <v>1.9210000000000946</v>
      </c>
      <c r="I15758" s="125" t="s">
        <v>10007</v>
      </c>
      <c r="J15758" s="125">
        <v>92563.49</v>
      </c>
      <c r="L15758" s="118">
        <v>0.7</v>
      </c>
    </row>
    <row r="15759" spans="1:12" x14ac:dyDescent="0.2">
      <c r="D15759" s="103"/>
      <c r="G15759" s="103"/>
    </row>
    <row r="15760" spans="1:12" x14ac:dyDescent="0.2">
      <c r="A15760" s="126" t="s">
        <v>10008</v>
      </c>
      <c r="B15760" s="127">
        <v>988276.37899999996</v>
      </c>
      <c r="C15760" s="127">
        <v>6461736.7719999999</v>
      </c>
      <c r="D15760" s="103" t="s">
        <v>167</v>
      </c>
      <c r="E15760" s="125">
        <v>1180.6890000000001</v>
      </c>
      <c r="F15760" s="125">
        <v>1.0769999999999982</v>
      </c>
      <c r="G15760" s="103" t="s">
        <v>167</v>
      </c>
      <c r="H15760" s="119">
        <f t="shared" si="3673"/>
        <v>1.8769999999999982</v>
      </c>
      <c r="I15760" s="125" t="s">
        <v>10009</v>
      </c>
      <c r="J15760" s="125">
        <v>92567.03</v>
      </c>
      <c r="L15760" s="118">
        <v>0.7</v>
      </c>
    </row>
    <row r="15761" spans="1:12" x14ac:dyDescent="0.2">
      <c r="D15761" s="103"/>
      <c r="G15761" s="103"/>
    </row>
    <row r="15762" spans="1:12" x14ac:dyDescent="0.2">
      <c r="A15762" s="126" t="s">
        <v>10010</v>
      </c>
      <c r="B15762" s="127">
        <v>988279.65800000005</v>
      </c>
      <c r="C15762" s="127">
        <v>6461737.5839999998</v>
      </c>
      <c r="D15762" s="103" t="s">
        <v>167</v>
      </c>
      <c r="E15762" s="125">
        <v>1181.0640000000001</v>
      </c>
      <c r="F15762" s="125">
        <v>0.65399999999999636</v>
      </c>
      <c r="G15762" s="103" t="s">
        <v>167</v>
      </c>
      <c r="H15762" s="119">
        <f t="shared" si="3672"/>
        <v>1.4539999999999964</v>
      </c>
      <c r="I15762" s="125" t="s">
        <v>10011</v>
      </c>
      <c r="J15762" s="125">
        <v>92570.5</v>
      </c>
      <c r="L15762" s="118">
        <v>0.7</v>
      </c>
    </row>
    <row r="15763" spans="1:12" x14ac:dyDescent="0.2">
      <c r="D15763" s="103"/>
      <c r="G15763" s="103"/>
    </row>
    <row r="15764" spans="1:12" x14ac:dyDescent="0.2">
      <c r="A15764" s="126" t="s">
        <v>10012</v>
      </c>
      <c r="B15764" s="127">
        <v>988282.79399999999</v>
      </c>
      <c r="C15764" s="127">
        <v>6461738.4859999996</v>
      </c>
      <c r="D15764" s="103" t="s">
        <v>167</v>
      </c>
      <c r="E15764" s="125">
        <v>1182.0530000000001</v>
      </c>
      <c r="F15764" s="125">
        <v>0.85200000000008913</v>
      </c>
      <c r="G15764" s="103" t="s">
        <v>167</v>
      </c>
      <c r="H15764" s="119">
        <f t="shared" si="3673"/>
        <v>1.6520000000000892</v>
      </c>
      <c r="I15764" s="125" t="s">
        <v>10013</v>
      </c>
      <c r="J15764" s="125">
        <v>92573.86</v>
      </c>
      <c r="L15764" s="118">
        <v>0.7</v>
      </c>
    </row>
    <row r="15765" spans="1:12" x14ac:dyDescent="0.2">
      <c r="D15765" s="103"/>
      <c r="G15765" s="103"/>
    </row>
    <row r="15766" spans="1:12" x14ac:dyDescent="0.2">
      <c r="A15766" s="126" t="s">
        <v>10014</v>
      </c>
      <c r="B15766" s="127">
        <v>988286.00600000005</v>
      </c>
      <c r="C15766" s="127">
        <v>6461739.4910000004</v>
      </c>
      <c r="D15766" s="103" t="s">
        <v>167</v>
      </c>
      <c r="E15766" s="125">
        <v>1182.9739999999999</v>
      </c>
      <c r="F15766" s="125">
        <v>0.89799999999991087</v>
      </c>
      <c r="G15766" s="103" t="s">
        <v>167</v>
      </c>
      <c r="H15766" s="119">
        <f t="shared" si="3672"/>
        <v>1.6979999999999109</v>
      </c>
      <c r="I15766" s="125" t="s">
        <v>10015</v>
      </c>
      <c r="J15766" s="125">
        <v>92578.23</v>
      </c>
      <c r="L15766" s="118">
        <v>0.7</v>
      </c>
    </row>
    <row r="15767" spans="1:12" x14ac:dyDescent="0.2">
      <c r="D15767" s="103"/>
      <c r="G15767" s="103"/>
    </row>
    <row r="15768" spans="1:12" x14ac:dyDescent="0.2">
      <c r="A15768" s="126" t="s">
        <v>10016</v>
      </c>
      <c r="B15768" s="127">
        <v>988290.69299999997</v>
      </c>
      <c r="C15768" s="127">
        <v>6461741.6069999998</v>
      </c>
      <c r="D15768" s="103" t="s">
        <v>167</v>
      </c>
      <c r="E15768" s="125">
        <v>1184.4590000000001</v>
      </c>
      <c r="F15768" s="125">
        <v>0.99000000000000909</v>
      </c>
      <c r="G15768" s="103" t="s">
        <v>167</v>
      </c>
      <c r="H15768" s="119">
        <f t="shared" si="3673"/>
        <v>1.7900000000000091</v>
      </c>
      <c r="I15768" s="125" t="s">
        <v>10017</v>
      </c>
      <c r="J15768" s="125">
        <v>92582.66</v>
      </c>
      <c r="L15768" s="118">
        <v>0.7</v>
      </c>
    </row>
    <row r="15769" spans="1:12" x14ac:dyDescent="0.2">
      <c r="D15769" s="103"/>
      <c r="G15769" s="103"/>
    </row>
    <row r="15770" spans="1:12" x14ac:dyDescent="0.2">
      <c r="A15770" s="126" t="s">
        <v>10018</v>
      </c>
      <c r="B15770" s="127">
        <v>988295.92599999998</v>
      </c>
      <c r="C15770" s="127">
        <v>6461743.9890000001</v>
      </c>
      <c r="D15770" s="103" t="s">
        <v>167</v>
      </c>
      <c r="E15770" s="125">
        <v>1185.9580000000001</v>
      </c>
      <c r="F15770" s="125">
        <v>0.88700000000017099</v>
      </c>
      <c r="G15770" s="103" t="s">
        <v>167</v>
      </c>
      <c r="H15770" s="119">
        <f t="shared" si="3672"/>
        <v>1.687000000000171</v>
      </c>
      <c r="I15770" s="125" t="s">
        <v>10019</v>
      </c>
      <c r="J15770" s="125">
        <v>92588.63</v>
      </c>
      <c r="L15770" s="118">
        <v>0.7</v>
      </c>
    </row>
    <row r="15771" spans="1:12" x14ac:dyDescent="0.2">
      <c r="D15771" s="103"/>
      <c r="G15771" s="103"/>
    </row>
    <row r="15772" spans="1:12" x14ac:dyDescent="0.2">
      <c r="A15772" s="126" t="s">
        <v>10020</v>
      </c>
      <c r="B15772" s="127">
        <v>988298.51399999997</v>
      </c>
      <c r="C15772" s="127">
        <v>6461745.085</v>
      </c>
      <c r="D15772" s="103" t="s">
        <v>167</v>
      </c>
      <c r="E15772" s="125">
        <v>1186.681</v>
      </c>
      <c r="F15772" s="125">
        <v>0.80899999999996908</v>
      </c>
      <c r="G15772" s="103" t="s">
        <v>167</v>
      </c>
      <c r="H15772" s="119">
        <f t="shared" si="3673"/>
        <v>1.6089999999999691</v>
      </c>
      <c r="I15772" s="125" t="s">
        <v>10021</v>
      </c>
      <c r="J15772" s="125">
        <v>92592.74</v>
      </c>
      <c r="L15772" s="118">
        <v>0.7</v>
      </c>
    </row>
    <row r="15773" spans="1:12" x14ac:dyDescent="0.2">
      <c r="D15773" s="103"/>
      <c r="G15773" s="103"/>
    </row>
    <row r="15774" spans="1:12" x14ac:dyDescent="0.2">
      <c r="A15774" s="126" t="s">
        <v>10022</v>
      </c>
      <c r="B15774" s="127">
        <v>988301.24899999995</v>
      </c>
      <c r="C15774" s="127">
        <v>6461745.9380000001</v>
      </c>
      <c r="D15774" s="103" t="s">
        <v>167</v>
      </c>
      <c r="E15774" s="125">
        <v>1187.357</v>
      </c>
      <c r="F15774" s="125">
        <v>0.81700000000000728</v>
      </c>
      <c r="G15774" s="103" t="s">
        <v>167</v>
      </c>
      <c r="H15774" s="119">
        <f t="shared" si="3672"/>
        <v>1.6170000000000073</v>
      </c>
      <c r="I15774" s="125" t="s">
        <v>10023</v>
      </c>
      <c r="J15774" s="125">
        <v>92594.48</v>
      </c>
      <c r="L15774" s="118">
        <v>0.7</v>
      </c>
    </row>
    <row r="15775" spans="1:12" x14ac:dyDescent="0.2">
      <c r="D15775" s="103"/>
      <c r="G15775" s="103"/>
    </row>
    <row r="15776" spans="1:12" x14ac:dyDescent="0.2">
      <c r="A15776" s="126" t="s">
        <v>10024</v>
      </c>
      <c r="B15776" s="127">
        <v>988303.71600000001</v>
      </c>
      <c r="C15776" s="127">
        <v>6461746.46</v>
      </c>
      <c r="D15776" s="103" t="s">
        <v>167</v>
      </c>
      <c r="E15776" s="125">
        <v>1187.893</v>
      </c>
      <c r="F15776" s="125">
        <v>0.80099999999993088</v>
      </c>
      <c r="G15776" s="103" t="s">
        <v>167</v>
      </c>
      <c r="H15776" s="119">
        <f t="shared" si="3673"/>
        <v>1.6009999999999309</v>
      </c>
      <c r="I15776" s="125" t="s">
        <v>10025</v>
      </c>
      <c r="J15776" s="125">
        <v>92597.94</v>
      </c>
      <c r="L15776" s="118">
        <v>0.7</v>
      </c>
    </row>
    <row r="15777" spans="1:12" x14ac:dyDescent="0.2">
      <c r="D15777" s="103"/>
      <c r="G15777" s="103"/>
    </row>
    <row r="15778" spans="1:12" x14ac:dyDescent="0.2">
      <c r="A15778" s="126" t="s">
        <v>10026</v>
      </c>
      <c r="B15778" s="127">
        <v>988306.22900000005</v>
      </c>
      <c r="C15778" s="127">
        <v>6461747.0959999999</v>
      </c>
      <c r="D15778" s="103" t="s">
        <v>167</v>
      </c>
      <c r="E15778" s="125">
        <v>1188.4559999999999</v>
      </c>
      <c r="F15778" s="125">
        <v>0.68200000000001637</v>
      </c>
      <c r="G15778" s="103" t="s">
        <v>167</v>
      </c>
      <c r="H15778" s="119">
        <f t="shared" si="3672"/>
        <v>1.4820000000000164</v>
      </c>
      <c r="I15778" s="125" t="s">
        <v>10027</v>
      </c>
      <c r="J15778" s="125">
        <v>92600.27</v>
      </c>
      <c r="L15778" s="118">
        <v>0.7</v>
      </c>
    </row>
    <row r="15779" spans="1:12" x14ac:dyDescent="0.2">
      <c r="D15779" s="103"/>
      <c r="G15779" s="103"/>
    </row>
    <row r="15780" spans="1:12" x14ac:dyDescent="0.2">
      <c r="A15780" s="126" t="s">
        <v>10028</v>
      </c>
      <c r="B15780" s="127">
        <v>988308.60400000005</v>
      </c>
      <c r="C15780" s="127">
        <v>6461747.2910000002</v>
      </c>
      <c r="D15780" s="103" t="s">
        <v>167</v>
      </c>
      <c r="E15780" s="125">
        <v>1189.145</v>
      </c>
      <c r="F15780" s="125">
        <v>0.99800000000004729</v>
      </c>
      <c r="G15780" s="103" t="s">
        <v>167</v>
      </c>
      <c r="H15780" s="119">
        <f t="shared" si="3673"/>
        <v>1.7980000000000473</v>
      </c>
      <c r="I15780" s="125" t="s">
        <v>10029</v>
      </c>
      <c r="J15780" s="125">
        <v>92602.42</v>
      </c>
      <c r="L15780" s="118">
        <v>0.7</v>
      </c>
    </row>
    <row r="15781" spans="1:12" x14ac:dyDescent="0.2">
      <c r="D15781" s="103"/>
      <c r="G15781" s="103"/>
    </row>
    <row r="15782" spans="1:12" x14ac:dyDescent="0.2">
      <c r="A15782" s="126" t="s">
        <v>10030</v>
      </c>
      <c r="B15782" s="127">
        <v>988311.05599999998</v>
      </c>
      <c r="C15782" s="127">
        <v>6461747.6540000001</v>
      </c>
      <c r="D15782" s="103" t="s">
        <v>167</v>
      </c>
      <c r="E15782" s="125">
        <v>1190.2809999999999</v>
      </c>
      <c r="F15782" s="125">
        <v>1.6140000000000327</v>
      </c>
      <c r="G15782" s="103" t="s">
        <v>167</v>
      </c>
      <c r="H15782" s="119">
        <f t="shared" si="3672"/>
        <v>2.414000000000033</v>
      </c>
      <c r="I15782" s="125" t="s">
        <v>10031</v>
      </c>
      <c r="J15782" s="125">
        <v>92604.21</v>
      </c>
      <c r="L15782" s="118">
        <v>0.7</v>
      </c>
    </row>
    <row r="15783" spans="1:12" x14ac:dyDescent="0.2">
      <c r="D15783" s="103"/>
      <c r="G15783" s="103"/>
    </row>
    <row r="15784" spans="1:12" x14ac:dyDescent="0.2">
      <c r="A15784" s="126" t="s">
        <v>10032</v>
      </c>
      <c r="B15784" s="127">
        <v>988313.02300000004</v>
      </c>
      <c r="C15784" s="127">
        <v>6461747.9519999996</v>
      </c>
      <c r="D15784" s="103" t="s">
        <v>167</v>
      </c>
      <c r="E15784" s="125">
        <v>1191.2660000000001</v>
      </c>
      <c r="F15784" s="125">
        <v>1.8350000000000364</v>
      </c>
      <c r="G15784" s="103" t="s">
        <v>167</v>
      </c>
      <c r="H15784" s="119">
        <f t="shared" si="3673"/>
        <v>2.6350000000000366</v>
      </c>
      <c r="I15784" s="125" t="s">
        <v>10033</v>
      </c>
      <c r="J15784" s="125">
        <v>92606.91</v>
      </c>
      <c r="L15784" s="118">
        <v>0.7</v>
      </c>
    </row>
    <row r="15785" spans="1:12" x14ac:dyDescent="0.2">
      <c r="D15785" s="103"/>
      <c r="G15785" s="103"/>
    </row>
    <row r="15786" spans="1:12" x14ac:dyDescent="0.2">
      <c r="A15786" s="126" t="s">
        <v>10034</v>
      </c>
      <c r="B15786" s="127">
        <v>988315.61699999997</v>
      </c>
      <c r="C15786" s="127">
        <v>6461748.4050000003</v>
      </c>
      <c r="D15786" s="103" t="s">
        <v>167</v>
      </c>
      <c r="E15786" s="125">
        <v>1192.5160000000001</v>
      </c>
      <c r="F15786" s="125">
        <v>1.7350000000001273</v>
      </c>
      <c r="G15786" s="103" t="s">
        <v>167</v>
      </c>
      <c r="H15786" s="119">
        <f t="shared" si="3672"/>
        <v>2.5350000000001276</v>
      </c>
      <c r="I15786" s="125" t="s">
        <v>10035</v>
      </c>
      <c r="J15786" s="125">
        <v>92609.77</v>
      </c>
      <c r="L15786" s="118">
        <v>0.7</v>
      </c>
    </row>
    <row r="15787" spans="1:12" x14ac:dyDescent="0.2">
      <c r="D15787" s="103"/>
      <c r="G15787" s="103"/>
    </row>
    <row r="15788" spans="1:12" x14ac:dyDescent="0.2">
      <c r="A15788" s="126" t="s">
        <v>10036</v>
      </c>
      <c r="B15788" s="127">
        <v>988321.04599999997</v>
      </c>
      <c r="C15788" s="127">
        <v>6461749.3609999996</v>
      </c>
      <c r="D15788" s="103" t="s">
        <v>167</v>
      </c>
      <c r="E15788" s="125">
        <v>1195.126</v>
      </c>
      <c r="F15788" s="125">
        <v>1.4909999999999854</v>
      </c>
      <c r="G15788" s="103" t="s">
        <v>167</v>
      </c>
      <c r="H15788" s="119">
        <f t="shared" si="3673"/>
        <v>2.2909999999999857</v>
      </c>
      <c r="I15788" s="125" t="s">
        <v>10037</v>
      </c>
      <c r="J15788" s="125">
        <v>92615.97</v>
      </c>
      <c r="L15788" s="118">
        <v>0.7</v>
      </c>
    </row>
    <row r="15789" spans="1:12" x14ac:dyDescent="0.2">
      <c r="D15789" s="103"/>
      <c r="G15789" s="103"/>
    </row>
    <row r="15790" spans="1:12" x14ac:dyDescent="0.2">
      <c r="A15790" s="126" t="s">
        <v>10038</v>
      </c>
      <c r="B15790" s="127">
        <v>988322.90700000001</v>
      </c>
      <c r="C15790" s="127">
        <v>6461749.6569999997</v>
      </c>
      <c r="D15790" s="103" t="s">
        <v>167</v>
      </c>
      <c r="E15790" s="125">
        <v>1195.9659999999999</v>
      </c>
      <c r="F15790" s="125">
        <v>1.6539999999999964</v>
      </c>
      <c r="G15790" s="103" t="s">
        <v>167</v>
      </c>
      <c r="H15790" s="119">
        <f t="shared" si="3672"/>
        <v>2.4539999999999966</v>
      </c>
      <c r="I15790" s="125" t="s">
        <v>10039</v>
      </c>
      <c r="J15790" s="125">
        <v>92617.97</v>
      </c>
      <c r="L15790" s="118">
        <v>0.7</v>
      </c>
    </row>
    <row r="15791" spans="1:12" x14ac:dyDescent="0.2">
      <c r="D15791" s="103"/>
      <c r="G15791" s="103"/>
    </row>
    <row r="15792" spans="1:12" x14ac:dyDescent="0.2">
      <c r="A15792" s="126" t="s">
        <v>10040</v>
      </c>
      <c r="B15792" s="127">
        <v>988324.79</v>
      </c>
      <c r="C15792" s="127">
        <v>6461749.892</v>
      </c>
      <c r="D15792" s="103" t="s">
        <v>167</v>
      </c>
      <c r="E15792" s="125">
        <v>1196.067</v>
      </c>
      <c r="F15792" s="125">
        <v>1.3150000000000546</v>
      </c>
      <c r="G15792" s="103" t="s">
        <v>167</v>
      </c>
      <c r="H15792" s="119">
        <f t="shared" si="3673"/>
        <v>2.1150000000000548</v>
      </c>
      <c r="I15792" s="125" t="s">
        <v>10041</v>
      </c>
      <c r="J15792" s="125">
        <v>92619.92</v>
      </c>
      <c r="L15792" s="118">
        <v>0.7</v>
      </c>
    </row>
    <row r="15793" spans="1:12" x14ac:dyDescent="0.2">
      <c r="D15793" s="103"/>
      <c r="G15793" s="103"/>
    </row>
    <row r="15794" spans="1:12" x14ac:dyDescent="0.2">
      <c r="A15794" s="126" t="s">
        <v>10042</v>
      </c>
      <c r="B15794" s="127">
        <v>988327.03599999996</v>
      </c>
      <c r="C15794" s="127">
        <v>6461749.9759999998</v>
      </c>
      <c r="D15794" s="103" t="s">
        <v>167</v>
      </c>
      <c r="E15794" s="125">
        <v>1196.1320000000001</v>
      </c>
      <c r="F15794" s="125">
        <v>1.0550000000000637</v>
      </c>
      <c r="G15794" s="103" t="s">
        <v>167</v>
      </c>
      <c r="H15794" s="119">
        <f t="shared" ref="H15794:H15854" si="3674">F15794+L15794+0.1</f>
        <v>1.8550000000000637</v>
      </c>
      <c r="I15794" s="125" t="s">
        <v>10043</v>
      </c>
      <c r="J15794" s="125">
        <v>92622.19</v>
      </c>
      <c r="L15794" s="118">
        <v>0.7</v>
      </c>
    </row>
    <row r="15795" spans="1:12" x14ac:dyDescent="0.2">
      <c r="D15795" s="103"/>
      <c r="G15795" s="103"/>
    </row>
    <row r="15796" spans="1:12" x14ac:dyDescent="0.2">
      <c r="A15796" s="126" t="s">
        <v>10044</v>
      </c>
      <c r="B15796" s="127">
        <v>988328.91700000002</v>
      </c>
      <c r="C15796" s="127">
        <v>6461750.1320000002</v>
      </c>
      <c r="D15796" s="103" t="s">
        <v>167</v>
      </c>
      <c r="E15796" s="125">
        <v>1196.47</v>
      </c>
      <c r="F15796" s="125">
        <v>1.1669999999999163</v>
      </c>
      <c r="G15796" s="103" t="s">
        <v>167</v>
      </c>
      <c r="H15796" s="119">
        <f t="shared" si="3673"/>
        <v>1.9669999999999164</v>
      </c>
      <c r="I15796" s="125" t="s">
        <v>10045</v>
      </c>
      <c r="J15796" s="125">
        <v>92624.14</v>
      </c>
      <c r="L15796" s="118">
        <v>0.7</v>
      </c>
    </row>
    <row r="15797" spans="1:12" x14ac:dyDescent="0.2">
      <c r="D15797" s="103"/>
      <c r="G15797" s="103"/>
    </row>
    <row r="15798" spans="1:12" x14ac:dyDescent="0.2">
      <c r="A15798" s="126" t="s">
        <v>10046</v>
      </c>
      <c r="B15798" s="127">
        <v>988330.56799999997</v>
      </c>
      <c r="C15798" s="127">
        <v>6461750.3150000004</v>
      </c>
      <c r="D15798" s="103" t="s">
        <v>167</v>
      </c>
      <c r="E15798" s="125">
        <v>1197.335</v>
      </c>
      <c r="F15798" s="125">
        <v>1.6670000000001437</v>
      </c>
      <c r="G15798" s="103" t="s">
        <v>167</v>
      </c>
      <c r="H15798" s="119">
        <f t="shared" si="3674"/>
        <v>2.467000000000144</v>
      </c>
      <c r="I15798" s="125" t="s">
        <v>10047</v>
      </c>
      <c r="J15798" s="125">
        <v>92625.81</v>
      </c>
      <c r="L15798" s="118">
        <v>0.7</v>
      </c>
    </row>
    <row r="15799" spans="1:12" x14ac:dyDescent="0.2">
      <c r="D15799" s="103"/>
      <c r="G15799" s="103"/>
    </row>
    <row r="15800" spans="1:12" x14ac:dyDescent="0.2">
      <c r="A15800" s="126" t="s">
        <v>10048</v>
      </c>
      <c r="B15800" s="127">
        <v>988332.37600000005</v>
      </c>
      <c r="C15800" s="127">
        <v>6461750.5549999997</v>
      </c>
      <c r="D15800" s="103" t="s">
        <v>167</v>
      </c>
      <c r="E15800" s="125">
        <v>1198.2239999999999</v>
      </c>
      <c r="F15800" s="125">
        <v>1.66599999999994</v>
      </c>
      <c r="G15800" s="103" t="s">
        <v>167</v>
      </c>
      <c r="H15800" s="119">
        <f t="shared" si="3673"/>
        <v>2.4659999999999402</v>
      </c>
      <c r="I15800" s="125" t="s">
        <v>10049</v>
      </c>
      <c r="J15800" s="125">
        <v>92627.82</v>
      </c>
      <c r="L15800" s="118">
        <v>0.7</v>
      </c>
    </row>
    <row r="15801" spans="1:12" x14ac:dyDescent="0.2">
      <c r="D15801" s="103"/>
      <c r="G15801" s="103"/>
    </row>
    <row r="15802" spans="1:12" x14ac:dyDescent="0.2">
      <c r="A15802" s="126" t="s">
        <v>10050</v>
      </c>
      <c r="B15802" s="127">
        <v>988336.72199999995</v>
      </c>
      <c r="C15802" s="127">
        <v>6461751.716</v>
      </c>
      <c r="D15802" s="103" t="s">
        <v>167</v>
      </c>
      <c r="E15802" s="125">
        <v>1200.153</v>
      </c>
      <c r="F15802" s="125">
        <v>1.2210000000000036</v>
      </c>
      <c r="G15802" s="103" t="s">
        <v>167</v>
      </c>
      <c r="H15802" s="119">
        <f t="shared" si="3674"/>
        <v>2.0210000000000035</v>
      </c>
      <c r="I15802" s="125" t="s">
        <v>10051</v>
      </c>
      <c r="J15802" s="125">
        <v>92632.83</v>
      </c>
      <c r="L15802" s="118">
        <v>0.7</v>
      </c>
    </row>
    <row r="15803" spans="1:12" x14ac:dyDescent="0.2">
      <c r="D15803" s="103"/>
      <c r="G15803" s="103"/>
    </row>
    <row r="15804" spans="1:12" x14ac:dyDescent="0.2">
      <c r="A15804" s="126" t="s">
        <v>10052</v>
      </c>
      <c r="B15804" s="127">
        <v>988341.98</v>
      </c>
      <c r="C15804" s="127">
        <v>6461753.5089999996</v>
      </c>
      <c r="D15804" s="103" t="s">
        <v>167</v>
      </c>
      <c r="E15804" s="125">
        <v>1202.807</v>
      </c>
      <c r="F15804" s="125">
        <v>1.2390000000000327</v>
      </c>
      <c r="G15804" s="103" t="s">
        <v>167</v>
      </c>
      <c r="H15804" s="119">
        <f t="shared" si="3673"/>
        <v>2.0390000000000326</v>
      </c>
      <c r="I15804" s="125" t="s">
        <v>10053</v>
      </c>
      <c r="J15804" s="125">
        <v>92639.01</v>
      </c>
      <c r="L15804" s="118">
        <v>0.7</v>
      </c>
    </row>
    <row r="15805" spans="1:12" x14ac:dyDescent="0.2">
      <c r="D15805" s="103"/>
      <c r="G15805" s="103"/>
    </row>
    <row r="15806" spans="1:12" x14ac:dyDescent="0.2">
      <c r="A15806" s="126" t="s">
        <v>10054</v>
      </c>
      <c r="B15806" s="127">
        <v>988346.86699999997</v>
      </c>
      <c r="C15806" s="127">
        <v>6461755.3370000003</v>
      </c>
      <c r="D15806" s="103" t="s">
        <v>167</v>
      </c>
      <c r="E15806" s="125">
        <v>1205.3499999999999</v>
      </c>
      <c r="F15806" s="125">
        <v>1.3279999999999745</v>
      </c>
      <c r="G15806" s="103" t="s">
        <v>167</v>
      </c>
      <c r="H15806" s="119">
        <f t="shared" si="3674"/>
        <v>2.1279999999999748</v>
      </c>
      <c r="I15806" s="125" t="s">
        <v>10055</v>
      </c>
      <c r="J15806" s="125">
        <v>92644.83</v>
      </c>
      <c r="L15806" s="118">
        <v>0.7</v>
      </c>
    </row>
    <row r="15807" spans="1:12" x14ac:dyDescent="0.2">
      <c r="D15807" s="103"/>
      <c r="G15807" s="103"/>
    </row>
    <row r="15808" spans="1:12" x14ac:dyDescent="0.2">
      <c r="A15808" s="126" t="s">
        <v>10056</v>
      </c>
      <c r="B15808" s="127">
        <v>988348.005</v>
      </c>
      <c r="C15808" s="127">
        <v>6461755.8499999996</v>
      </c>
      <c r="D15808" s="103" t="s">
        <v>167</v>
      </c>
      <c r="E15808" s="125">
        <v>1205.912</v>
      </c>
      <c r="F15808" s="125">
        <v>1.22199999999998</v>
      </c>
      <c r="G15808" s="103" t="s">
        <v>167</v>
      </c>
      <c r="H15808" s="119">
        <f t="shared" ref="H15808:H15868" si="3675">F15808+L15808+0.1</f>
        <v>2.0219999999999798</v>
      </c>
      <c r="I15808" s="125" t="s">
        <v>10057</v>
      </c>
      <c r="J15808" s="125">
        <v>92646.23</v>
      </c>
      <c r="L15808" s="118">
        <v>0.7</v>
      </c>
    </row>
    <row r="15809" spans="1:12" x14ac:dyDescent="0.2">
      <c r="D15809" s="103"/>
      <c r="G15809" s="103"/>
    </row>
    <row r="15810" spans="1:12" x14ac:dyDescent="0.2">
      <c r="A15810" s="126" t="s">
        <v>10058</v>
      </c>
      <c r="B15810" s="127">
        <v>988352.71100000001</v>
      </c>
      <c r="C15810" s="127">
        <v>6461757.7060000002</v>
      </c>
      <c r="D15810" s="103" t="s">
        <v>167</v>
      </c>
      <c r="E15810" s="125">
        <v>1208.2909999999999</v>
      </c>
      <c r="F15810" s="125">
        <v>0.85400000000004184</v>
      </c>
      <c r="G15810" s="103" t="s">
        <v>167</v>
      </c>
      <c r="H15810" s="119">
        <f t="shared" si="3674"/>
        <v>1.6540000000000419</v>
      </c>
      <c r="I15810" s="125" t="s">
        <v>10059</v>
      </c>
      <c r="J15810" s="125">
        <v>92652</v>
      </c>
      <c r="L15810" s="118">
        <v>0.7</v>
      </c>
    </row>
    <row r="15811" spans="1:12" x14ac:dyDescent="0.2">
      <c r="D15811" s="103"/>
      <c r="G15811" s="103"/>
    </row>
    <row r="15812" spans="1:12" x14ac:dyDescent="0.2">
      <c r="A15812" s="126" t="s">
        <v>10060</v>
      </c>
      <c r="B15812" s="127">
        <v>988354.94799999997</v>
      </c>
      <c r="C15812" s="127">
        <v>6461758.8679999998</v>
      </c>
      <c r="D15812" s="103" t="s">
        <v>167</v>
      </c>
      <c r="E15812" s="125">
        <v>1209.3219999999999</v>
      </c>
      <c r="F15812" s="125">
        <v>0.74799999999981992</v>
      </c>
      <c r="G15812" s="103" t="s">
        <v>167</v>
      </c>
      <c r="H15812" s="119">
        <f t="shared" si="3675"/>
        <v>1.54799999999982</v>
      </c>
      <c r="I15812" s="125" t="s">
        <v>10061</v>
      </c>
      <c r="J15812" s="125">
        <v>92654.74</v>
      </c>
      <c r="L15812" s="118">
        <v>0.7</v>
      </c>
    </row>
    <row r="15813" spans="1:12" x14ac:dyDescent="0.2">
      <c r="D15813" s="103"/>
      <c r="G15813" s="103"/>
    </row>
    <row r="15814" spans="1:12" x14ac:dyDescent="0.2">
      <c r="A15814" s="126" t="s">
        <v>10062</v>
      </c>
      <c r="B15814" s="127">
        <v>988357.76</v>
      </c>
      <c r="C15814" s="127">
        <v>6461760.3689999999</v>
      </c>
      <c r="D15814" s="103" t="s">
        <v>167</v>
      </c>
      <c r="E15814" s="125">
        <v>1210.6079999999999</v>
      </c>
      <c r="F15814" s="125">
        <v>0.6330000000000382</v>
      </c>
      <c r="G15814" s="103" t="s">
        <v>167</v>
      </c>
      <c r="H15814" s="119">
        <f t="shared" si="3674"/>
        <v>1.4330000000000382</v>
      </c>
      <c r="I15814" s="125" t="s">
        <v>10063</v>
      </c>
      <c r="J15814" s="125">
        <v>92657.68</v>
      </c>
      <c r="L15814" s="118">
        <v>0.7</v>
      </c>
    </row>
    <row r="15815" spans="1:12" x14ac:dyDescent="0.2">
      <c r="D15815" s="103"/>
      <c r="G15815" s="103"/>
    </row>
    <row r="15816" spans="1:12" x14ac:dyDescent="0.2">
      <c r="A15816" s="126" t="s">
        <v>10064</v>
      </c>
      <c r="B15816" s="127">
        <v>988359.07499999995</v>
      </c>
      <c r="C15816" s="127">
        <v>6461761.3140000002</v>
      </c>
      <c r="D15816" s="103" t="s">
        <v>167</v>
      </c>
      <c r="E15816" s="125">
        <v>1211.0630000000001</v>
      </c>
      <c r="F15816" s="125">
        <v>0.63900000000012369</v>
      </c>
      <c r="G15816" s="103" t="s">
        <v>167</v>
      </c>
      <c r="H15816" s="119">
        <f t="shared" si="3675"/>
        <v>1.4390000000001237</v>
      </c>
      <c r="I15816" s="125" t="s">
        <v>10065</v>
      </c>
      <c r="J15816" s="125">
        <v>92660.45</v>
      </c>
      <c r="L15816" s="118">
        <v>0.7</v>
      </c>
    </row>
    <row r="15817" spans="1:12" x14ac:dyDescent="0.2">
      <c r="D15817" s="103"/>
      <c r="G15817" s="103"/>
    </row>
    <row r="15818" spans="1:12" x14ac:dyDescent="0.2">
      <c r="A15818" s="126" t="s">
        <v>10066</v>
      </c>
      <c r="B15818" s="127">
        <v>988360.12899999996</v>
      </c>
      <c r="C15818" s="127">
        <v>6461762.4189999998</v>
      </c>
      <c r="D15818" s="103" t="s">
        <v>167</v>
      </c>
      <c r="E15818" s="125">
        <v>1211.1300000000001</v>
      </c>
      <c r="F15818" s="125">
        <v>0.5080000000000382</v>
      </c>
      <c r="G15818" s="103" t="s">
        <v>167</v>
      </c>
      <c r="H15818" s="119">
        <f t="shared" si="3674"/>
        <v>1.3080000000000382</v>
      </c>
      <c r="I15818" s="125" t="s">
        <v>10067</v>
      </c>
      <c r="J15818" s="125">
        <v>92662.27</v>
      </c>
      <c r="L15818" s="118">
        <v>0.7</v>
      </c>
    </row>
    <row r="15819" spans="1:12" x14ac:dyDescent="0.2">
      <c r="D15819" s="103"/>
      <c r="G15819" s="103"/>
    </row>
    <row r="15820" spans="1:12" x14ac:dyDescent="0.2">
      <c r="A15820" s="126" t="s">
        <v>10068</v>
      </c>
      <c r="B15820" s="127">
        <v>988361.451</v>
      </c>
      <c r="C15820" s="127">
        <v>6461764.1840000004</v>
      </c>
      <c r="D15820" s="103" t="s">
        <v>167</v>
      </c>
      <c r="E15820" s="125">
        <v>1211.242</v>
      </c>
      <c r="F15820" s="125">
        <v>0.63899999999989632</v>
      </c>
      <c r="G15820" s="103" t="s">
        <v>167</v>
      </c>
      <c r="H15820" s="119">
        <f t="shared" si="3675"/>
        <v>1.4389999999998964</v>
      </c>
      <c r="I15820" s="125" t="s">
        <v>10069</v>
      </c>
      <c r="J15820" s="125">
        <v>92664.75</v>
      </c>
      <c r="L15820" s="118">
        <v>0.7</v>
      </c>
    </row>
    <row r="15821" spans="1:12" x14ac:dyDescent="0.2">
      <c r="D15821" s="103"/>
      <c r="G15821" s="103"/>
    </row>
    <row r="15822" spans="1:12" x14ac:dyDescent="0.2">
      <c r="A15822" s="126" t="s">
        <v>10070</v>
      </c>
      <c r="B15822" s="127">
        <v>988362.19700000004</v>
      </c>
      <c r="C15822" s="127">
        <v>6461765.3949999996</v>
      </c>
      <c r="D15822" s="103" t="s">
        <v>167</v>
      </c>
      <c r="E15822" s="125">
        <v>1211.3130000000001</v>
      </c>
      <c r="F15822" s="125">
        <v>0.73800000000005639</v>
      </c>
      <c r="G15822" s="103" t="s">
        <v>167</v>
      </c>
      <c r="H15822" s="119">
        <f t="shared" si="3674"/>
        <v>1.5380000000000564</v>
      </c>
      <c r="I15822" s="125" t="s">
        <v>10071</v>
      </c>
      <c r="J15822" s="125">
        <v>92665.44</v>
      </c>
      <c r="L15822" s="118">
        <v>0.7</v>
      </c>
    </row>
    <row r="15823" spans="1:12" x14ac:dyDescent="0.2">
      <c r="D15823" s="103"/>
      <c r="G15823" s="103"/>
    </row>
    <row r="15824" spans="1:12" x14ac:dyDescent="0.2">
      <c r="A15824" s="126" t="s">
        <v>10072</v>
      </c>
      <c r="B15824" s="127">
        <v>988363.29099999997</v>
      </c>
      <c r="C15824" s="127">
        <v>6461767.0489999996</v>
      </c>
      <c r="D15824" s="103" t="s">
        <v>167</v>
      </c>
      <c r="E15824" s="125">
        <v>1211.3620000000001</v>
      </c>
      <c r="F15824" s="125">
        <v>0.96300000000019281</v>
      </c>
      <c r="G15824" s="103" t="s">
        <v>167</v>
      </c>
      <c r="H15824" s="119">
        <f t="shared" si="3675"/>
        <v>1.7630000000001929</v>
      </c>
      <c r="I15824" s="125" t="s">
        <v>10073</v>
      </c>
      <c r="J15824" s="125">
        <v>92666.77</v>
      </c>
      <c r="L15824" s="118">
        <v>0.7</v>
      </c>
    </row>
    <row r="15825" spans="1:12" x14ac:dyDescent="0.2">
      <c r="D15825" s="103"/>
      <c r="G15825" s="103"/>
    </row>
    <row r="15826" spans="1:12" x14ac:dyDescent="0.2">
      <c r="A15826" s="126" t="s">
        <v>10074</v>
      </c>
      <c r="B15826" s="127">
        <v>988363.74800000002</v>
      </c>
      <c r="C15826" s="127">
        <v>6461767.7429999998</v>
      </c>
      <c r="D15826" s="103" t="s">
        <v>167</v>
      </c>
      <c r="E15826" s="125">
        <v>1211.3720000000001</v>
      </c>
      <c r="F15826" s="125">
        <v>0.90000000000009095</v>
      </c>
      <c r="G15826" s="103" t="s">
        <v>167</v>
      </c>
      <c r="H15826" s="119">
        <f t="shared" si="3674"/>
        <v>1.700000000000091</v>
      </c>
      <c r="I15826" s="125" t="s">
        <v>10075</v>
      </c>
      <c r="J15826" s="125">
        <v>92668.31</v>
      </c>
      <c r="L15826" s="118">
        <v>0.7</v>
      </c>
    </row>
    <row r="15827" spans="1:12" x14ac:dyDescent="0.2">
      <c r="D15827" s="103"/>
      <c r="G15827" s="103"/>
    </row>
    <row r="15828" spans="1:12" x14ac:dyDescent="0.2">
      <c r="A15828" s="126" t="s">
        <v>10076</v>
      </c>
      <c r="B15828" s="127">
        <v>988364.41799999995</v>
      </c>
      <c r="C15828" s="127">
        <v>6461768.8159999996</v>
      </c>
      <c r="D15828" s="103" t="s">
        <v>167</v>
      </c>
      <c r="E15828" s="125">
        <v>1211.4159999999999</v>
      </c>
      <c r="F15828" s="125">
        <v>0.83999999999991815</v>
      </c>
      <c r="G15828" s="103" t="s">
        <v>167</v>
      </c>
      <c r="H15828" s="119">
        <f t="shared" si="3675"/>
        <v>1.6399999999999182</v>
      </c>
      <c r="I15828" s="125" t="s">
        <v>10077</v>
      </c>
      <c r="J15828" s="125">
        <v>92669.18</v>
      </c>
      <c r="L15828" s="118">
        <v>0.7</v>
      </c>
    </row>
    <row r="15829" spans="1:12" x14ac:dyDescent="0.2">
      <c r="D15829" s="103"/>
      <c r="G15829" s="103"/>
    </row>
    <row r="15830" spans="1:12" x14ac:dyDescent="0.2">
      <c r="A15830" s="126" t="s">
        <v>10078</v>
      </c>
      <c r="B15830" s="127">
        <v>988365.40399999998</v>
      </c>
      <c r="C15830" s="127">
        <v>6461770.3799999999</v>
      </c>
      <c r="D15830" s="103" t="s">
        <v>167</v>
      </c>
      <c r="E15830" s="125">
        <v>1211.5519999999999</v>
      </c>
      <c r="F15830" s="125">
        <v>0.7319999999999709</v>
      </c>
      <c r="G15830" s="103" t="s">
        <v>167</v>
      </c>
      <c r="H15830" s="119">
        <f t="shared" si="3674"/>
        <v>1.5319999999999709</v>
      </c>
      <c r="I15830" s="125" t="s">
        <v>10079</v>
      </c>
      <c r="J15830" s="125">
        <v>92671.06</v>
      </c>
      <c r="L15830" s="118">
        <v>0.7</v>
      </c>
    </row>
    <row r="15831" spans="1:12" x14ac:dyDescent="0.2">
      <c r="D15831" s="103"/>
      <c r="G15831" s="103"/>
    </row>
    <row r="15832" spans="1:12" x14ac:dyDescent="0.2">
      <c r="A15832" s="126" t="s">
        <v>10080</v>
      </c>
      <c r="B15832" s="127">
        <v>988367.09400000004</v>
      </c>
      <c r="C15832" s="127">
        <v>6461773.1100000003</v>
      </c>
      <c r="D15832" s="103" t="s">
        <v>167</v>
      </c>
      <c r="E15832" s="125">
        <v>1211.7909999999999</v>
      </c>
      <c r="F15832" s="125">
        <v>0.60500000000001819</v>
      </c>
      <c r="G15832" s="103" t="s">
        <v>167</v>
      </c>
      <c r="H15832" s="119">
        <f t="shared" si="3675"/>
        <v>1.4050000000000182</v>
      </c>
      <c r="I15832" s="125" t="s">
        <v>10081</v>
      </c>
      <c r="J15832" s="125">
        <v>92674.29</v>
      </c>
      <c r="L15832" s="118">
        <v>0.7</v>
      </c>
    </row>
    <row r="15833" spans="1:12" x14ac:dyDescent="0.2">
      <c r="D15833" s="103"/>
      <c r="G15833" s="103"/>
    </row>
    <row r="15834" spans="1:12" x14ac:dyDescent="0.2">
      <c r="A15834" s="126" t="s">
        <v>10082</v>
      </c>
      <c r="B15834" s="127">
        <v>988370.68099999998</v>
      </c>
      <c r="C15834" s="127">
        <v>6461778.7019999996</v>
      </c>
      <c r="D15834" s="103" t="s">
        <v>167</v>
      </c>
      <c r="E15834" s="125">
        <v>1212.4839999999999</v>
      </c>
      <c r="F15834" s="125">
        <v>0.61599999999998545</v>
      </c>
      <c r="G15834" s="103" t="s">
        <v>167</v>
      </c>
      <c r="H15834" s="119">
        <f t="shared" si="3674"/>
        <v>1.4159999999999855</v>
      </c>
      <c r="I15834" s="125" t="s">
        <v>10083</v>
      </c>
      <c r="J15834" s="125">
        <v>92680.97</v>
      </c>
      <c r="L15834" s="118">
        <v>0.7</v>
      </c>
    </row>
    <row r="15835" spans="1:12" x14ac:dyDescent="0.2">
      <c r="D15835" s="103"/>
      <c r="G15835" s="103"/>
    </row>
    <row r="15836" spans="1:12" x14ac:dyDescent="0.2">
      <c r="A15836" s="126" t="s">
        <v>10084</v>
      </c>
      <c r="B15836" s="127">
        <v>988374.66399999999</v>
      </c>
      <c r="C15836" s="127">
        <v>6461784.7910000002</v>
      </c>
      <c r="D15836" s="103" t="s">
        <v>167</v>
      </c>
      <c r="E15836" s="125">
        <v>1213.4079999999999</v>
      </c>
      <c r="F15836" s="125">
        <v>0.63199999999983447</v>
      </c>
      <c r="G15836" s="103" t="s">
        <v>167</v>
      </c>
      <c r="H15836" s="119">
        <f t="shared" si="3675"/>
        <v>1.4319999999998345</v>
      </c>
      <c r="I15836" s="125" t="s">
        <v>10085</v>
      </c>
      <c r="J15836" s="125">
        <v>92687.19</v>
      </c>
      <c r="L15836" s="118">
        <v>0.7</v>
      </c>
    </row>
    <row r="15837" spans="1:12" x14ac:dyDescent="0.2">
      <c r="D15837" s="103"/>
      <c r="G15837" s="103"/>
    </row>
    <row r="15838" spans="1:12" x14ac:dyDescent="0.2">
      <c r="A15838" s="126" t="s">
        <v>10086</v>
      </c>
      <c r="B15838" s="127">
        <v>988376.59699999995</v>
      </c>
      <c r="C15838" s="127">
        <v>6461788.1449999996</v>
      </c>
      <c r="D15838" s="103" t="s">
        <v>167</v>
      </c>
      <c r="E15838" s="125">
        <v>1213.9469999999999</v>
      </c>
      <c r="F15838" s="125">
        <v>0.77799999999979264</v>
      </c>
      <c r="G15838" s="103" t="s">
        <v>167</v>
      </c>
      <c r="H15838" s="119">
        <f t="shared" si="3674"/>
        <v>1.5779999999997927</v>
      </c>
      <c r="I15838" s="125" t="s">
        <v>10087</v>
      </c>
      <c r="J15838" s="125">
        <v>92692.17</v>
      </c>
      <c r="L15838" s="118">
        <v>0.7</v>
      </c>
    </row>
    <row r="15839" spans="1:12" x14ac:dyDescent="0.2">
      <c r="D15839" s="103"/>
      <c r="G15839" s="103"/>
    </row>
    <row r="15840" spans="1:12" x14ac:dyDescent="0.2">
      <c r="A15840" s="126" t="s">
        <v>10088</v>
      </c>
      <c r="B15840" s="127">
        <v>988381.16399999999</v>
      </c>
      <c r="C15840" s="127">
        <v>6461795.9009999996</v>
      </c>
      <c r="D15840" s="103" t="s">
        <v>167</v>
      </c>
      <c r="E15840" s="125">
        <v>1215.25</v>
      </c>
      <c r="F15840" s="125">
        <v>1.1430000000000291</v>
      </c>
      <c r="G15840" s="103" t="s">
        <v>167</v>
      </c>
      <c r="H15840" s="119">
        <f t="shared" si="3675"/>
        <v>1.9430000000000291</v>
      </c>
      <c r="I15840" s="125" t="s">
        <v>10089</v>
      </c>
      <c r="J15840" s="125">
        <v>92702.52</v>
      </c>
      <c r="L15840" s="118">
        <v>0.7</v>
      </c>
    </row>
    <row r="15841" spans="1:12" x14ac:dyDescent="0.2">
      <c r="D15841" s="103"/>
      <c r="G15841" s="103"/>
    </row>
    <row r="15842" spans="1:12" x14ac:dyDescent="0.2">
      <c r="A15842" s="126" t="s">
        <v>10090</v>
      </c>
      <c r="B15842" s="127">
        <v>988383.17099999997</v>
      </c>
      <c r="C15842" s="127">
        <v>6461800.3380000005</v>
      </c>
      <c r="D15842" s="103" t="s">
        <v>167</v>
      </c>
      <c r="E15842" s="125">
        <v>1216.203</v>
      </c>
      <c r="F15842" s="125">
        <v>1.3499999999999091</v>
      </c>
      <c r="G15842" s="103" t="s">
        <v>167</v>
      </c>
      <c r="H15842" s="119">
        <f t="shared" si="3674"/>
        <v>2.1499999999999093</v>
      </c>
      <c r="I15842" s="125" t="s">
        <v>10091</v>
      </c>
      <c r="J15842" s="125">
        <v>92706.16</v>
      </c>
      <c r="L15842" s="118">
        <v>0.7</v>
      </c>
    </row>
    <row r="15843" spans="1:12" x14ac:dyDescent="0.2">
      <c r="D15843" s="103"/>
      <c r="G15843" s="103"/>
    </row>
    <row r="15844" spans="1:12" x14ac:dyDescent="0.2">
      <c r="A15844" s="126" t="s">
        <v>10092</v>
      </c>
      <c r="B15844" s="127">
        <v>988383.73199999996</v>
      </c>
      <c r="C15844" s="127">
        <v>6461801.432</v>
      </c>
      <c r="D15844" s="103" t="s">
        <v>167</v>
      </c>
      <c r="E15844" s="125">
        <v>1216.442</v>
      </c>
      <c r="F15844" s="125">
        <v>1.3940000000000055</v>
      </c>
      <c r="G15844" s="103" t="s">
        <v>167</v>
      </c>
      <c r="H15844" s="119">
        <f t="shared" si="3675"/>
        <v>2.1940000000000057</v>
      </c>
      <c r="I15844" s="125" t="s">
        <v>10093</v>
      </c>
      <c r="J15844" s="125">
        <v>92707.4</v>
      </c>
      <c r="L15844" s="118">
        <v>0.7</v>
      </c>
    </row>
    <row r="15845" spans="1:12" x14ac:dyDescent="0.2">
      <c r="D15845" s="103"/>
      <c r="G15845" s="103"/>
    </row>
    <row r="15846" spans="1:12" x14ac:dyDescent="0.2">
      <c r="A15846" s="126" t="s">
        <v>10094</v>
      </c>
      <c r="B15846" s="127">
        <v>988384.80599999998</v>
      </c>
      <c r="C15846" s="127">
        <v>6461804.3119999999</v>
      </c>
      <c r="D15846" s="103" t="s">
        <v>167</v>
      </c>
      <c r="E15846" s="125">
        <v>1216.912</v>
      </c>
      <c r="F15846" s="125">
        <v>1.3790000000001328</v>
      </c>
      <c r="G15846" s="103" t="s">
        <v>167</v>
      </c>
      <c r="H15846" s="119">
        <f t="shared" si="3674"/>
        <v>2.1790000000001331</v>
      </c>
      <c r="I15846" s="125" t="s">
        <v>10095</v>
      </c>
      <c r="J15846" s="125">
        <v>92710.5</v>
      </c>
      <c r="L15846" s="118">
        <v>0.7</v>
      </c>
    </row>
    <row r="15847" spans="1:12" x14ac:dyDescent="0.2">
      <c r="D15847" s="103"/>
      <c r="G15847" s="103"/>
    </row>
    <row r="15848" spans="1:12" x14ac:dyDescent="0.2">
      <c r="A15848" s="126" t="s">
        <v>10096</v>
      </c>
      <c r="B15848" s="127">
        <v>988385.78200000001</v>
      </c>
      <c r="C15848" s="127">
        <v>6461807.6699999999</v>
      </c>
      <c r="D15848" s="103" t="s">
        <v>167</v>
      </c>
      <c r="E15848" s="125">
        <v>1216.992</v>
      </c>
      <c r="F15848" s="125">
        <v>0.97900000000004184</v>
      </c>
      <c r="G15848" s="103" t="s">
        <v>167</v>
      </c>
      <c r="H15848" s="119">
        <f t="shared" si="3675"/>
        <v>1.7790000000000419</v>
      </c>
      <c r="I15848" s="125" t="s">
        <v>10097</v>
      </c>
      <c r="J15848" s="125">
        <v>92715.26</v>
      </c>
      <c r="L15848" s="118">
        <v>0.7</v>
      </c>
    </row>
    <row r="15849" spans="1:12" x14ac:dyDescent="0.2">
      <c r="D15849" s="103"/>
      <c r="G15849" s="103"/>
    </row>
    <row r="15850" spans="1:12" x14ac:dyDescent="0.2">
      <c r="A15850" s="126" t="s">
        <v>10098</v>
      </c>
      <c r="B15850" s="127">
        <v>988392.348</v>
      </c>
      <c r="C15850" s="127">
        <v>6461824.2120000003</v>
      </c>
      <c r="D15850" s="103" t="s">
        <v>167</v>
      </c>
      <c r="E15850" s="125">
        <v>1217.2840000000001</v>
      </c>
      <c r="F15850" s="125">
        <v>0.68900000000007822</v>
      </c>
      <c r="G15850" s="103" t="s">
        <v>167</v>
      </c>
      <c r="H15850" s="119">
        <f t="shared" si="3674"/>
        <v>1.4890000000000783</v>
      </c>
      <c r="I15850" s="125" t="s">
        <v>10099</v>
      </c>
      <c r="J15850" s="125">
        <v>92731.839999999997</v>
      </c>
      <c r="L15850" s="118">
        <v>0.7</v>
      </c>
    </row>
    <row r="15851" spans="1:12" x14ac:dyDescent="0.2">
      <c r="D15851" s="103"/>
      <c r="G15851" s="103"/>
    </row>
    <row r="15852" spans="1:12" x14ac:dyDescent="0.2">
      <c r="A15852" s="126" t="s">
        <v>10100</v>
      </c>
      <c r="B15852" s="127">
        <v>988394.18200000003</v>
      </c>
      <c r="C15852" s="127">
        <v>6461831.0650000004</v>
      </c>
      <c r="D15852" s="103" t="s">
        <v>167</v>
      </c>
      <c r="E15852" s="125">
        <v>1217.6089999999999</v>
      </c>
      <c r="F15852" s="125">
        <v>0.64899999999988722</v>
      </c>
      <c r="G15852" s="103" t="s">
        <v>167</v>
      </c>
      <c r="H15852" s="119">
        <f t="shared" si="3675"/>
        <v>1.4489999999998873</v>
      </c>
      <c r="I15852" s="125" t="s">
        <v>10101</v>
      </c>
      <c r="J15852" s="125">
        <v>92740.46</v>
      </c>
      <c r="L15852" s="118">
        <v>0.7</v>
      </c>
    </row>
    <row r="15853" spans="1:12" x14ac:dyDescent="0.2">
      <c r="D15853" s="103"/>
      <c r="G15853" s="103"/>
    </row>
    <row r="15854" spans="1:12" x14ac:dyDescent="0.2">
      <c r="A15854" s="126" t="s">
        <v>10102</v>
      </c>
      <c r="B15854" s="127">
        <v>988395.66399999999</v>
      </c>
      <c r="C15854" s="127">
        <v>6461836.8660000004</v>
      </c>
      <c r="D15854" s="103" t="s">
        <v>167</v>
      </c>
      <c r="E15854" s="125">
        <v>1217.913</v>
      </c>
      <c r="F15854" s="125">
        <v>0.82600000000002183</v>
      </c>
      <c r="G15854" s="103" t="s">
        <v>167</v>
      </c>
      <c r="H15854" s="119">
        <f t="shared" si="3674"/>
        <v>1.6260000000000219</v>
      </c>
      <c r="I15854" s="125" t="s">
        <v>10103</v>
      </c>
      <c r="J15854" s="125">
        <v>92746.69</v>
      </c>
      <c r="L15854" s="118">
        <v>0.7</v>
      </c>
    </row>
    <row r="15855" spans="1:12" x14ac:dyDescent="0.2">
      <c r="D15855" s="103"/>
      <c r="G15855" s="103"/>
    </row>
    <row r="15856" spans="1:12" x14ac:dyDescent="0.2">
      <c r="A15856" s="126" t="s">
        <v>10104</v>
      </c>
      <c r="B15856" s="127">
        <v>988397.77599999995</v>
      </c>
      <c r="C15856" s="127">
        <v>6461843.3380000005</v>
      </c>
      <c r="D15856" s="103" t="s">
        <v>167</v>
      </c>
      <c r="E15856" s="125">
        <v>1218.538</v>
      </c>
      <c r="F15856" s="125">
        <v>1.0750000000000455</v>
      </c>
      <c r="G15856" s="103" t="s">
        <v>167</v>
      </c>
      <c r="H15856" s="119">
        <f t="shared" si="3675"/>
        <v>1.8750000000000455</v>
      </c>
      <c r="I15856" s="125" t="s">
        <v>10105</v>
      </c>
      <c r="J15856" s="125">
        <v>92751.76</v>
      </c>
      <c r="L15856" s="118">
        <v>0.7</v>
      </c>
    </row>
    <row r="15857" spans="1:12" x14ac:dyDescent="0.2">
      <c r="D15857" s="103"/>
      <c r="G15857" s="103"/>
    </row>
    <row r="15858" spans="1:12" x14ac:dyDescent="0.2">
      <c r="A15858" s="126" t="s">
        <v>10106</v>
      </c>
      <c r="B15858" s="127">
        <v>988399.17200000002</v>
      </c>
      <c r="C15858" s="127">
        <v>6461847.1109999996</v>
      </c>
      <c r="D15858" s="103" t="s">
        <v>167</v>
      </c>
      <c r="E15858" s="125">
        <v>1218.914</v>
      </c>
      <c r="F15858" s="125">
        <v>0.72100000000000364</v>
      </c>
      <c r="G15858" s="103" t="s">
        <v>167</v>
      </c>
      <c r="H15858" s="119">
        <f t="shared" ref="H15858:H15886" si="3676">F15858+L15858+0.1</f>
        <v>1.5210000000000037</v>
      </c>
      <c r="I15858" s="125" t="s">
        <v>10107</v>
      </c>
      <c r="J15858" s="125">
        <v>92756.45</v>
      </c>
      <c r="L15858" s="118">
        <v>0.7</v>
      </c>
    </row>
    <row r="15859" spans="1:12" x14ac:dyDescent="0.2">
      <c r="D15859" s="103"/>
      <c r="G15859" s="103"/>
    </row>
    <row r="15860" spans="1:12" x14ac:dyDescent="0.2">
      <c r="A15860" s="126" t="s">
        <v>10108</v>
      </c>
      <c r="B15860" s="127">
        <v>988401.66399999999</v>
      </c>
      <c r="C15860" s="127">
        <v>6461851.7309999997</v>
      </c>
      <c r="D15860" s="103" t="s">
        <v>167</v>
      </c>
      <c r="E15860" s="125">
        <v>1219.58</v>
      </c>
      <c r="F15860" s="125">
        <v>0.75599999999985812</v>
      </c>
      <c r="G15860" s="103" t="s">
        <v>167</v>
      </c>
      <c r="H15860" s="119">
        <f t="shared" si="3675"/>
        <v>1.5559999999998582</v>
      </c>
      <c r="I15860" s="125" t="s">
        <v>10109</v>
      </c>
      <c r="J15860" s="125">
        <v>92762.35</v>
      </c>
      <c r="L15860" s="118">
        <v>0.7</v>
      </c>
    </row>
    <row r="15861" spans="1:12" x14ac:dyDescent="0.2">
      <c r="D15861" s="103"/>
      <c r="G15861" s="103"/>
    </row>
    <row r="15862" spans="1:12" x14ac:dyDescent="0.2">
      <c r="A15862" s="126" t="s">
        <v>10110</v>
      </c>
      <c r="B15862" s="127">
        <v>988403.79599999997</v>
      </c>
      <c r="C15862" s="127">
        <v>6461854.4000000004</v>
      </c>
      <c r="D15862" s="103" t="s">
        <v>167</v>
      </c>
      <c r="E15862" s="125">
        <v>1220.01</v>
      </c>
      <c r="F15862" s="125">
        <v>0.6089999999999236</v>
      </c>
      <c r="G15862" s="103" t="s">
        <v>167</v>
      </c>
      <c r="H15862" s="119">
        <f t="shared" si="3676"/>
        <v>1.4089999999999236</v>
      </c>
      <c r="I15862" s="125" t="s">
        <v>10111</v>
      </c>
      <c r="J15862" s="125">
        <v>92765.95</v>
      </c>
      <c r="L15862" s="118">
        <v>0.7</v>
      </c>
    </row>
    <row r="15863" spans="1:12" x14ac:dyDescent="0.2">
      <c r="D15863" s="103"/>
      <c r="G15863" s="103"/>
    </row>
    <row r="15864" spans="1:12" x14ac:dyDescent="0.2">
      <c r="A15864" s="126" t="s">
        <v>10112</v>
      </c>
      <c r="B15864" s="127">
        <v>988407.92599999998</v>
      </c>
      <c r="C15864" s="127">
        <v>6461857.9500000002</v>
      </c>
      <c r="D15864" s="103" t="s">
        <v>167</v>
      </c>
      <c r="E15864" s="125">
        <v>1220.69</v>
      </c>
      <c r="F15864" s="125">
        <v>0.67499999999995453</v>
      </c>
      <c r="G15864" s="103" t="s">
        <v>167</v>
      </c>
      <c r="H15864" s="119">
        <f t="shared" si="3675"/>
        <v>1.4749999999999546</v>
      </c>
      <c r="I15864" s="125" t="s">
        <v>10113</v>
      </c>
      <c r="J15864" s="125">
        <v>92770.1</v>
      </c>
      <c r="L15864" s="118">
        <v>0.7</v>
      </c>
    </row>
    <row r="15865" spans="1:12" x14ac:dyDescent="0.2">
      <c r="D15865" s="103"/>
      <c r="G15865" s="103"/>
    </row>
    <row r="15866" spans="1:12" x14ac:dyDescent="0.2">
      <c r="A15866" s="126" t="s">
        <v>10114</v>
      </c>
      <c r="B15866" s="127">
        <v>988412.38300000003</v>
      </c>
      <c r="C15866" s="127">
        <v>6461860.8550000004</v>
      </c>
      <c r="D15866" s="103" t="s">
        <v>167</v>
      </c>
      <c r="E15866" s="125">
        <v>1221.336</v>
      </c>
      <c r="F15866" s="125">
        <v>0.70700000000010732</v>
      </c>
      <c r="G15866" s="103" t="s">
        <v>167</v>
      </c>
      <c r="H15866" s="119">
        <f t="shared" si="3676"/>
        <v>1.5070000000001074</v>
      </c>
      <c r="I15866" s="125" t="s">
        <v>10115</v>
      </c>
      <c r="J15866" s="125">
        <v>92775.46</v>
      </c>
      <c r="L15866" s="118">
        <v>0.7</v>
      </c>
    </row>
    <row r="15867" spans="1:12" x14ac:dyDescent="0.2">
      <c r="D15867" s="103"/>
      <c r="G15867" s="103"/>
    </row>
    <row r="15868" spans="1:12" x14ac:dyDescent="0.2">
      <c r="A15868" s="126" t="s">
        <v>10116</v>
      </c>
      <c r="B15868" s="127">
        <v>988415.26699999999</v>
      </c>
      <c r="C15868" s="127">
        <v>6461861.6500000004</v>
      </c>
      <c r="D15868" s="103" t="s">
        <v>167</v>
      </c>
      <c r="E15868" s="125">
        <v>1221.672</v>
      </c>
      <c r="F15868" s="125">
        <v>0.69000000000005457</v>
      </c>
      <c r="G15868" s="103" t="s">
        <v>167</v>
      </c>
      <c r="H15868" s="119">
        <f t="shared" si="3675"/>
        <v>1.4900000000000546</v>
      </c>
      <c r="I15868" s="125" t="s">
        <v>10117</v>
      </c>
      <c r="J15868" s="125">
        <v>92777.64</v>
      </c>
      <c r="L15868" s="118">
        <v>0.7</v>
      </c>
    </row>
    <row r="15869" spans="1:12" x14ac:dyDescent="0.2">
      <c r="D15869" s="103"/>
      <c r="G15869" s="103"/>
    </row>
    <row r="15870" spans="1:12" x14ac:dyDescent="0.2">
      <c r="A15870" s="126" t="s">
        <v>10118</v>
      </c>
      <c r="B15870" s="127">
        <v>988416.81499999994</v>
      </c>
      <c r="C15870" s="127">
        <v>6461861.727</v>
      </c>
      <c r="D15870" s="103" t="s">
        <v>167</v>
      </c>
      <c r="E15870" s="125">
        <v>1221.8969999999999</v>
      </c>
      <c r="F15870" s="125">
        <v>0.64999999999986358</v>
      </c>
      <c r="G15870" s="103" t="s">
        <v>167</v>
      </c>
      <c r="H15870" s="119">
        <f t="shared" si="3676"/>
        <v>1.4499999999998636</v>
      </c>
      <c r="I15870" s="125" t="s">
        <v>10119</v>
      </c>
      <c r="J15870" s="125">
        <v>92780.06</v>
      </c>
      <c r="L15870" s="118">
        <v>0.7</v>
      </c>
    </row>
    <row r="15871" spans="1:12" x14ac:dyDescent="0.2">
      <c r="D15871" s="103"/>
      <c r="G15871" s="103"/>
    </row>
    <row r="15872" spans="1:12" x14ac:dyDescent="0.2">
      <c r="A15872" s="126" t="s">
        <v>10120</v>
      </c>
      <c r="B15872" s="127">
        <v>988417.99699999997</v>
      </c>
      <c r="C15872" s="127">
        <v>6461861.5439999998</v>
      </c>
      <c r="D15872" s="103" t="s">
        <v>167</v>
      </c>
      <c r="E15872" s="125">
        <v>1223.06</v>
      </c>
      <c r="F15872" s="125">
        <v>1.5739999999998417</v>
      </c>
      <c r="G15872" s="103" t="s">
        <v>167</v>
      </c>
      <c r="H15872" s="119">
        <f t="shared" ref="H15872:H15908" si="3677">F15872+L15872+0.1</f>
        <v>2.373999999999842</v>
      </c>
      <c r="I15872" s="125" t="s">
        <v>10121</v>
      </c>
      <c r="J15872" s="125">
        <v>92782.75</v>
      </c>
      <c r="L15872" s="118">
        <v>0.7</v>
      </c>
    </row>
    <row r="15873" spans="1:12" x14ac:dyDescent="0.2">
      <c r="D15873" s="103"/>
      <c r="G15873" s="103"/>
    </row>
    <row r="15874" spans="1:12" x14ac:dyDescent="0.2">
      <c r="A15874" s="126" t="s">
        <v>10122</v>
      </c>
      <c r="B15874" s="127">
        <v>988424.90599999996</v>
      </c>
      <c r="C15874" s="127">
        <v>6461859.7010000004</v>
      </c>
      <c r="D15874" s="103" t="s">
        <v>167</v>
      </c>
      <c r="E15874" s="125">
        <v>1225.115</v>
      </c>
      <c r="F15874" s="125">
        <v>1.5640000000000782</v>
      </c>
      <c r="G15874" s="103" t="s">
        <v>167</v>
      </c>
      <c r="H15874" s="119">
        <f t="shared" si="3676"/>
        <v>2.3640000000000785</v>
      </c>
      <c r="I15874" s="125" t="s">
        <v>10123</v>
      </c>
      <c r="J15874" s="125">
        <v>92788.72</v>
      </c>
      <c r="L15874" s="118">
        <v>0.7</v>
      </c>
    </row>
    <row r="15875" spans="1:12" x14ac:dyDescent="0.2">
      <c r="D15875" s="103"/>
      <c r="G15875" s="103"/>
    </row>
    <row r="15876" spans="1:12" x14ac:dyDescent="0.2">
      <c r="A15876" s="126" t="s">
        <v>10124</v>
      </c>
      <c r="B15876" s="127">
        <v>988429.91399999999</v>
      </c>
      <c r="C15876" s="127">
        <v>6461858.7309999997</v>
      </c>
      <c r="D15876" s="103" t="s">
        <v>167</v>
      </c>
      <c r="E15876" s="125">
        <v>1227.047</v>
      </c>
      <c r="F15876" s="125">
        <v>1.97199999999998</v>
      </c>
      <c r="G15876" s="103" t="s">
        <v>167</v>
      </c>
      <c r="H15876" s="119">
        <f t="shared" si="3677"/>
        <v>2.7719999999999803</v>
      </c>
      <c r="I15876" s="125" t="s">
        <v>10125</v>
      </c>
      <c r="J15876" s="125">
        <v>92793.74</v>
      </c>
      <c r="L15876" s="118">
        <v>0.7</v>
      </c>
    </row>
    <row r="15877" spans="1:12" x14ac:dyDescent="0.2">
      <c r="D15877" s="103"/>
      <c r="G15877" s="103"/>
    </row>
    <row r="15878" spans="1:12" x14ac:dyDescent="0.2">
      <c r="A15878" s="126" t="s">
        <v>10126</v>
      </c>
      <c r="B15878" s="127">
        <v>988432.49100000004</v>
      </c>
      <c r="C15878" s="127">
        <v>6461858.8810000001</v>
      </c>
      <c r="D15878" s="103" t="s">
        <v>167</v>
      </c>
      <c r="E15878" s="125">
        <v>1227.748</v>
      </c>
      <c r="F15878" s="125">
        <v>2.1760000000001583</v>
      </c>
      <c r="G15878" s="103" t="s">
        <v>167</v>
      </c>
      <c r="H15878" s="119">
        <f t="shared" si="3676"/>
        <v>2.7060000000001585</v>
      </c>
      <c r="I15878" s="125" t="s">
        <v>10127</v>
      </c>
      <c r="J15878" s="125">
        <v>92796.68</v>
      </c>
      <c r="L15878" s="118">
        <v>0.43</v>
      </c>
    </row>
    <row r="15879" spans="1:12" x14ac:dyDescent="0.2">
      <c r="D15879" s="103"/>
      <c r="G15879" s="103"/>
    </row>
    <row r="15880" spans="1:12" x14ac:dyDescent="0.2">
      <c r="A15880" s="126" t="s">
        <v>10128</v>
      </c>
      <c r="B15880" s="127">
        <v>988434.64199999999</v>
      </c>
      <c r="C15880" s="127">
        <v>6461859.6509999996</v>
      </c>
      <c r="D15880" s="103" t="s">
        <v>167</v>
      </c>
      <c r="E15880" s="125">
        <v>1227.7249999999999</v>
      </c>
      <c r="F15880" s="125">
        <v>1.9529999999999745</v>
      </c>
      <c r="G15880" s="103" t="s">
        <v>167</v>
      </c>
      <c r="H15880" s="119">
        <f t="shared" si="3677"/>
        <v>2.4829999999999748</v>
      </c>
      <c r="I15880" s="125" t="s">
        <v>10129</v>
      </c>
      <c r="J15880" s="125">
        <v>92799.78</v>
      </c>
      <c r="L15880" s="118">
        <v>0.43</v>
      </c>
    </row>
    <row r="15881" spans="1:12" x14ac:dyDescent="0.2">
      <c r="D15881" s="103"/>
      <c r="G15881" s="103"/>
    </row>
    <row r="15882" spans="1:12" ht="15" x14ac:dyDescent="0.25">
      <c r="A15882" s="126" t="s">
        <v>10130</v>
      </c>
      <c r="B15882" s="127">
        <v>988437.10400000005</v>
      </c>
      <c r="C15882" s="127">
        <v>6461861.0410000002</v>
      </c>
      <c r="D15882" s="103" t="s">
        <v>167</v>
      </c>
      <c r="E15882" s="125">
        <v>1227.7</v>
      </c>
      <c r="F15882" s="125">
        <v>2.0160000000000764</v>
      </c>
      <c r="G15882" s="103" t="s">
        <v>167</v>
      </c>
      <c r="H15882" s="119">
        <f t="shared" si="3676"/>
        <v>2.5460000000000766</v>
      </c>
      <c r="I15882" s="125" t="s">
        <v>10131</v>
      </c>
      <c r="J15882" s="125">
        <v>92828.52</v>
      </c>
      <c r="K15882" s="129" t="s">
        <v>10136</v>
      </c>
      <c r="L15882" s="118">
        <v>0.43</v>
      </c>
    </row>
    <row r="15883" spans="1:12" x14ac:dyDescent="0.2">
      <c r="D15883" s="103"/>
      <c r="G15883" s="103"/>
    </row>
    <row r="15884" spans="1:12" x14ac:dyDescent="0.2">
      <c r="A15884" s="126" t="s">
        <v>10132</v>
      </c>
      <c r="B15884" s="127">
        <v>988440.125</v>
      </c>
      <c r="C15884" s="127">
        <v>6461863.4850000003</v>
      </c>
      <c r="D15884" s="103" t="s">
        <v>167</v>
      </c>
      <c r="E15884" s="125">
        <v>1227.6959999999999</v>
      </c>
      <c r="F15884" s="125">
        <v>1.862999999999829</v>
      </c>
      <c r="G15884" s="103" t="s">
        <v>167</v>
      </c>
      <c r="H15884" s="119">
        <f t="shared" si="3677"/>
        <v>2.3929999999998293</v>
      </c>
      <c r="I15884" s="125" t="s">
        <v>10133</v>
      </c>
      <c r="J15884" s="125">
        <v>92831.69</v>
      </c>
      <c r="L15884" s="118">
        <v>0.43</v>
      </c>
    </row>
    <row r="15885" spans="1:12" x14ac:dyDescent="0.2">
      <c r="D15885" s="103"/>
      <c r="G15885" s="103"/>
    </row>
    <row r="15886" spans="1:12" x14ac:dyDescent="0.2">
      <c r="A15886" s="126" t="s">
        <v>10134</v>
      </c>
      <c r="B15886" s="127">
        <v>988441.723</v>
      </c>
      <c r="C15886" s="127">
        <v>6461865.148</v>
      </c>
      <c r="D15886" s="103" t="s">
        <v>167</v>
      </c>
      <c r="E15886" s="125">
        <v>1227.691</v>
      </c>
      <c r="F15886" s="125">
        <v>1.7980000000000018</v>
      </c>
      <c r="G15886" s="103" t="s">
        <v>167</v>
      </c>
      <c r="H15886" s="119">
        <f t="shared" si="3676"/>
        <v>2.3280000000000021</v>
      </c>
      <c r="I15886" s="125" t="s">
        <v>10135</v>
      </c>
      <c r="J15886" s="125">
        <v>92834</v>
      </c>
      <c r="L15886" s="118">
        <v>0.43</v>
      </c>
    </row>
    <row r="15887" spans="1:12" x14ac:dyDescent="0.2">
      <c r="D15887" s="103"/>
      <c r="G15887" s="103"/>
    </row>
    <row r="15888" spans="1:12" x14ac:dyDescent="0.2">
      <c r="A15888" s="126">
        <v>581</v>
      </c>
      <c r="B15888" s="127">
        <v>988455.65500000003</v>
      </c>
      <c r="C15888" s="127">
        <v>6461879.6449999996</v>
      </c>
      <c r="D15888" s="103" t="s">
        <v>167</v>
      </c>
      <c r="E15888" s="125">
        <v>1227.7940000000001</v>
      </c>
      <c r="F15888" s="125">
        <v>1.3780000000001564</v>
      </c>
      <c r="G15888" s="103" t="s">
        <v>167</v>
      </c>
      <c r="H15888" s="119">
        <f t="shared" si="3677"/>
        <v>1.9080000000001565</v>
      </c>
      <c r="I15888" s="125" t="s">
        <v>10137</v>
      </c>
      <c r="J15888" s="125">
        <v>92854.11</v>
      </c>
      <c r="L15888" s="118">
        <v>0.43</v>
      </c>
    </row>
    <row r="15889" spans="1:12" x14ac:dyDescent="0.2">
      <c r="D15889" s="103"/>
      <c r="F15889" s="125">
        <v>0</v>
      </c>
      <c r="G15889" s="103"/>
    </row>
    <row r="15890" spans="1:12" x14ac:dyDescent="0.2">
      <c r="A15890" s="126" t="s">
        <v>10138</v>
      </c>
      <c r="B15890" s="127">
        <v>988457.402</v>
      </c>
      <c r="C15890" s="127">
        <v>6461881.2740000002</v>
      </c>
      <c r="D15890" s="103" t="s">
        <v>167</v>
      </c>
      <c r="E15890" s="125">
        <v>1227.825</v>
      </c>
      <c r="F15890" s="125">
        <v>1.6369999999999436</v>
      </c>
      <c r="G15890" s="103" t="s">
        <v>167</v>
      </c>
      <c r="H15890" s="119">
        <f t="shared" ref="H15890:H15910" si="3678">F15890+L15890+0.1</f>
        <v>2.1669999999999439</v>
      </c>
      <c r="I15890" s="125" t="s">
        <v>10139</v>
      </c>
      <c r="J15890" s="125">
        <v>92856.51</v>
      </c>
      <c r="L15890" s="118">
        <v>0.43</v>
      </c>
    </row>
    <row r="15891" spans="1:12" x14ac:dyDescent="0.2">
      <c r="D15891" s="103"/>
      <c r="F15891" s="125">
        <v>0</v>
      </c>
      <c r="G15891" s="103"/>
    </row>
    <row r="15892" spans="1:12" x14ac:dyDescent="0.2">
      <c r="A15892" s="126" t="s">
        <v>10140</v>
      </c>
      <c r="B15892" s="127">
        <v>988461.21400000004</v>
      </c>
      <c r="C15892" s="127">
        <v>6461884.4879999999</v>
      </c>
      <c r="D15892" s="103" t="s">
        <v>167</v>
      </c>
      <c r="E15892" s="125">
        <v>1227.884</v>
      </c>
      <c r="F15892" s="125">
        <v>1.4390000000000782</v>
      </c>
      <c r="G15892" s="103" t="s">
        <v>167</v>
      </c>
      <c r="H15892" s="119">
        <f t="shared" si="3677"/>
        <v>1.9690000000000782</v>
      </c>
      <c r="I15892" s="125" t="s">
        <v>10141</v>
      </c>
      <c r="J15892" s="125">
        <v>92861.51</v>
      </c>
      <c r="L15892" s="118">
        <v>0.43</v>
      </c>
    </row>
    <row r="15893" spans="1:12" x14ac:dyDescent="0.2">
      <c r="D15893" s="103"/>
      <c r="F15893" s="125">
        <v>0</v>
      </c>
      <c r="G15893" s="103"/>
    </row>
    <row r="15894" spans="1:12" x14ac:dyDescent="0.2">
      <c r="A15894" s="126" t="s">
        <v>10142</v>
      </c>
      <c r="B15894" s="127">
        <v>988464.37600000005</v>
      </c>
      <c r="C15894" s="127">
        <v>6461886.2750000004</v>
      </c>
      <c r="D15894" s="103" t="s">
        <v>167</v>
      </c>
      <c r="E15894" s="125">
        <v>1227.8900000000001</v>
      </c>
      <c r="F15894" s="125">
        <v>1.1520000000000437</v>
      </c>
      <c r="G15894" s="103" t="s">
        <v>167</v>
      </c>
      <c r="H15894" s="119">
        <f t="shared" si="3678"/>
        <v>1.6820000000000437</v>
      </c>
      <c r="I15894" s="125" t="s">
        <v>10143</v>
      </c>
      <c r="J15894" s="125">
        <v>92865.17</v>
      </c>
      <c r="L15894" s="118">
        <v>0.43</v>
      </c>
    </row>
    <row r="15895" spans="1:12" x14ac:dyDescent="0.2">
      <c r="D15895" s="103"/>
      <c r="F15895" s="125">
        <v>0</v>
      </c>
      <c r="G15895" s="103"/>
    </row>
    <row r="15896" spans="1:12" x14ac:dyDescent="0.2">
      <c r="A15896" s="126" t="s">
        <v>10144</v>
      </c>
      <c r="B15896" s="127">
        <v>988467.82200000004</v>
      </c>
      <c r="C15896" s="127">
        <v>6461887.3799999999</v>
      </c>
      <c r="D15896" s="103" t="s">
        <v>167</v>
      </c>
      <c r="E15896" s="125">
        <v>1227.877</v>
      </c>
      <c r="F15896" s="125">
        <v>1.1079999999999472</v>
      </c>
      <c r="G15896" s="103" t="s">
        <v>167</v>
      </c>
      <c r="H15896" s="119">
        <f t="shared" si="3677"/>
        <v>1.6379999999999473</v>
      </c>
      <c r="I15896" s="125" t="s">
        <v>10145</v>
      </c>
      <c r="J15896" s="125">
        <v>92868.79</v>
      </c>
      <c r="L15896" s="118">
        <v>0.43</v>
      </c>
    </row>
    <row r="15897" spans="1:12" x14ac:dyDescent="0.2">
      <c r="D15897" s="103"/>
      <c r="F15897" s="125">
        <v>0</v>
      </c>
      <c r="G15897" s="103"/>
    </row>
    <row r="15898" spans="1:12" x14ac:dyDescent="0.2">
      <c r="A15898" s="126" t="s">
        <v>10146</v>
      </c>
      <c r="B15898" s="127">
        <v>988471.70700000005</v>
      </c>
      <c r="C15898" s="127">
        <v>6461887.8449999997</v>
      </c>
      <c r="D15898" s="103" t="s">
        <v>167</v>
      </c>
      <c r="E15898" s="125">
        <v>1227.8389999999999</v>
      </c>
      <c r="F15898" s="125">
        <v>0.83799999999996544</v>
      </c>
      <c r="G15898" s="103" t="s">
        <v>167</v>
      </c>
      <c r="H15898" s="119">
        <f t="shared" si="3678"/>
        <v>1.3679999999999655</v>
      </c>
      <c r="I15898" s="125" t="s">
        <v>10147</v>
      </c>
      <c r="J15898" s="125">
        <v>92872.71</v>
      </c>
      <c r="L15898" s="118">
        <v>0.43</v>
      </c>
    </row>
    <row r="15899" spans="1:12" x14ac:dyDescent="0.2">
      <c r="D15899" s="103"/>
      <c r="F15899" s="125">
        <v>0</v>
      </c>
      <c r="G15899" s="103"/>
    </row>
    <row r="15900" spans="1:12" x14ac:dyDescent="0.2">
      <c r="A15900" s="126">
        <v>582</v>
      </c>
      <c r="B15900" s="127">
        <v>988475.08</v>
      </c>
      <c r="C15900" s="127">
        <v>6461887.8439999996</v>
      </c>
      <c r="D15900" s="103" t="s">
        <v>167</v>
      </c>
      <c r="E15900" s="125">
        <v>1227.837</v>
      </c>
      <c r="F15900" s="125">
        <v>0.65300000000002001</v>
      </c>
      <c r="G15900" s="103" t="s">
        <v>167</v>
      </c>
      <c r="H15900" s="119">
        <f t="shared" si="3677"/>
        <v>1.7330000000000201</v>
      </c>
      <c r="I15900" s="125" t="s">
        <v>10148</v>
      </c>
      <c r="J15900" s="125">
        <v>92876.09</v>
      </c>
      <c r="L15900" s="118">
        <v>0.98</v>
      </c>
    </row>
    <row r="15901" spans="1:12" x14ac:dyDescent="0.2">
      <c r="D15901" s="103"/>
      <c r="F15901" s="125">
        <v>0</v>
      </c>
      <c r="G15901" s="103"/>
    </row>
    <row r="15902" spans="1:12" x14ac:dyDescent="0.2">
      <c r="A15902" s="126" t="s">
        <v>10149</v>
      </c>
      <c r="B15902" s="127">
        <v>988482.152</v>
      </c>
      <c r="C15902" s="127">
        <v>6461887.6380000003</v>
      </c>
      <c r="D15902" s="103" t="s">
        <v>167</v>
      </c>
      <c r="E15902" s="125">
        <v>1227.7909999999999</v>
      </c>
      <c r="F15902" s="125">
        <v>0.53999999999996362</v>
      </c>
      <c r="G15902" s="103" t="s">
        <v>167</v>
      </c>
      <c r="H15902" s="119">
        <f t="shared" si="3678"/>
        <v>1.6199999999999637</v>
      </c>
      <c r="I15902" s="125" t="s">
        <v>10150</v>
      </c>
      <c r="J15902" s="125">
        <v>92883.17</v>
      </c>
      <c r="L15902" s="118">
        <v>0.98</v>
      </c>
    </row>
    <row r="15903" spans="1:12" x14ac:dyDescent="0.2">
      <c r="D15903" s="103"/>
      <c r="F15903" s="125">
        <v>0</v>
      </c>
      <c r="G15903" s="103"/>
    </row>
    <row r="15904" spans="1:12" x14ac:dyDescent="0.2">
      <c r="A15904" s="126" t="s">
        <v>10151</v>
      </c>
      <c r="B15904" s="127">
        <v>988483.755</v>
      </c>
      <c r="C15904" s="127">
        <v>6461887.6950000003</v>
      </c>
      <c r="D15904" s="103" t="s">
        <v>167</v>
      </c>
      <c r="E15904" s="125">
        <v>1227.777</v>
      </c>
      <c r="F15904" s="125">
        <v>0.50099999999997635</v>
      </c>
      <c r="G15904" s="103" t="s">
        <v>167</v>
      </c>
      <c r="H15904" s="119">
        <f t="shared" si="3677"/>
        <v>1.5809999999999764</v>
      </c>
      <c r="I15904" s="125" t="s">
        <v>10152</v>
      </c>
      <c r="J15904" s="125">
        <v>92884.78</v>
      </c>
      <c r="L15904" s="118">
        <v>0.98</v>
      </c>
    </row>
    <row r="15905" spans="1:12" x14ac:dyDescent="0.2">
      <c r="D15905" s="103"/>
      <c r="F15905" s="125">
        <v>0</v>
      </c>
      <c r="G15905" s="103"/>
    </row>
    <row r="15906" spans="1:12" x14ac:dyDescent="0.2">
      <c r="A15906" s="126" t="s">
        <v>10153</v>
      </c>
      <c r="B15906" s="127">
        <v>988488.68400000001</v>
      </c>
      <c r="C15906" s="127">
        <v>6461887.7189999996</v>
      </c>
      <c r="D15906" s="103" t="s">
        <v>167</v>
      </c>
      <c r="E15906" s="125">
        <v>1227.731</v>
      </c>
      <c r="F15906" s="125">
        <v>0.58300000000008367</v>
      </c>
      <c r="G15906" s="103" t="s">
        <v>167</v>
      </c>
      <c r="H15906" s="119">
        <f t="shared" si="3678"/>
        <v>1.6630000000000837</v>
      </c>
      <c r="I15906" s="125" t="s">
        <v>10154</v>
      </c>
      <c r="J15906" s="125">
        <v>92889.72</v>
      </c>
      <c r="L15906" s="118">
        <v>0.98</v>
      </c>
    </row>
    <row r="15907" spans="1:12" x14ac:dyDescent="0.2">
      <c r="D15907" s="103"/>
      <c r="F15907" s="125">
        <v>0</v>
      </c>
      <c r="G15907" s="103"/>
    </row>
    <row r="15908" spans="1:12" x14ac:dyDescent="0.2">
      <c r="A15908" s="126">
        <v>583</v>
      </c>
      <c r="B15908" s="127">
        <v>988493.147</v>
      </c>
      <c r="C15908" s="127">
        <v>6461887.9349999996</v>
      </c>
      <c r="D15908" s="103" t="s">
        <v>167</v>
      </c>
      <c r="E15908" s="125">
        <v>1227.742</v>
      </c>
      <c r="F15908" s="125">
        <v>0.65799999999990177</v>
      </c>
      <c r="G15908" s="103" t="s">
        <v>167</v>
      </c>
      <c r="H15908" s="119">
        <f t="shared" si="3677"/>
        <v>1.7379999999999018</v>
      </c>
      <c r="I15908" s="125" t="s">
        <v>10155</v>
      </c>
      <c r="J15908" s="125">
        <v>92894.19</v>
      </c>
      <c r="L15908" s="118">
        <v>0.98</v>
      </c>
    </row>
    <row r="15909" spans="1:12" x14ac:dyDescent="0.2">
      <c r="D15909" s="103"/>
      <c r="F15909" s="125">
        <v>0</v>
      </c>
      <c r="G15909" s="103"/>
    </row>
    <row r="15910" spans="1:12" x14ac:dyDescent="0.2">
      <c r="A15910" s="126" t="s">
        <v>1090</v>
      </c>
      <c r="B15910" s="127">
        <v>988497.152</v>
      </c>
      <c r="C15910" s="127">
        <v>6461888.3150000004</v>
      </c>
      <c r="D15910" s="103" t="s">
        <v>167</v>
      </c>
      <c r="E15910" s="125">
        <v>1227.796</v>
      </c>
      <c r="F15910" s="125">
        <v>0.67600000000015825</v>
      </c>
      <c r="G15910" s="103" t="s">
        <v>167</v>
      </c>
      <c r="H15910" s="119">
        <f t="shared" si="3678"/>
        <v>1.7560000000001583</v>
      </c>
      <c r="I15910" s="125" t="s">
        <v>10156</v>
      </c>
      <c r="J15910" s="125">
        <v>92898.21</v>
      </c>
      <c r="L15910" s="118">
        <v>0.98</v>
      </c>
    </row>
    <row r="15911" spans="1:12" x14ac:dyDescent="0.2">
      <c r="D15911" s="103"/>
      <c r="G15911" s="103"/>
    </row>
    <row r="15912" spans="1:12" ht="20.25" x14ac:dyDescent="0.2">
      <c r="A15912" s="126" t="s">
        <v>1092</v>
      </c>
      <c r="B15912" s="127">
        <v>988503.92</v>
      </c>
      <c r="C15912" s="127">
        <v>6461888.8399999999</v>
      </c>
      <c r="D15912" s="103" t="s">
        <v>167</v>
      </c>
      <c r="E15912" s="125">
        <v>1227.9000000000001</v>
      </c>
      <c r="F15912" s="144" t="s">
        <v>10157</v>
      </c>
      <c r="G15912" s="103" t="s">
        <v>167</v>
      </c>
      <c r="I15912" s="125" t="s">
        <v>10158</v>
      </c>
      <c r="J15912" s="125">
        <v>92905.62</v>
      </c>
      <c r="K15912" s="143" t="s">
        <v>10287</v>
      </c>
      <c r="L15912" s="118">
        <v>1.9</v>
      </c>
    </row>
    <row r="15913" spans="1:12" x14ac:dyDescent="0.2">
      <c r="D15913" s="103"/>
      <c r="G15913" s="103"/>
    </row>
    <row r="15914" spans="1:12" x14ac:dyDescent="0.2">
      <c r="A15914" s="126">
        <v>584</v>
      </c>
      <c r="B15914" s="127">
        <v>988511.84199999995</v>
      </c>
      <c r="C15914" s="127">
        <v>6461890.7539999997</v>
      </c>
      <c r="D15914" s="103" t="s">
        <v>167</v>
      </c>
      <c r="E15914" s="125">
        <v>1223.7249999999999</v>
      </c>
      <c r="F15914" s="125" t="s">
        <v>3231</v>
      </c>
      <c r="G15914" s="103" t="s">
        <v>167</v>
      </c>
      <c r="H15914" s="133"/>
      <c r="I15914" s="125" t="s">
        <v>10159</v>
      </c>
      <c r="J15914" s="125">
        <v>92913.15</v>
      </c>
      <c r="K15914" s="160" t="s">
        <v>10519</v>
      </c>
      <c r="L15914" s="118">
        <v>1.77</v>
      </c>
    </row>
    <row r="15915" spans="1:12" x14ac:dyDescent="0.2">
      <c r="D15915" s="103"/>
      <c r="G15915" s="103"/>
      <c r="K15915" s="161"/>
    </row>
    <row r="15916" spans="1:12" x14ac:dyDescent="0.2">
      <c r="A15916" s="126">
        <v>585</v>
      </c>
      <c r="B15916" s="127">
        <v>988531.57799999998</v>
      </c>
      <c r="C15916" s="127">
        <v>6461894.7879999997</v>
      </c>
      <c r="D15916" s="103" t="s">
        <v>167</v>
      </c>
      <c r="E15916" s="125">
        <v>1219.3800000000001</v>
      </c>
      <c r="F15916" s="125" t="s">
        <v>3231</v>
      </c>
      <c r="G15916" s="103" t="s">
        <v>167</v>
      </c>
      <c r="H15916" s="133"/>
      <c r="I15916" s="125" t="s">
        <v>10160</v>
      </c>
      <c r="J15916" s="125">
        <v>92933.3</v>
      </c>
      <c r="K15916" s="161"/>
      <c r="L15916" s="118">
        <v>1.77</v>
      </c>
    </row>
    <row r="15917" spans="1:12" x14ac:dyDescent="0.2">
      <c r="D15917" s="103"/>
      <c r="G15917" s="103"/>
      <c r="K15917" s="161"/>
    </row>
    <row r="15918" spans="1:12" x14ac:dyDescent="0.2">
      <c r="A15918" s="126">
        <v>586</v>
      </c>
      <c r="B15918" s="127">
        <v>988551.21799999999</v>
      </c>
      <c r="C15918" s="127">
        <v>6461898.5769999996</v>
      </c>
      <c r="D15918" s="103" t="s">
        <v>167</v>
      </c>
      <c r="E15918" s="125">
        <v>1219.866</v>
      </c>
      <c r="F15918" s="125" t="s">
        <v>3231</v>
      </c>
      <c r="G15918" s="103" t="s">
        <v>167</v>
      </c>
      <c r="H15918" s="133"/>
      <c r="I15918" s="125" t="s">
        <v>10161</v>
      </c>
      <c r="J15918" s="125">
        <v>92953.32</v>
      </c>
      <c r="K15918" s="161"/>
      <c r="L15918" s="118">
        <v>1.77</v>
      </c>
    </row>
    <row r="15919" spans="1:12" x14ac:dyDescent="0.2">
      <c r="D15919" s="103"/>
      <c r="G15919" s="103"/>
      <c r="K15919" s="161"/>
    </row>
    <row r="15920" spans="1:12" x14ac:dyDescent="0.2">
      <c r="A15920" s="126">
        <v>587</v>
      </c>
      <c r="B15920" s="127">
        <v>988573.06099999999</v>
      </c>
      <c r="C15920" s="127">
        <v>6461901.165</v>
      </c>
      <c r="D15920" s="103" t="s">
        <v>167</v>
      </c>
      <c r="E15920" s="125">
        <v>1220.5719999999999</v>
      </c>
      <c r="F15920" s="125" t="s">
        <v>3231</v>
      </c>
      <c r="G15920" s="103" t="s">
        <v>167</v>
      </c>
      <c r="H15920" s="133"/>
      <c r="I15920" s="125" t="s">
        <v>10162</v>
      </c>
      <c r="J15920" s="125">
        <v>92975.33</v>
      </c>
      <c r="K15920" s="161"/>
      <c r="L15920" s="118">
        <v>1.77</v>
      </c>
    </row>
    <row r="15921" spans="1:12" x14ac:dyDescent="0.2">
      <c r="D15921" s="103"/>
      <c r="G15921" s="103"/>
      <c r="K15921" s="161"/>
    </row>
    <row r="15922" spans="1:12" x14ac:dyDescent="0.2">
      <c r="A15922" s="126">
        <v>588</v>
      </c>
      <c r="B15922" s="127">
        <v>988591.83700000006</v>
      </c>
      <c r="C15922" s="127">
        <v>6461902.4910000004</v>
      </c>
      <c r="D15922" s="103" t="s">
        <v>167</v>
      </c>
      <c r="E15922" s="125">
        <v>1221.1769999999999</v>
      </c>
      <c r="F15922" s="125" t="s">
        <v>3231</v>
      </c>
      <c r="G15922" s="103" t="s">
        <v>167</v>
      </c>
      <c r="H15922" s="133"/>
      <c r="I15922" s="125" t="s">
        <v>10163</v>
      </c>
      <c r="J15922" s="125">
        <v>92994.16</v>
      </c>
      <c r="K15922" s="161"/>
      <c r="L15922" s="118">
        <v>1.77</v>
      </c>
    </row>
    <row r="15923" spans="1:12" x14ac:dyDescent="0.2">
      <c r="D15923" s="103"/>
      <c r="G15923" s="103"/>
      <c r="K15923" s="161"/>
    </row>
    <row r="15924" spans="1:12" x14ac:dyDescent="0.2">
      <c r="A15924" s="126" t="s">
        <v>1109</v>
      </c>
      <c r="B15924" s="127">
        <v>988610.12300000002</v>
      </c>
      <c r="C15924" s="127">
        <v>6461903.8380000005</v>
      </c>
      <c r="D15924" s="103" t="s">
        <v>167</v>
      </c>
      <c r="E15924" s="125">
        <v>1221.539</v>
      </c>
      <c r="F15924" s="125" t="s">
        <v>3231</v>
      </c>
      <c r="G15924" s="103" t="s">
        <v>167</v>
      </c>
      <c r="H15924" s="133"/>
      <c r="I15924" s="125" t="s">
        <v>10164</v>
      </c>
      <c r="J15924" s="125">
        <v>93012.55</v>
      </c>
      <c r="K15924" s="162"/>
      <c r="L15924" s="118">
        <v>1.77</v>
      </c>
    </row>
    <row r="15925" spans="1:12" x14ac:dyDescent="0.2">
      <c r="D15925" s="103"/>
      <c r="G15925" s="103"/>
    </row>
    <row r="15926" spans="1:12" x14ac:dyDescent="0.2">
      <c r="A15926" s="126" t="s">
        <v>1111</v>
      </c>
      <c r="B15926" s="127">
        <v>988619.1</v>
      </c>
      <c r="C15926" s="127">
        <v>6461904.9400000004</v>
      </c>
      <c r="D15926" s="103" t="s">
        <v>167</v>
      </c>
      <c r="E15926" s="125">
        <v>1221.703</v>
      </c>
      <c r="F15926" s="125" t="s">
        <v>3231</v>
      </c>
      <c r="G15926" s="103" t="s">
        <v>167</v>
      </c>
      <c r="H15926" s="133"/>
      <c r="I15926" s="125" t="s">
        <v>10165</v>
      </c>
      <c r="J15926" s="125">
        <v>93021.69</v>
      </c>
      <c r="K15926" s="153" t="s">
        <v>10288</v>
      </c>
      <c r="L15926" s="118" t="s">
        <v>5856</v>
      </c>
    </row>
    <row r="15927" spans="1:12" x14ac:dyDescent="0.2">
      <c r="D15927" s="103"/>
      <c r="G15927" s="103"/>
      <c r="K15927" s="154"/>
    </row>
    <row r="15928" spans="1:12" x14ac:dyDescent="0.2">
      <c r="A15928" s="126">
        <v>589</v>
      </c>
      <c r="B15928" s="127">
        <v>988629.66599999997</v>
      </c>
      <c r="C15928" s="127">
        <v>6461908.8109999998</v>
      </c>
      <c r="D15928" s="103" t="s">
        <v>167</v>
      </c>
      <c r="E15928" s="125">
        <v>1221.9069999999999</v>
      </c>
      <c r="F15928" s="125" t="s">
        <v>3231</v>
      </c>
      <c r="G15928" s="103" t="s">
        <v>167</v>
      </c>
      <c r="H15928" s="133"/>
      <c r="I15928" s="125" t="s">
        <v>10166</v>
      </c>
      <c r="J15928" s="125">
        <v>93032.95</v>
      </c>
      <c r="K15928" s="154"/>
      <c r="L15928" s="118" t="s">
        <v>5856</v>
      </c>
    </row>
    <row r="15929" spans="1:12" x14ac:dyDescent="0.2">
      <c r="D15929" s="103"/>
      <c r="G15929" s="103"/>
      <c r="K15929" s="154"/>
    </row>
    <row r="15930" spans="1:12" x14ac:dyDescent="0.2">
      <c r="A15930" s="126" t="s">
        <v>1114</v>
      </c>
      <c r="B15930" s="127">
        <v>988634.62100000004</v>
      </c>
      <c r="C15930" s="127">
        <v>6461909.2589999996</v>
      </c>
      <c r="D15930" s="103" t="s">
        <v>167</v>
      </c>
      <c r="E15930" s="125">
        <v>1221.998</v>
      </c>
      <c r="F15930" s="125" t="s">
        <v>3231</v>
      </c>
      <c r="G15930" s="103" t="s">
        <v>167</v>
      </c>
      <c r="H15930" s="133"/>
      <c r="I15930" s="125" t="s">
        <v>10167</v>
      </c>
      <c r="J15930" s="125">
        <v>93038.44</v>
      </c>
      <c r="K15930" s="155"/>
      <c r="L15930" s="118" t="s">
        <v>5856</v>
      </c>
    </row>
    <row r="15931" spans="1:12" x14ac:dyDescent="0.2">
      <c r="D15931" s="103"/>
      <c r="G15931" s="103"/>
    </row>
    <row r="15932" spans="1:12" x14ac:dyDescent="0.2">
      <c r="A15932" s="126">
        <v>5810</v>
      </c>
      <c r="B15932" s="127">
        <v>988649.58299999998</v>
      </c>
      <c r="C15932" s="127">
        <v>6461910.6380000003</v>
      </c>
      <c r="D15932" s="103" t="s">
        <v>167</v>
      </c>
      <c r="E15932" s="125">
        <v>1226.24</v>
      </c>
      <c r="F15932" s="125">
        <v>0.53999999999996362</v>
      </c>
      <c r="G15932" s="103" t="s">
        <v>167</v>
      </c>
      <c r="H15932" s="119">
        <f t="shared" ref="H15932" si="3679">F15932+L15932+0.1</f>
        <v>1.0799999999999637</v>
      </c>
      <c r="I15932" s="125" t="s">
        <v>10168</v>
      </c>
      <c r="J15932" s="125">
        <v>93053.02</v>
      </c>
      <c r="L15932" s="118">
        <v>0.44</v>
      </c>
    </row>
    <row r="15933" spans="1:12" x14ac:dyDescent="0.2">
      <c r="D15933" s="103"/>
      <c r="F15933" s="125">
        <v>0</v>
      </c>
      <c r="G15933" s="103"/>
    </row>
    <row r="15934" spans="1:12" x14ac:dyDescent="0.2">
      <c r="A15934" s="126">
        <v>5811</v>
      </c>
      <c r="B15934" s="127">
        <v>988668.70200000005</v>
      </c>
      <c r="C15934" s="127">
        <v>6461912.2189999996</v>
      </c>
      <c r="D15934" s="103" t="s">
        <v>167</v>
      </c>
      <c r="E15934" s="125">
        <v>1226.9000000000001</v>
      </c>
      <c r="F15934" s="125">
        <v>0.54000000000019099</v>
      </c>
      <c r="G15934" s="103" t="s">
        <v>167</v>
      </c>
      <c r="H15934" s="119">
        <f t="shared" ref="H15934" si="3680">F15934+L15934+0.1</f>
        <v>1.080000000000191</v>
      </c>
      <c r="I15934" s="125" t="s">
        <v>10169</v>
      </c>
      <c r="J15934" s="125">
        <v>93072.22</v>
      </c>
      <c r="L15934" s="118">
        <v>0.44</v>
      </c>
    </row>
    <row r="15935" spans="1:12" x14ac:dyDescent="0.2">
      <c r="D15935" s="103"/>
      <c r="F15935" s="125">
        <v>0</v>
      </c>
      <c r="G15935" s="103"/>
    </row>
    <row r="15936" spans="1:12" x14ac:dyDescent="0.2">
      <c r="A15936" s="126">
        <v>5812</v>
      </c>
      <c r="B15936" s="127">
        <v>988688.23</v>
      </c>
      <c r="C15936" s="127">
        <v>6461916.5369999995</v>
      </c>
      <c r="D15936" s="103" t="s">
        <v>167</v>
      </c>
      <c r="E15936" s="125">
        <v>1227.0450000000001</v>
      </c>
      <c r="F15936" s="125">
        <v>0.53999999999996362</v>
      </c>
      <c r="G15936" s="103" t="s">
        <v>167</v>
      </c>
      <c r="H15936" s="119">
        <f t="shared" ref="H15936:H15996" si="3681">F15936+L15936+0.1</f>
        <v>1.0799999999999637</v>
      </c>
      <c r="I15936" s="125" t="s">
        <v>10170</v>
      </c>
      <c r="J15936" s="125">
        <v>93424.22</v>
      </c>
      <c r="L15936" s="118">
        <v>0.44</v>
      </c>
    </row>
    <row r="15937" spans="1:12" x14ac:dyDescent="0.2">
      <c r="D15937" s="103"/>
      <c r="F15937" s="125">
        <v>0</v>
      </c>
      <c r="G15937" s="103"/>
    </row>
    <row r="15938" spans="1:12" x14ac:dyDescent="0.2">
      <c r="A15938" s="126">
        <v>5813</v>
      </c>
      <c r="B15938" s="127">
        <v>988707.63600000006</v>
      </c>
      <c r="C15938" s="127">
        <v>6461921.1950000003</v>
      </c>
      <c r="D15938" s="103" t="s">
        <v>167</v>
      </c>
      <c r="E15938" s="125">
        <v>1227.1790000000001</v>
      </c>
      <c r="F15938" s="125">
        <v>0.54000000000019099</v>
      </c>
      <c r="G15938" s="103" t="s">
        <v>167</v>
      </c>
      <c r="H15938" s="119">
        <f t="shared" ref="H15938:H15998" si="3682">F15938+L15938+0.1</f>
        <v>1.080000000000191</v>
      </c>
      <c r="I15938" s="125" t="s">
        <v>10171</v>
      </c>
      <c r="J15938" s="125">
        <v>93444.18</v>
      </c>
      <c r="L15938" s="118">
        <v>0.44</v>
      </c>
    </row>
    <row r="15939" spans="1:12" x14ac:dyDescent="0.2">
      <c r="D15939" s="103"/>
      <c r="F15939" s="125">
        <v>0</v>
      </c>
      <c r="G15939" s="103"/>
    </row>
    <row r="15940" spans="1:12" x14ac:dyDescent="0.2">
      <c r="A15940" s="126">
        <v>5814</v>
      </c>
      <c r="B15940" s="127">
        <v>988727.43200000003</v>
      </c>
      <c r="C15940" s="127">
        <v>6461923.9869999997</v>
      </c>
      <c r="D15940" s="103" t="s">
        <v>167</v>
      </c>
      <c r="E15940" s="125">
        <v>1227.3140000000001</v>
      </c>
      <c r="F15940" s="125">
        <v>0.54000000000019099</v>
      </c>
      <c r="G15940" s="103" t="s">
        <v>167</v>
      </c>
      <c r="H15940" s="119">
        <f t="shared" si="3681"/>
        <v>1.080000000000191</v>
      </c>
      <c r="I15940" s="125" t="s">
        <v>10172</v>
      </c>
      <c r="J15940" s="125">
        <v>93464.17</v>
      </c>
      <c r="L15940" s="118">
        <v>0.44</v>
      </c>
    </row>
    <row r="15941" spans="1:12" x14ac:dyDescent="0.2">
      <c r="D15941" s="103"/>
      <c r="F15941" s="125">
        <v>0</v>
      </c>
      <c r="G15941" s="103"/>
    </row>
    <row r="15942" spans="1:12" x14ac:dyDescent="0.2">
      <c r="A15942" s="126">
        <v>5815</v>
      </c>
      <c r="B15942" s="127">
        <v>988747.40700000001</v>
      </c>
      <c r="C15942" s="127">
        <v>6461924.7929999996</v>
      </c>
      <c r="D15942" s="103" t="s">
        <v>167</v>
      </c>
      <c r="E15942" s="125">
        <v>1227.4480000000001</v>
      </c>
      <c r="F15942" s="125">
        <v>0.54000000000019099</v>
      </c>
      <c r="G15942" s="103" t="s">
        <v>167</v>
      </c>
      <c r="H15942" s="119">
        <f t="shared" si="3682"/>
        <v>1.080000000000191</v>
      </c>
      <c r="I15942" s="125" t="s">
        <v>10173</v>
      </c>
      <c r="J15942" s="125">
        <v>93484.160000000003</v>
      </c>
      <c r="L15942" s="118">
        <v>0.44</v>
      </c>
    </row>
    <row r="15943" spans="1:12" x14ac:dyDescent="0.2">
      <c r="D15943" s="103"/>
      <c r="F15943" s="125">
        <v>0</v>
      </c>
      <c r="G15943" s="103"/>
    </row>
    <row r="15944" spans="1:12" x14ac:dyDescent="0.2">
      <c r="A15944" s="126">
        <v>5816</v>
      </c>
      <c r="B15944" s="127">
        <v>988767.36399999994</v>
      </c>
      <c r="C15944" s="127">
        <v>6461923.608</v>
      </c>
      <c r="D15944" s="103" t="s">
        <v>167</v>
      </c>
      <c r="E15944" s="125">
        <v>1227.5830000000001</v>
      </c>
      <c r="F15944" s="125">
        <v>0.54000000000019099</v>
      </c>
      <c r="G15944" s="103" t="s">
        <v>167</v>
      </c>
      <c r="H15944" s="119">
        <f t="shared" si="3681"/>
        <v>1.080000000000191</v>
      </c>
      <c r="I15944" s="125" t="s">
        <v>10174</v>
      </c>
      <c r="J15944" s="125">
        <v>93504.15</v>
      </c>
      <c r="L15944" s="118">
        <v>0.44</v>
      </c>
    </row>
    <row r="15945" spans="1:12" x14ac:dyDescent="0.2">
      <c r="D15945" s="103"/>
      <c r="F15945" s="125">
        <v>0</v>
      </c>
      <c r="G15945" s="103"/>
    </row>
    <row r="15946" spans="1:12" x14ac:dyDescent="0.2">
      <c r="A15946" s="126">
        <v>5817</v>
      </c>
      <c r="B15946" s="127">
        <v>988787.16200000001</v>
      </c>
      <c r="C15946" s="127">
        <v>6461920.7860000003</v>
      </c>
      <c r="D15946" s="103" t="s">
        <v>167</v>
      </c>
      <c r="E15946" s="125">
        <v>1227.7180000000001</v>
      </c>
      <c r="F15946" s="125">
        <v>0.53999999999996362</v>
      </c>
      <c r="G15946" s="103" t="s">
        <v>167</v>
      </c>
      <c r="H15946" s="119">
        <f t="shared" si="3682"/>
        <v>1.0799999999999637</v>
      </c>
      <c r="I15946" s="125" t="s">
        <v>10175</v>
      </c>
      <c r="J15946" s="125">
        <v>93524.15</v>
      </c>
      <c r="L15946" s="118">
        <v>0.44</v>
      </c>
    </row>
    <row r="15947" spans="1:12" x14ac:dyDescent="0.2">
      <c r="D15947" s="103"/>
      <c r="F15947" s="125">
        <v>0</v>
      </c>
      <c r="G15947" s="103"/>
    </row>
    <row r="15948" spans="1:12" x14ac:dyDescent="0.2">
      <c r="A15948" s="126">
        <v>5818</v>
      </c>
      <c r="B15948" s="127">
        <v>988806.85499999998</v>
      </c>
      <c r="C15948" s="127">
        <v>6461917.301</v>
      </c>
      <c r="D15948" s="103" t="s">
        <v>167</v>
      </c>
      <c r="E15948" s="125">
        <v>1227.8520000000001</v>
      </c>
      <c r="F15948" s="125">
        <v>0.54000000000019099</v>
      </c>
      <c r="G15948" s="103" t="s">
        <v>167</v>
      </c>
      <c r="H15948" s="119">
        <f t="shared" si="3681"/>
        <v>1.080000000000191</v>
      </c>
      <c r="I15948" s="125" t="s">
        <v>10176</v>
      </c>
      <c r="J15948" s="125">
        <v>93544.15</v>
      </c>
      <c r="L15948" s="118">
        <v>0.44</v>
      </c>
    </row>
    <row r="15949" spans="1:12" x14ac:dyDescent="0.2">
      <c r="D15949" s="103"/>
      <c r="F15949" s="125">
        <v>0</v>
      </c>
      <c r="G15949" s="103"/>
    </row>
    <row r="15950" spans="1:12" x14ac:dyDescent="0.2">
      <c r="A15950" s="126">
        <v>5819</v>
      </c>
      <c r="B15950" s="127">
        <v>988826.43200000003</v>
      </c>
      <c r="C15950" s="127">
        <v>6461913.2120000003</v>
      </c>
      <c r="D15950" s="103" t="s">
        <v>167</v>
      </c>
      <c r="E15950" s="125">
        <v>1227.9870000000001</v>
      </c>
      <c r="F15950" s="125">
        <v>0.54000000000019099</v>
      </c>
      <c r="G15950" s="103" t="s">
        <v>167</v>
      </c>
      <c r="H15950" s="119">
        <f t="shared" si="3682"/>
        <v>1.080000000000191</v>
      </c>
      <c r="I15950" s="125" t="s">
        <v>10177</v>
      </c>
      <c r="J15950" s="125">
        <v>93564.15</v>
      </c>
      <c r="L15950" s="118">
        <v>0.44</v>
      </c>
    </row>
    <row r="15951" spans="1:12" x14ac:dyDescent="0.2">
      <c r="D15951" s="103"/>
      <c r="F15951" s="125">
        <v>0</v>
      </c>
      <c r="G15951" s="103"/>
    </row>
    <row r="15952" spans="1:12" x14ac:dyDescent="0.2">
      <c r="A15952" s="126">
        <v>5820</v>
      </c>
      <c r="B15952" s="127">
        <v>988845.87300000002</v>
      </c>
      <c r="C15952" s="127">
        <v>6461908.5209999997</v>
      </c>
      <c r="D15952" s="103" t="s">
        <v>167</v>
      </c>
      <c r="E15952" s="125">
        <v>1228.1210000000001</v>
      </c>
      <c r="F15952" s="125">
        <v>0.54000000000019099</v>
      </c>
      <c r="G15952" s="103" t="s">
        <v>167</v>
      </c>
      <c r="H15952" s="119">
        <f t="shared" si="3681"/>
        <v>1.080000000000191</v>
      </c>
      <c r="I15952" s="125" t="s">
        <v>10178</v>
      </c>
      <c r="J15952" s="125">
        <v>93584.15</v>
      </c>
      <c r="L15952" s="118">
        <v>0.44</v>
      </c>
    </row>
    <row r="15953" spans="1:12" x14ac:dyDescent="0.2">
      <c r="D15953" s="103"/>
      <c r="F15953" s="125">
        <v>0</v>
      </c>
      <c r="G15953" s="103"/>
    </row>
    <row r="15954" spans="1:12" x14ac:dyDescent="0.2">
      <c r="A15954" s="126">
        <v>5821</v>
      </c>
      <c r="B15954" s="127">
        <v>988865.16099999996</v>
      </c>
      <c r="C15954" s="127">
        <v>6461903.2350000003</v>
      </c>
      <c r="D15954" s="103" t="s">
        <v>167</v>
      </c>
      <c r="E15954" s="125">
        <v>1228.2560000000001</v>
      </c>
      <c r="F15954" s="125">
        <v>0.54000000000019099</v>
      </c>
      <c r="G15954" s="103" t="s">
        <v>167</v>
      </c>
      <c r="H15954" s="119">
        <f t="shared" si="3682"/>
        <v>1.080000000000191</v>
      </c>
      <c r="I15954" s="125" t="s">
        <v>10179</v>
      </c>
      <c r="J15954" s="125">
        <v>93604.15</v>
      </c>
      <c r="L15954" s="118">
        <v>0.44</v>
      </c>
    </row>
    <row r="15955" spans="1:12" x14ac:dyDescent="0.2">
      <c r="D15955" s="103"/>
      <c r="F15955" s="125">
        <v>0</v>
      </c>
      <c r="G15955" s="103"/>
    </row>
    <row r="15956" spans="1:12" x14ac:dyDescent="0.2">
      <c r="A15956" s="126">
        <v>5822</v>
      </c>
      <c r="B15956" s="127">
        <v>988884.277</v>
      </c>
      <c r="C15956" s="127">
        <v>6461897.3569999998</v>
      </c>
      <c r="D15956" s="103" t="s">
        <v>167</v>
      </c>
      <c r="E15956" s="125">
        <v>1228.3910000000001</v>
      </c>
      <c r="F15956" s="125">
        <v>0.53999999999996362</v>
      </c>
      <c r="G15956" s="103" t="s">
        <v>167</v>
      </c>
      <c r="H15956" s="119">
        <f t="shared" si="3681"/>
        <v>1.0799999999999637</v>
      </c>
      <c r="I15956" s="125" t="s">
        <v>10180</v>
      </c>
      <c r="J15956" s="125">
        <v>93624.15</v>
      </c>
      <c r="L15956" s="118">
        <v>0.44</v>
      </c>
    </row>
    <row r="15957" spans="1:12" x14ac:dyDescent="0.2">
      <c r="D15957" s="103"/>
      <c r="F15957" s="125">
        <v>0</v>
      </c>
      <c r="G15957" s="103"/>
    </row>
    <row r="15958" spans="1:12" x14ac:dyDescent="0.2">
      <c r="A15958" s="126">
        <v>5823</v>
      </c>
      <c r="B15958" s="127">
        <v>988903.20400000003</v>
      </c>
      <c r="C15958" s="127">
        <v>6461890.898</v>
      </c>
      <c r="D15958" s="103" t="s">
        <v>167</v>
      </c>
      <c r="E15958" s="125">
        <v>1228.5250000000001</v>
      </c>
      <c r="F15958" s="125">
        <v>0.54000000000019099</v>
      </c>
      <c r="G15958" s="103" t="s">
        <v>167</v>
      </c>
      <c r="H15958" s="119">
        <f t="shared" si="3682"/>
        <v>1.500000000000191</v>
      </c>
      <c r="I15958" s="125" t="s">
        <v>10181</v>
      </c>
      <c r="J15958" s="125">
        <v>93644.15</v>
      </c>
      <c r="L15958" s="118">
        <v>0.86</v>
      </c>
    </row>
    <row r="15959" spans="1:12" x14ac:dyDescent="0.2">
      <c r="D15959" s="103"/>
      <c r="F15959" s="125">
        <v>0</v>
      </c>
      <c r="G15959" s="103"/>
    </row>
    <row r="15960" spans="1:12" x14ac:dyDescent="0.2">
      <c r="A15960" s="126">
        <v>5824</v>
      </c>
      <c r="B15960" s="127">
        <v>988921.92500000005</v>
      </c>
      <c r="C15960" s="127">
        <v>6461883.8609999996</v>
      </c>
      <c r="D15960" s="103" t="s">
        <v>167</v>
      </c>
      <c r="E15960" s="125">
        <v>1228.6600000000001</v>
      </c>
      <c r="F15960" s="125">
        <v>0.54000000000019099</v>
      </c>
      <c r="G15960" s="103" t="s">
        <v>167</v>
      </c>
      <c r="H15960" s="119">
        <f t="shared" si="3681"/>
        <v>1.500000000000191</v>
      </c>
      <c r="I15960" s="125" t="s">
        <v>10182</v>
      </c>
      <c r="J15960" s="125">
        <v>93664.15</v>
      </c>
      <c r="L15960" s="118">
        <v>0.86</v>
      </c>
    </row>
    <row r="15961" spans="1:12" x14ac:dyDescent="0.2">
      <c r="D15961" s="103"/>
      <c r="F15961" s="125">
        <v>0</v>
      </c>
      <c r="G15961" s="103"/>
    </row>
    <row r="15962" spans="1:12" x14ac:dyDescent="0.2">
      <c r="A15962" s="126">
        <v>5825</v>
      </c>
      <c r="B15962" s="127">
        <v>988940.41799999995</v>
      </c>
      <c r="C15962" s="127">
        <v>6461876.2489999998</v>
      </c>
      <c r="D15962" s="103" t="s">
        <v>167</v>
      </c>
      <c r="E15962" s="125">
        <v>1228.7950000000001</v>
      </c>
      <c r="F15962" s="125">
        <v>0.53999999999996362</v>
      </c>
      <c r="G15962" s="103" t="s">
        <v>167</v>
      </c>
      <c r="H15962" s="119">
        <f t="shared" si="3682"/>
        <v>1.4999999999999636</v>
      </c>
      <c r="I15962" s="125" t="s">
        <v>10183</v>
      </c>
      <c r="J15962" s="125">
        <v>93684.15</v>
      </c>
      <c r="L15962" s="118">
        <v>0.86</v>
      </c>
    </row>
    <row r="15963" spans="1:12" x14ac:dyDescent="0.2">
      <c r="D15963" s="103"/>
      <c r="F15963" s="125">
        <v>0</v>
      </c>
      <c r="G15963" s="103"/>
    </row>
    <row r="15964" spans="1:12" x14ac:dyDescent="0.2">
      <c r="A15964" s="126">
        <v>5826</v>
      </c>
      <c r="B15964" s="127">
        <v>988958.66899999999</v>
      </c>
      <c r="C15964" s="127">
        <v>6461868.0700000003</v>
      </c>
      <c r="D15964" s="103" t="s">
        <v>167</v>
      </c>
      <c r="E15964" s="125">
        <v>1228.9290000000001</v>
      </c>
      <c r="F15964" s="125">
        <v>0.54000000000019099</v>
      </c>
      <c r="G15964" s="103" t="s">
        <v>167</v>
      </c>
      <c r="H15964" s="119">
        <f t="shared" si="3681"/>
        <v>1.500000000000191</v>
      </c>
      <c r="I15964" s="125" t="s">
        <v>10184</v>
      </c>
      <c r="J15964" s="125">
        <v>93704.15</v>
      </c>
      <c r="L15964" s="118">
        <v>0.86</v>
      </c>
    </row>
    <row r="15965" spans="1:12" x14ac:dyDescent="0.2">
      <c r="D15965" s="103"/>
      <c r="F15965" s="125">
        <v>0</v>
      </c>
      <c r="G15965" s="103"/>
    </row>
    <row r="15966" spans="1:12" x14ac:dyDescent="0.2">
      <c r="A15966" s="126">
        <v>5827</v>
      </c>
      <c r="B15966" s="127">
        <v>988976.66</v>
      </c>
      <c r="C15966" s="127">
        <v>6461859.335</v>
      </c>
      <c r="D15966" s="103" t="s">
        <v>167</v>
      </c>
      <c r="E15966" s="125">
        <v>1229.0640000000001</v>
      </c>
      <c r="F15966" s="125">
        <v>0.54000000000019099</v>
      </c>
      <c r="G15966" s="103" t="s">
        <v>167</v>
      </c>
      <c r="H15966" s="119">
        <f t="shared" si="3682"/>
        <v>1.500000000000191</v>
      </c>
      <c r="I15966" s="125" t="s">
        <v>10185</v>
      </c>
      <c r="J15966" s="125">
        <v>93724.15</v>
      </c>
      <c r="L15966" s="118">
        <v>0.86</v>
      </c>
    </row>
    <row r="15967" spans="1:12" x14ac:dyDescent="0.2">
      <c r="D15967" s="103"/>
      <c r="F15967" s="125">
        <v>0</v>
      </c>
      <c r="G15967" s="103"/>
    </row>
    <row r="15968" spans="1:12" x14ac:dyDescent="0.2">
      <c r="A15968" s="126">
        <v>5828</v>
      </c>
      <c r="B15968" s="127">
        <v>988994.37399999995</v>
      </c>
      <c r="C15968" s="127">
        <v>6461850.051</v>
      </c>
      <c r="D15968" s="103" t="s">
        <v>167</v>
      </c>
      <c r="E15968" s="125">
        <v>1229.1990000000001</v>
      </c>
      <c r="F15968" s="125">
        <v>0.53999999999996362</v>
      </c>
      <c r="G15968" s="103" t="s">
        <v>167</v>
      </c>
      <c r="H15968" s="119">
        <f t="shared" si="3681"/>
        <v>1.4999999999999636</v>
      </c>
      <c r="I15968" s="125" t="s">
        <v>10186</v>
      </c>
      <c r="J15968" s="125">
        <v>93744.15</v>
      </c>
      <c r="L15968" s="118">
        <v>0.86</v>
      </c>
    </row>
    <row r="15969" spans="1:12" x14ac:dyDescent="0.2">
      <c r="D15969" s="103"/>
      <c r="G15969" s="103"/>
    </row>
    <row r="15970" spans="1:12" x14ac:dyDescent="0.2">
      <c r="A15970" s="126">
        <v>5829</v>
      </c>
      <c r="B15970" s="127">
        <v>989011.79299999995</v>
      </c>
      <c r="C15970" s="127">
        <v>6461840.227</v>
      </c>
      <c r="D15970" s="103" t="s">
        <v>167</v>
      </c>
      <c r="E15970" s="125">
        <v>1229.3330000000001</v>
      </c>
      <c r="F15970" s="125">
        <v>0.54000000000019099</v>
      </c>
      <c r="G15970" s="103" t="s">
        <v>167</v>
      </c>
      <c r="H15970" s="119">
        <f t="shared" si="3682"/>
        <v>1.500000000000191</v>
      </c>
      <c r="I15970" s="125" t="s">
        <v>10187</v>
      </c>
      <c r="J15970" s="125">
        <v>93764.15</v>
      </c>
      <c r="L15970" s="118">
        <v>0.86</v>
      </c>
    </row>
    <row r="15971" spans="1:12" x14ac:dyDescent="0.2">
      <c r="D15971" s="103"/>
      <c r="F15971" s="125">
        <v>0</v>
      </c>
      <c r="G15971" s="103"/>
    </row>
    <row r="15972" spans="1:12" x14ac:dyDescent="0.2">
      <c r="A15972" s="126">
        <v>5830</v>
      </c>
      <c r="B15972" s="127">
        <v>989028.90300000005</v>
      </c>
      <c r="C15972" s="127">
        <v>6461829.8710000003</v>
      </c>
      <c r="D15972" s="103" t="s">
        <v>167</v>
      </c>
      <c r="E15972" s="125">
        <v>1229.4680000000001</v>
      </c>
      <c r="F15972" s="125">
        <v>0.53999999999996362</v>
      </c>
      <c r="G15972" s="103" t="s">
        <v>167</v>
      </c>
      <c r="H15972" s="119">
        <f t="shared" si="3681"/>
        <v>1.4999999999999636</v>
      </c>
      <c r="I15972" s="125" t="s">
        <v>10188</v>
      </c>
      <c r="J15972" s="125">
        <v>93784.15</v>
      </c>
      <c r="L15972" s="118">
        <v>0.86</v>
      </c>
    </row>
    <row r="15973" spans="1:12" x14ac:dyDescent="0.2">
      <c r="D15973" s="103"/>
      <c r="F15973" s="125">
        <v>0</v>
      </c>
      <c r="G15973" s="103"/>
    </row>
    <row r="15974" spans="1:12" x14ac:dyDescent="0.2">
      <c r="A15974" s="126">
        <v>5831</v>
      </c>
      <c r="B15974" s="127">
        <v>989045.68599999999</v>
      </c>
      <c r="C15974" s="127">
        <v>6461818.9950000001</v>
      </c>
      <c r="D15974" s="103" t="s">
        <v>167</v>
      </c>
      <c r="E15974" s="125">
        <v>1229.6030000000001</v>
      </c>
      <c r="F15974" s="125">
        <v>0.53999999999996362</v>
      </c>
      <c r="G15974" s="103" t="s">
        <v>167</v>
      </c>
      <c r="H15974" s="119">
        <f t="shared" si="3682"/>
        <v>1.4999999999999636</v>
      </c>
      <c r="I15974" s="125" t="s">
        <v>10189</v>
      </c>
      <c r="J15974" s="125">
        <v>93804.15</v>
      </c>
      <c r="L15974" s="118">
        <v>0.86</v>
      </c>
    </row>
    <row r="15975" spans="1:12" x14ac:dyDescent="0.2">
      <c r="D15975" s="103"/>
      <c r="F15975" s="125">
        <v>0</v>
      </c>
      <c r="G15975" s="103"/>
    </row>
    <row r="15976" spans="1:12" x14ac:dyDescent="0.2">
      <c r="A15976" s="126">
        <v>5832</v>
      </c>
      <c r="B15976" s="127">
        <v>989062.12600000005</v>
      </c>
      <c r="C15976" s="127">
        <v>6461807.6069999998</v>
      </c>
      <c r="D15976" s="103" t="s">
        <v>167</v>
      </c>
      <c r="E15976" s="125">
        <v>1229.729</v>
      </c>
      <c r="F15976" s="125">
        <v>0.53999999999996362</v>
      </c>
      <c r="G15976" s="103" t="s">
        <v>167</v>
      </c>
      <c r="H15976" s="119">
        <f t="shared" si="3681"/>
        <v>1.4999999999999636</v>
      </c>
      <c r="I15976" s="125" t="s">
        <v>10190</v>
      </c>
      <c r="J15976" s="125">
        <v>93824.15</v>
      </c>
      <c r="L15976" s="118">
        <v>0.86</v>
      </c>
    </row>
    <row r="15977" spans="1:12" x14ac:dyDescent="0.2">
      <c r="D15977" s="103"/>
      <c r="F15977" s="125">
        <v>0</v>
      </c>
      <c r="G15977" s="103"/>
    </row>
    <row r="15978" spans="1:12" x14ac:dyDescent="0.2">
      <c r="A15978" s="126">
        <v>5833</v>
      </c>
      <c r="B15978" s="127">
        <v>989078.20799999998</v>
      </c>
      <c r="C15978" s="127">
        <v>6461795.7189999996</v>
      </c>
      <c r="D15978" s="103" t="s">
        <v>167</v>
      </c>
      <c r="E15978" s="125">
        <v>1229.835</v>
      </c>
      <c r="F15978" s="125">
        <v>0.53999999999996362</v>
      </c>
      <c r="G15978" s="103" t="s">
        <v>167</v>
      </c>
      <c r="H15978" s="119">
        <f t="shared" si="3682"/>
        <v>1.4999999999999636</v>
      </c>
      <c r="I15978" s="125" t="s">
        <v>10191</v>
      </c>
      <c r="J15978" s="125">
        <v>93844.15</v>
      </c>
      <c r="L15978" s="118">
        <v>0.86</v>
      </c>
    </row>
    <row r="15979" spans="1:12" x14ac:dyDescent="0.2">
      <c r="D15979" s="103"/>
      <c r="F15979" s="125">
        <v>0</v>
      </c>
      <c r="G15979" s="103"/>
    </row>
    <row r="15980" spans="1:12" x14ac:dyDescent="0.2">
      <c r="A15980" s="126">
        <v>5834</v>
      </c>
      <c r="B15980" s="127">
        <v>989093.91799999995</v>
      </c>
      <c r="C15980" s="127">
        <v>6461783.3420000002</v>
      </c>
      <c r="D15980" s="103" t="s">
        <v>167</v>
      </c>
      <c r="E15980" s="125">
        <v>1229.94</v>
      </c>
      <c r="F15980" s="125">
        <v>0.53999999999996362</v>
      </c>
      <c r="G15980" s="103" t="s">
        <v>167</v>
      </c>
      <c r="H15980" s="119">
        <f t="shared" si="3681"/>
        <v>1.4999999999999636</v>
      </c>
      <c r="I15980" s="125" t="s">
        <v>10192</v>
      </c>
      <c r="J15980" s="125">
        <v>93864.15</v>
      </c>
      <c r="L15980" s="118">
        <v>0.86</v>
      </c>
    </row>
    <row r="15981" spans="1:12" x14ac:dyDescent="0.2">
      <c r="D15981" s="103"/>
      <c r="F15981" s="125">
        <v>0</v>
      </c>
      <c r="G15981" s="103"/>
    </row>
    <row r="15982" spans="1:12" x14ac:dyDescent="0.2">
      <c r="A15982" s="126">
        <v>5835</v>
      </c>
      <c r="B15982" s="127">
        <v>989109.23899999994</v>
      </c>
      <c r="C15982" s="127">
        <v>6461770.4879999999</v>
      </c>
      <c r="D15982" s="103" t="s">
        <v>167</v>
      </c>
      <c r="E15982" s="125">
        <v>1230.0450000000001</v>
      </c>
      <c r="F15982" s="125">
        <v>0.53999999999996362</v>
      </c>
      <c r="G15982" s="103" t="s">
        <v>167</v>
      </c>
      <c r="H15982" s="119">
        <f t="shared" si="3682"/>
        <v>1.4999999999999636</v>
      </c>
      <c r="I15982" s="125" t="s">
        <v>10193</v>
      </c>
      <c r="J15982" s="125">
        <v>93884.15</v>
      </c>
      <c r="L15982" s="118">
        <v>0.86</v>
      </c>
    </row>
    <row r="15983" spans="1:12" x14ac:dyDescent="0.2">
      <c r="D15983" s="103"/>
      <c r="F15983" s="125">
        <v>0</v>
      </c>
      <c r="G15983" s="103"/>
    </row>
    <row r="15984" spans="1:12" x14ac:dyDescent="0.2">
      <c r="A15984" s="126">
        <v>5836</v>
      </c>
      <c r="B15984" s="127">
        <v>989124.15700000001</v>
      </c>
      <c r="C15984" s="127">
        <v>6461757.1679999996</v>
      </c>
      <c r="D15984" s="103" t="s">
        <v>167</v>
      </c>
      <c r="E15984" s="125">
        <v>1230.1510000000001</v>
      </c>
      <c r="F15984" s="125">
        <v>0.53999999999996362</v>
      </c>
      <c r="G15984" s="103" t="s">
        <v>167</v>
      </c>
      <c r="H15984" s="119">
        <f t="shared" si="3681"/>
        <v>1.4999999999999636</v>
      </c>
      <c r="I15984" s="125" t="s">
        <v>10194</v>
      </c>
      <c r="J15984" s="125">
        <v>93904.15</v>
      </c>
      <c r="L15984" s="118">
        <v>0.86</v>
      </c>
    </row>
    <row r="15985" spans="1:12" x14ac:dyDescent="0.2">
      <c r="D15985" s="103"/>
      <c r="F15985" s="125">
        <v>0</v>
      </c>
      <c r="G15985" s="103"/>
    </row>
    <row r="15986" spans="1:12" x14ac:dyDescent="0.2">
      <c r="A15986" s="126">
        <v>5837</v>
      </c>
      <c r="B15986" s="127">
        <v>989138.65899999999</v>
      </c>
      <c r="C15986" s="127">
        <v>6461743.3969999999</v>
      </c>
      <c r="D15986" s="103" t="s">
        <v>167</v>
      </c>
      <c r="E15986" s="125">
        <v>1230.2560000000001</v>
      </c>
      <c r="F15986" s="125">
        <v>0.54000000000019099</v>
      </c>
      <c r="G15986" s="103" t="s">
        <v>167</v>
      </c>
      <c r="H15986" s="119">
        <f t="shared" si="3682"/>
        <v>1.500000000000191</v>
      </c>
      <c r="I15986" s="125" t="s">
        <v>10195</v>
      </c>
      <c r="J15986" s="125">
        <v>93924.15</v>
      </c>
      <c r="L15986" s="118">
        <v>0.86</v>
      </c>
    </row>
    <row r="15987" spans="1:12" x14ac:dyDescent="0.2">
      <c r="D15987" s="103"/>
      <c r="F15987" s="125">
        <v>0</v>
      </c>
      <c r="G15987" s="103"/>
    </row>
    <row r="15988" spans="1:12" x14ac:dyDescent="0.2">
      <c r="A15988" s="126">
        <v>5838</v>
      </c>
      <c r="B15988" s="127">
        <v>989152.73100000003</v>
      </c>
      <c r="C15988" s="127">
        <v>6461729.1849999996</v>
      </c>
      <c r="D15988" s="103" t="s">
        <v>167</v>
      </c>
      <c r="E15988" s="125">
        <v>1230.3610000000001</v>
      </c>
      <c r="F15988" s="125">
        <v>0.54000000000019099</v>
      </c>
      <c r="G15988" s="103" t="s">
        <v>167</v>
      </c>
      <c r="H15988" s="119">
        <f t="shared" si="3681"/>
        <v>1.500000000000191</v>
      </c>
      <c r="I15988" s="125" t="s">
        <v>10196</v>
      </c>
      <c r="J15988" s="125">
        <v>93944.14</v>
      </c>
      <c r="L15988" s="118">
        <v>0.86</v>
      </c>
    </row>
    <row r="15989" spans="1:12" x14ac:dyDescent="0.2">
      <c r="D15989" s="103"/>
      <c r="F15989" s="125">
        <v>0</v>
      </c>
      <c r="G15989" s="103"/>
    </row>
    <row r="15990" spans="1:12" x14ac:dyDescent="0.2">
      <c r="A15990" s="126">
        <v>5839</v>
      </c>
      <c r="B15990" s="127">
        <v>989166.35900000005</v>
      </c>
      <c r="C15990" s="127">
        <v>6461714.5480000004</v>
      </c>
      <c r="D15990" s="103" t="s">
        <v>167</v>
      </c>
      <c r="E15990" s="125">
        <v>1230.4670000000001</v>
      </c>
      <c r="F15990" s="125">
        <v>0.54000000000019099</v>
      </c>
      <c r="G15990" s="103" t="s">
        <v>167</v>
      </c>
      <c r="H15990" s="119">
        <f t="shared" si="3682"/>
        <v>1.500000000000191</v>
      </c>
      <c r="I15990" s="125" t="s">
        <v>10197</v>
      </c>
      <c r="J15990" s="125">
        <v>93964.14</v>
      </c>
      <c r="L15990" s="118">
        <v>0.86</v>
      </c>
    </row>
    <row r="15991" spans="1:12" x14ac:dyDescent="0.2">
      <c r="D15991" s="103"/>
      <c r="F15991" s="125">
        <v>0</v>
      </c>
      <c r="G15991" s="103"/>
    </row>
    <row r="15992" spans="1:12" x14ac:dyDescent="0.2">
      <c r="A15992" s="126">
        <v>5840</v>
      </c>
      <c r="B15992" s="127">
        <v>989179.53</v>
      </c>
      <c r="C15992" s="127">
        <v>6461699.4979999997</v>
      </c>
      <c r="D15992" s="103" t="s">
        <v>167</v>
      </c>
      <c r="E15992" s="125">
        <v>1230.5719999999999</v>
      </c>
      <c r="F15992" s="125">
        <v>0.53999999999996362</v>
      </c>
      <c r="G15992" s="103" t="s">
        <v>167</v>
      </c>
      <c r="H15992" s="119">
        <f t="shared" si="3681"/>
        <v>1.4999999999999636</v>
      </c>
      <c r="I15992" s="125" t="s">
        <v>10198</v>
      </c>
      <c r="J15992" s="125">
        <v>93984.14</v>
      </c>
      <c r="L15992" s="118">
        <v>0.86</v>
      </c>
    </row>
    <row r="15993" spans="1:12" x14ac:dyDescent="0.2">
      <c r="D15993" s="103"/>
      <c r="F15993" s="125">
        <v>0</v>
      </c>
      <c r="G15993" s="103"/>
    </row>
    <row r="15994" spans="1:12" x14ac:dyDescent="0.2">
      <c r="A15994" s="126">
        <v>5841</v>
      </c>
      <c r="B15994" s="127">
        <v>989192.23199999996</v>
      </c>
      <c r="C15994" s="127">
        <v>6461684.051</v>
      </c>
      <c r="D15994" s="103" t="s">
        <v>167</v>
      </c>
      <c r="E15994" s="125">
        <v>1230.6769999999999</v>
      </c>
      <c r="F15994" s="125">
        <v>0.53999999999996362</v>
      </c>
      <c r="G15994" s="103" t="s">
        <v>167</v>
      </c>
      <c r="H15994" s="119">
        <f t="shared" si="3682"/>
        <v>1.4999999999999636</v>
      </c>
      <c r="I15994" s="125" t="s">
        <v>10199</v>
      </c>
      <c r="J15994" s="125">
        <v>94004.14</v>
      </c>
      <c r="L15994" s="118">
        <v>0.86</v>
      </c>
    </row>
    <row r="15995" spans="1:12" x14ac:dyDescent="0.2">
      <c r="D15995" s="103"/>
      <c r="F15995" s="125">
        <v>0</v>
      </c>
      <c r="G15995" s="103"/>
    </row>
    <row r="15996" spans="1:12" x14ac:dyDescent="0.2">
      <c r="A15996" s="126">
        <v>5842</v>
      </c>
      <c r="B15996" s="127">
        <v>989204.45299999998</v>
      </c>
      <c r="C15996" s="127">
        <v>6461668.2199999997</v>
      </c>
      <c r="D15996" s="103" t="s">
        <v>167</v>
      </c>
      <c r="E15996" s="125">
        <v>1230.7829999999999</v>
      </c>
      <c r="F15996" s="125">
        <v>0.53999999999996362</v>
      </c>
      <c r="G15996" s="103" t="s">
        <v>167</v>
      </c>
      <c r="H15996" s="119">
        <f t="shared" si="3681"/>
        <v>1.4999999999999636</v>
      </c>
      <c r="I15996" s="125" t="s">
        <v>10200</v>
      </c>
      <c r="J15996" s="125">
        <v>94024.14</v>
      </c>
      <c r="L15996" s="118">
        <v>0.86</v>
      </c>
    </row>
    <row r="15997" spans="1:12" x14ac:dyDescent="0.2">
      <c r="D15997" s="103"/>
      <c r="F15997" s="125">
        <v>0</v>
      </c>
      <c r="G15997" s="103"/>
    </row>
    <row r="15998" spans="1:12" x14ac:dyDescent="0.2">
      <c r="A15998" s="126">
        <v>5843</v>
      </c>
      <c r="B15998" s="127">
        <v>989216.15300000005</v>
      </c>
      <c r="C15998" s="127">
        <v>6461652.0010000002</v>
      </c>
      <c r="D15998" s="103" t="s">
        <v>167</v>
      </c>
      <c r="E15998" s="125">
        <v>1230.8879999999999</v>
      </c>
      <c r="F15998" s="125">
        <v>0.53999999999996362</v>
      </c>
      <c r="G15998" s="103" t="s">
        <v>167</v>
      </c>
      <c r="H15998" s="119">
        <f t="shared" si="3682"/>
        <v>1.4999999999999636</v>
      </c>
      <c r="I15998" s="125" t="s">
        <v>10201</v>
      </c>
      <c r="J15998" s="125">
        <v>94044.14</v>
      </c>
      <c r="L15998" s="118">
        <v>0.86</v>
      </c>
    </row>
    <row r="15999" spans="1:12" x14ac:dyDescent="0.2">
      <c r="D15999" s="103"/>
      <c r="F15999" s="125">
        <v>0</v>
      </c>
      <c r="G15999" s="103"/>
    </row>
    <row r="16000" spans="1:12" x14ac:dyDescent="0.2">
      <c r="A16000" s="126">
        <v>5844</v>
      </c>
      <c r="B16000" s="127">
        <v>989227.13100000005</v>
      </c>
      <c r="C16000" s="127">
        <v>6461635.284</v>
      </c>
      <c r="D16000" s="103" t="s">
        <v>167</v>
      </c>
      <c r="E16000" s="125">
        <v>1230.9929999999999</v>
      </c>
      <c r="F16000" s="125">
        <v>0.53999999999996362</v>
      </c>
      <c r="G16000" s="103" t="s">
        <v>167</v>
      </c>
      <c r="H16000" s="119">
        <f t="shared" ref="H16000:H16060" si="3683">F16000+L16000+0.1</f>
        <v>1.4999999999999636</v>
      </c>
      <c r="I16000" s="125" t="s">
        <v>10202</v>
      </c>
      <c r="J16000" s="125">
        <v>94064.14</v>
      </c>
      <c r="L16000" s="118">
        <v>0.86</v>
      </c>
    </row>
    <row r="16001" spans="1:12" x14ac:dyDescent="0.2">
      <c r="D16001" s="103"/>
      <c r="F16001" s="125">
        <v>0</v>
      </c>
      <c r="G16001" s="103"/>
    </row>
    <row r="16002" spans="1:12" x14ac:dyDescent="0.2">
      <c r="A16002" s="126">
        <v>5845</v>
      </c>
      <c r="B16002" s="127">
        <v>989237.93</v>
      </c>
      <c r="C16002" s="127">
        <v>6461618.4500000002</v>
      </c>
      <c r="D16002" s="103" t="s">
        <v>167</v>
      </c>
      <c r="E16002" s="125">
        <v>1231.0989999999999</v>
      </c>
      <c r="F16002" s="125">
        <v>0.53999999999996362</v>
      </c>
      <c r="G16002" s="103" t="s">
        <v>167</v>
      </c>
      <c r="H16002" s="119">
        <f t="shared" ref="H16002:H16062" si="3684">F16002+L16002+0.1</f>
        <v>1.4999999999999636</v>
      </c>
      <c r="I16002" s="125" t="s">
        <v>10203</v>
      </c>
      <c r="J16002" s="125">
        <v>94084.14</v>
      </c>
      <c r="L16002" s="118">
        <v>0.86</v>
      </c>
    </row>
    <row r="16003" spans="1:12" x14ac:dyDescent="0.2">
      <c r="D16003" s="103"/>
      <c r="F16003" s="125">
        <v>0</v>
      </c>
      <c r="G16003" s="103"/>
    </row>
    <row r="16004" spans="1:12" x14ac:dyDescent="0.2">
      <c r="A16004" s="126">
        <v>5846</v>
      </c>
      <c r="B16004" s="127">
        <v>989248.44900000002</v>
      </c>
      <c r="C16004" s="127">
        <v>6461601.4419999998</v>
      </c>
      <c r="D16004" s="103" t="s">
        <v>167</v>
      </c>
      <c r="E16004" s="125">
        <v>1231.204</v>
      </c>
      <c r="F16004" s="125">
        <v>0.53999999999996362</v>
      </c>
      <c r="G16004" s="103" t="s">
        <v>167</v>
      </c>
      <c r="H16004" s="119">
        <f t="shared" si="3683"/>
        <v>1.4999999999999636</v>
      </c>
      <c r="I16004" s="125" t="s">
        <v>10204</v>
      </c>
      <c r="J16004" s="125">
        <v>94104.14</v>
      </c>
      <c r="L16004" s="118">
        <v>0.86</v>
      </c>
    </row>
    <row r="16005" spans="1:12" x14ac:dyDescent="0.2">
      <c r="D16005" s="103"/>
      <c r="F16005" s="125">
        <v>0</v>
      </c>
      <c r="G16005" s="103"/>
    </row>
    <row r="16006" spans="1:12" x14ac:dyDescent="0.2">
      <c r="A16006" s="126">
        <v>5847</v>
      </c>
      <c r="B16006" s="127">
        <v>989258.39599999995</v>
      </c>
      <c r="C16006" s="127">
        <v>6461584.0920000002</v>
      </c>
      <c r="D16006" s="103" t="s">
        <v>167</v>
      </c>
      <c r="E16006" s="125">
        <v>1231.31</v>
      </c>
      <c r="F16006" s="125">
        <v>0.53999999999996362</v>
      </c>
      <c r="G16006" s="103" t="s">
        <v>167</v>
      </c>
      <c r="H16006" s="119">
        <f t="shared" si="3684"/>
        <v>1.4999999999999636</v>
      </c>
      <c r="I16006" s="125" t="s">
        <v>10205</v>
      </c>
      <c r="J16006" s="125">
        <v>94124.14</v>
      </c>
      <c r="L16006" s="118">
        <v>0.86</v>
      </c>
    </row>
    <row r="16007" spans="1:12" x14ac:dyDescent="0.2">
      <c r="D16007" s="103"/>
      <c r="F16007" s="125">
        <v>0</v>
      </c>
      <c r="G16007" s="103"/>
    </row>
    <row r="16008" spans="1:12" x14ac:dyDescent="0.2">
      <c r="A16008" s="126">
        <v>5848</v>
      </c>
      <c r="B16008" s="127">
        <v>989267.76</v>
      </c>
      <c r="C16008" s="127">
        <v>6461566.4199999999</v>
      </c>
      <c r="D16008" s="103" t="s">
        <v>167</v>
      </c>
      <c r="E16008" s="125">
        <v>1231.415</v>
      </c>
      <c r="F16008" s="125">
        <v>0.53999999999996362</v>
      </c>
      <c r="G16008" s="103" t="s">
        <v>167</v>
      </c>
      <c r="H16008" s="119">
        <f t="shared" si="3683"/>
        <v>1.4999999999999636</v>
      </c>
      <c r="I16008" s="125" t="s">
        <v>10206</v>
      </c>
      <c r="J16008" s="125">
        <v>94144.14</v>
      </c>
      <c r="L16008" s="118">
        <v>0.86</v>
      </c>
    </row>
    <row r="16009" spans="1:12" x14ac:dyDescent="0.2">
      <c r="D16009" s="103"/>
      <c r="F16009" s="125">
        <v>0</v>
      </c>
      <c r="G16009" s="103"/>
    </row>
    <row r="16010" spans="1:12" x14ac:dyDescent="0.2">
      <c r="A16010" s="126">
        <v>5849</v>
      </c>
      <c r="B16010" s="127">
        <v>989276.53099999996</v>
      </c>
      <c r="C16010" s="127">
        <v>6461548.4469999997</v>
      </c>
      <c r="D16010" s="103" t="s">
        <v>167</v>
      </c>
      <c r="E16010" s="125">
        <v>1231.52</v>
      </c>
      <c r="F16010" s="125">
        <v>0.53999999999996362</v>
      </c>
      <c r="G16010" s="103" t="s">
        <v>167</v>
      </c>
      <c r="H16010" s="119">
        <f t="shared" si="3684"/>
        <v>1.4999999999999636</v>
      </c>
      <c r="I16010" s="125" t="s">
        <v>10207</v>
      </c>
      <c r="J16010" s="125">
        <v>94164.14</v>
      </c>
      <c r="L16010" s="118">
        <v>0.86</v>
      </c>
    </row>
    <row r="16011" spans="1:12" x14ac:dyDescent="0.2">
      <c r="D16011" s="103"/>
      <c r="F16011" s="125">
        <v>0</v>
      </c>
      <c r="G16011" s="103"/>
    </row>
    <row r="16012" spans="1:12" x14ac:dyDescent="0.2">
      <c r="A16012" s="126">
        <v>5850</v>
      </c>
      <c r="B16012" s="127">
        <v>989284.69700000004</v>
      </c>
      <c r="C16012" s="127">
        <v>6461530.1909999996</v>
      </c>
      <c r="D16012" s="103" t="s">
        <v>167</v>
      </c>
      <c r="E16012" s="125">
        <v>1231.626</v>
      </c>
      <c r="F16012" s="125">
        <v>0.53999999999996362</v>
      </c>
      <c r="G16012" s="103" t="s">
        <v>167</v>
      </c>
      <c r="H16012" s="119">
        <f t="shared" si="3683"/>
        <v>1.4999999999999636</v>
      </c>
      <c r="I16012" s="125" t="s">
        <v>10208</v>
      </c>
      <c r="J16012" s="125">
        <v>94184.14</v>
      </c>
      <c r="L16012" s="118">
        <v>0.86</v>
      </c>
    </row>
    <row r="16013" spans="1:12" x14ac:dyDescent="0.2">
      <c r="D16013" s="103"/>
      <c r="F16013" s="125">
        <v>0</v>
      </c>
      <c r="G16013" s="103"/>
    </row>
    <row r="16014" spans="1:12" x14ac:dyDescent="0.2">
      <c r="A16014" s="126">
        <v>5851</v>
      </c>
      <c r="B16014" s="127">
        <v>989292.25100000005</v>
      </c>
      <c r="C16014" s="127">
        <v>6461511.6730000004</v>
      </c>
      <c r="D16014" s="103" t="s">
        <v>167</v>
      </c>
      <c r="E16014" s="125">
        <v>1231.731</v>
      </c>
      <c r="F16014" s="125">
        <v>0.53999999999996362</v>
      </c>
      <c r="G16014" s="103" t="s">
        <v>167</v>
      </c>
      <c r="H16014" s="119">
        <f t="shared" si="3684"/>
        <v>1.4999999999999636</v>
      </c>
      <c r="I16014" s="125" t="s">
        <v>10209</v>
      </c>
      <c r="J16014" s="125">
        <v>94204.14</v>
      </c>
      <c r="L16014" s="118">
        <v>0.86</v>
      </c>
    </row>
    <row r="16015" spans="1:12" x14ac:dyDescent="0.2">
      <c r="D16015" s="103"/>
      <c r="F16015" s="125">
        <v>0</v>
      </c>
      <c r="G16015" s="103"/>
    </row>
    <row r="16016" spans="1:12" x14ac:dyDescent="0.2">
      <c r="A16016" s="126">
        <v>5852</v>
      </c>
      <c r="B16016" s="127">
        <v>989299.18299999996</v>
      </c>
      <c r="C16016" s="127">
        <v>6461492.9139999999</v>
      </c>
      <c r="D16016" s="103" t="s">
        <v>167</v>
      </c>
      <c r="E16016" s="125">
        <v>1231.836</v>
      </c>
      <c r="F16016" s="125">
        <v>0.53999999999996362</v>
      </c>
      <c r="G16016" s="103" t="s">
        <v>167</v>
      </c>
      <c r="H16016" s="119">
        <f t="shared" si="3683"/>
        <v>1.4999999999999636</v>
      </c>
      <c r="I16016" s="125" t="s">
        <v>10210</v>
      </c>
      <c r="J16016" s="125">
        <v>94224.14</v>
      </c>
      <c r="L16016" s="118">
        <v>0.86</v>
      </c>
    </row>
    <row r="16017" spans="1:12" x14ac:dyDescent="0.2">
      <c r="D16017" s="103"/>
      <c r="F16017" s="125">
        <v>0</v>
      </c>
      <c r="G16017" s="103"/>
    </row>
    <row r="16018" spans="1:12" x14ac:dyDescent="0.2">
      <c r="A16018" s="126">
        <v>5853</v>
      </c>
      <c r="B16018" s="127">
        <v>989305.48699999996</v>
      </c>
      <c r="C16018" s="127">
        <v>6461473.9349999996</v>
      </c>
      <c r="D16018" s="103" t="s">
        <v>167</v>
      </c>
      <c r="E16018" s="125">
        <v>1231.942</v>
      </c>
      <c r="F16018" s="125">
        <v>0.53999999999996362</v>
      </c>
      <c r="G16018" s="103" t="s">
        <v>167</v>
      </c>
      <c r="H16018" s="119">
        <f t="shared" si="3684"/>
        <v>1.4999999999999636</v>
      </c>
      <c r="I16018" s="125" t="s">
        <v>10211</v>
      </c>
      <c r="J16018" s="125">
        <v>94244.14</v>
      </c>
      <c r="L16018" s="118">
        <v>0.86</v>
      </c>
    </row>
    <row r="16019" spans="1:12" x14ac:dyDescent="0.2">
      <c r="D16019" s="103"/>
      <c r="F16019" s="125">
        <v>0</v>
      </c>
      <c r="G16019" s="103"/>
    </row>
    <row r="16020" spans="1:12" x14ac:dyDescent="0.2">
      <c r="A16020" s="126">
        <v>5854</v>
      </c>
      <c r="B16020" s="127">
        <v>989311.15500000003</v>
      </c>
      <c r="C16020" s="127">
        <v>6461454.7560000001</v>
      </c>
      <c r="D16020" s="103" t="s">
        <v>167</v>
      </c>
      <c r="E16020" s="125">
        <v>1232.047</v>
      </c>
      <c r="F16020" s="125">
        <v>0.53999999999996362</v>
      </c>
      <c r="G16020" s="103" t="s">
        <v>167</v>
      </c>
      <c r="H16020" s="119">
        <f t="shared" si="3683"/>
        <v>1.4999999999999636</v>
      </c>
      <c r="I16020" s="125" t="s">
        <v>10212</v>
      </c>
      <c r="J16020" s="125">
        <v>94264.14</v>
      </c>
      <c r="L16020" s="118">
        <v>0.86</v>
      </c>
    </row>
    <row r="16021" spans="1:12" x14ac:dyDescent="0.2">
      <c r="D16021" s="103"/>
      <c r="F16021" s="125">
        <v>0</v>
      </c>
      <c r="G16021" s="103"/>
    </row>
    <row r="16022" spans="1:12" x14ac:dyDescent="0.2">
      <c r="A16022" s="126">
        <v>5855</v>
      </c>
      <c r="B16022" s="127">
        <v>989316.18099999998</v>
      </c>
      <c r="C16022" s="127">
        <v>6461435.398</v>
      </c>
      <c r="D16022" s="103" t="s">
        <v>167</v>
      </c>
      <c r="E16022" s="125">
        <v>1232.152</v>
      </c>
      <c r="F16022" s="125">
        <v>0.53999999999996362</v>
      </c>
      <c r="G16022" s="103" t="s">
        <v>167</v>
      </c>
      <c r="H16022" s="119">
        <f t="shared" si="3684"/>
        <v>1.4999999999999636</v>
      </c>
      <c r="I16022" s="125" t="s">
        <v>10213</v>
      </c>
      <c r="J16022" s="125">
        <v>94284.13</v>
      </c>
      <c r="L16022" s="118">
        <v>0.86</v>
      </c>
    </row>
    <row r="16023" spans="1:12" x14ac:dyDescent="0.2">
      <c r="D16023" s="103"/>
      <c r="F16023" s="125">
        <v>0</v>
      </c>
      <c r="G16023" s="103"/>
    </row>
    <row r="16024" spans="1:12" x14ac:dyDescent="0.2">
      <c r="A16024" s="126">
        <v>5856</v>
      </c>
      <c r="B16024" s="127">
        <v>989320.55900000001</v>
      </c>
      <c r="C16024" s="127">
        <v>6461415.8839999996</v>
      </c>
      <c r="D16024" s="103" t="s">
        <v>167</v>
      </c>
      <c r="E16024" s="125">
        <v>1232.258</v>
      </c>
      <c r="F16024" s="125">
        <v>0.53999999999996362</v>
      </c>
      <c r="G16024" s="103" t="s">
        <v>167</v>
      </c>
      <c r="H16024" s="119">
        <f t="shared" si="3683"/>
        <v>1.4999999999999636</v>
      </c>
      <c r="I16024" s="125" t="s">
        <v>10214</v>
      </c>
      <c r="J16024" s="125">
        <v>94304.13</v>
      </c>
      <c r="L16024" s="118">
        <v>0.86</v>
      </c>
    </row>
    <row r="16025" spans="1:12" x14ac:dyDescent="0.2">
      <c r="D16025" s="103"/>
      <c r="F16025" s="125">
        <v>0</v>
      </c>
      <c r="G16025" s="103"/>
    </row>
    <row r="16026" spans="1:12" x14ac:dyDescent="0.2">
      <c r="A16026" s="126">
        <v>5857</v>
      </c>
      <c r="B16026" s="127">
        <v>989324.28500000003</v>
      </c>
      <c r="C16026" s="127">
        <v>6461396.2350000003</v>
      </c>
      <c r="D16026" s="103" t="s">
        <v>167</v>
      </c>
      <c r="E16026" s="125">
        <v>1232.3630000000001</v>
      </c>
      <c r="F16026" s="125">
        <v>0.53999999999996362</v>
      </c>
      <c r="G16026" s="103" t="s">
        <v>167</v>
      </c>
      <c r="H16026" s="119">
        <f t="shared" si="3684"/>
        <v>1.4999999999999636</v>
      </c>
      <c r="I16026" s="125" t="s">
        <v>10215</v>
      </c>
      <c r="J16026" s="125">
        <v>94324.13</v>
      </c>
      <c r="L16026" s="118">
        <v>0.86</v>
      </c>
    </row>
    <row r="16027" spans="1:12" x14ac:dyDescent="0.2">
      <c r="D16027" s="103"/>
      <c r="F16027" s="125">
        <v>0</v>
      </c>
      <c r="G16027" s="103"/>
    </row>
    <row r="16028" spans="1:12" x14ac:dyDescent="0.2">
      <c r="A16028" s="126">
        <v>5858</v>
      </c>
      <c r="B16028" s="127">
        <v>989327.35400000005</v>
      </c>
      <c r="C16028" s="127">
        <v>6461376.4730000002</v>
      </c>
      <c r="D16028" s="103" t="s">
        <v>167</v>
      </c>
      <c r="E16028" s="125">
        <v>1232.4680000000001</v>
      </c>
      <c r="F16028" s="125">
        <v>0.53999999999996362</v>
      </c>
      <c r="G16028" s="103" t="s">
        <v>167</v>
      </c>
      <c r="H16028" s="119">
        <f t="shared" si="3683"/>
        <v>1.4999999999999636</v>
      </c>
      <c r="I16028" s="125" t="s">
        <v>10216</v>
      </c>
      <c r="J16028" s="125">
        <v>94344.13</v>
      </c>
      <c r="L16028" s="118">
        <v>0.86</v>
      </c>
    </row>
    <row r="16029" spans="1:12" x14ac:dyDescent="0.2">
      <c r="D16029" s="103"/>
      <c r="F16029" s="125">
        <v>0</v>
      </c>
      <c r="G16029" s="103"/>
    </row>
    <row r="16030" spans="1:12" x14ac:dyDescent="0.2">
      <c r="A16030" s="126">
        <v>5859</v>
      </c>
      <c r="B16030" s="127">
        <v>989329.76399999997</v>
      </c>
      <c r="C16030" s="127">
        <v>6461356.6200000001</v>
      </c>
      <c r="D16030" s="103" t="s">
        <v>167</v>
      </c>
      <c r="E16030" s="125">
        <v>1232.5740000000001</v>
      </c>
      <c r="F16030" s="125">
        <v>0.53999999999996362</v>
      </c>
      <c r="G16030" s="103" t="s">
        <v>167</v>
      </c>
      <c r="H16030" s="119">
        <f t="shared" si="3684"/>
        <v>1.4999999999999636</v>
      </c>
      <c r="I16030" s="125" t="s">
        <v>10217</v>
      </c>
      <c r="J16030" s="125">
        <v>94364.13</v>
      </c>
      <c r="L16030" s="118">
        <v>0.86</v>
      </c>
    </row>
    <row r="16031" spans="1:12" x14ac:dyDescent="0.2">
      <c r="D16031" s="103"/>
      <c r="F16031" s="125">
        <v>0</v>
      </c>
      <c r="G16031" s="103"/>
    </row>
    <row r="16032" spans="1:12" x14ac:dyDescent="0.2">
      <c r="A16032" s="126">
        <v>5860</v>
      </c>
      <c r="B16032" s="127">
        <v>989331.50899999996</v>
      </c>
      <c r="C16032" s="127">
        <v>6461336.6969999997</v>
      </c>
      <c r="D16032" s="103" t="s">
        <v>167</v>
      </c>
      <c r="E16032" s="125">
        <v>1232.6790000000001</v>
      </c>
      <c r="F16032" s="125">
        <v>0.54000000000019099</v>
      </c>
      <c r="G16032" s="103" t="s">
        <v>167</v>
      </c>
      <c r="H16032" s="119">
        <f t="shared" si="3683"/>
        <v>1.500000000000191</v>
      </c>
      <c r="I16032" s="125" t="s">
        <v>10218</v>
      </c>
      <c r="J16032" s="125">
        <v>94384.13</v>
      </c>
      <c r="L16032" s="118">
        <v>0.86</v>
      </c>
    </row>
    <row r="16033" spans="1:12" x14ac:dyDescent="0.2">
      <c r="D16033" s="103"/>
      <c r="F16033" s="125">
        <v>0</v>
      </c>
      <c r="G16033" s="103"/>
    </row>
    <row r="16034" spans="1:12" x14ac:dyDescent="0.2">
      <c r="A16034" s="126">
        <v>5861</v>
      </c>
      <c r="B16034" s="127">
        <v>989332.78</v>
      </c>
      <c r="C16034" s="127">
        <v>6461316.7379999999</v>
      </c>
      <c r="D16034" s="103" t="s">
        <v>167</v>
      </c>
      <c r="E16034" s="125">
        <v>1232.7850000000001</v>
      </c>
      <c r="F16034" s="125">
        <v>0.54000000000019099</v>
      </c>
      <c r="G16034" s="103" t="s">
        <v>167</v>
      </c>
      <c r="H16034" s="119">
        <f t="shared" si="3684"/>
        <v>1.500000000000191</v>
      </c>
      <c r="I16034" s="125" t="s">
        <v>10219</v>
      </c>
      <c r="J16034" s="125">
        <v>94404.13</v>
      </c>
      <c r="L16034" s="118">
        <v>0.86</v>
      </c>
    </row>
    <row r="16035" spans="1:12" x14ac:dyDescent="0.2">
      <c r="D16035" s="103"/>
      <c r="F16035" s="125">
        <v>0</v>
      </c>
      <c r="G16035" s="103"/>
    </row>
    <row r="16036" spans="1:12" x14ac:dyDescent="0.2">
      <c r="A16036" s="126">
        <v>5862</v>
      </c>
      <c r="B16036" s="127">
        <v>989333.94499999995</v>
      </c>
      <c r="C16036" s="127">
        <v>6461296.7719999999</v>
      </c>
      <c r="D16036" s="103" t="s">
        <v>167</v>
      </c>
      <c r="E16036" s="125">
        <v>1232.8900000000001</v>
      </c>
      <c r="F16036" s="125">
        <v>0.54000000000019099</v>
      </c>
      <c r="G16036" s="103" t="s">
        <v>167</v>
      </c>
      <c r="H16036" s="119">
        <f t="shared" si="3683"/>
        <v>1.500000000000191</v>
      </c>
      <c r="I16036" s="125" t="s">
        <v>10220</v>
      </c>
      <c r="J16036" s="125">
        <v>94424.13</v>
      </c>
      <c r="L16036" s="118">
        <v>0.86</v>
      </c>
    </row>
    <row r="16037" spans="1:12" x14ac:dyDescent="0.2">
      <c r="D16037" s="103"/>
      <c r="F16037" s="125">
        <v>0</v>
      </c>
      <c r="G16037" s="103"/>
    </row>
    <row r="16038" spans="1:12" x14ac:dyDescent="0.2">
      <c r="A16038" s="126">
        <v>5863</v>
      </c>
      <c r="B16038" s="127">
        <v>989335.06499999994</v>
      </c>
      <c r="C16038" s="127">
        <v>6461276.8030000003</v>
      </c>
      <c r="D16038" s="103" t="s">
        <v>167</v>
      </c>
      <c r="E16038" s="125">
        <v>1232.9949999999999</v>
      </c>
      <c r="F16038" s="125">
        <v>0.53999999999996362</v>
      </c>
      <c r="G16038" s="103" t="s">
        <v>167</v>
      </c>
      <c r="H16038" s="119">
        <f t="shared" si="3684"/>
        <v>1.4999999999999636</v>
      </c>
      <c r="I16038" s="125" t="s">
        <v>10221</v>
      </c>
      <c r="J16038" s="125">
        <v>94444.13</v>
      </c>
      <c r="L16038" s="118">
        <v>0.86</v>
      </c>
    </row>
    <row r="16039" spans="1:12" x14ac:dyDescent="0.2">
      <c r="D16039" s="103"/>
      <c r="F16039" s="125">
        <v>0</v>
      </c>
      <c r="G16039" s="103"/>
    </row>
    <row r="16040" spans="1:12" x14ac:dyDescent="0.2">
      <c r="A16040" s="126">
        <v>5864</v>
      </c>
      <c r="B16040" s="127">
        <v>989336.18599999999</v>
      </c>
      <c r="C16040" s="127">
        <v>6461256.835</v>
      </c>
      <c r="D16040" s="103" t="s">
        <v>167</v>
      </c>
      <c r="E16040" s="125">
        <v>1233.1010000000001</v>
      </c>
      <c r="F16040" s="125">
        <v>0.54000000000019099</v>
      </c>
      <c r="G16040" s="103" t="s">
        <v>167</v>
      </c>
      <c r="H16040" s="119">
        <f t="shared" si="3683"/>
        <v>1.500000000000191</v>
      </c>
      <c r="I16040" s="125" t="s">
        <v>10222</v>
      </c>
      <c r="J16040" s="125">
        <v>94464.13</v>
      </c>
      <c r="L16040" s="118">
        <v>0.86</v>
      </c>
    </row>
    <row r="16041" spans="1:12" x14ac:dyDescent="0.2">
      <c r="D16041" s="103"/>
      <c r="F16041" s="125">
        <v>0</v>
      </c>
      <c r="G16041" s="103"/>
    </row>
    <row r="16042" spans="1:12" x14ac:dyDescent="0.2">
      <c r="A16042" s="126">
        <v>5865</v>
      </c>
      <c r="B16042" s="127">
        <v>989337.30599999998</v>
      </c>
      <c r="C16042" s="127">
        <v>6461236.8660000004</v>
      </c>
      <c r="D16042" s="103" t="s">
        <v>167</v>
      </c>
      <c r="E16042" s="125">
        <v>1233.2059999999999</v>
      </c>
      <c r="F16042" s="125">
        <v>0.53999999999996362</v>
      </c>
      <c r="G16042" s="103" t="s">
        <v>167</v>
      </c>
      <c r="H16042" s="119">
        <f t="shared" si="3684"/>
        <v>1.4999999999999636</v>
      </c>
      <c r="I16042" s="125" t="s">
        <v>10223</v>
      </c>
      <c r="J16042" s="125">
        <v>94484.13</v>
      </c>
      <c r="L16042" s="118">
        <v>0.86</v>
      </c>
    </row>
    <row r="16043" spans="1:12" x14ac:dyDescent="0.2">
      <c r="D16043" s="103"/>
      <c r="F16043" s="125">
        <v>0</v>
      </c>
      <c r="G16043" s="103"/>
    </row>
    <row r="16044" spans="1:12" x14ac:dyDescent="0.2">
      <c r="A16044" s="126">
        <v>5866</v>
      </c>
      <c r="B16044" s="127">
        <v>989338.42599999998</v>
      </c>
      <c r="C16044" s="127">
        <v>6461216.898</v>
      </c>
      <c r="D16044" s="103" t="s">
        <v>167</v>
      </c>
      <c r="E16044" s="125">
        <v>1233.3109999999999</v>
      </c>
      <c r="F16044" s="125">
        <v>0.53999999999996362</v>
      </c>
      <c r="G16044" s="103" t="s">
        <v>167</v>
      </c>
      <c r="H16044" s="119">
        <f t="shared" si="3683"/>
        <v>1.4999999999999636</v>
      </c>
      <c r="I16044" s="125" t="s">
        <v>10224</v>
      </c>
      <c r="J16044" s="125">
        <v>94504.13</v>
      </c>
      <c r="L16044" s="118">
        <v>0.86</v>
      </c>
    </row>
    <row r="16045" spans="1:12" x14ac:dyDescent="0.2">
      <c r="D16045" s="103"/>
      <c r="F16045" s="125">
        <v>0</v>
      </c>
      <c r="G16045" s="103"/>
    </row>
    <row r="16046" spans="1:12" x14ac:dyDescent="0.2">
      <c r="A16046" s="126">
        <v>5867</v>
      </c>
      <c r="B16046" s="127">
        <v>989339.54599999997</v>
      </c>
      <c r="C16046" s="127">
        <v>6461196.9289999995</v>
      </c>
      <c r="D16046" s="103" t="s">
        <v>167</v>
      </c>
      <c r="E16046" s="125">
        <v>1233.4169999999999</v>
      </c>
      <c r="F16046" s="125">
        <v>0.53999999999996362</v>
      </c>
      <c r="G16046" s="103" t="s">
        <v>167</v>
      </c>
      <c r="H16046" s="119">
        <f t="shared" si="3684"/>
        <v>1.4999999999999636</v>
      </c>
      <c r="I16046" s="125" t="s">
        <v>10225</v>
      </c>
      <c r="J16046" s="125">
        <v>94524.13</v>
      </c>
      <c r="L16046" s="118">
        <v>0.86</v>
      </c>
    </row>
    <row r="16047" spans="1:12" x14ac:dyDescent="0.2">
      <c r="D16047" s="103"/>
      <c r="F16047" s="125">
        <v>0</v>
      </c>
      <c r="G16047" s="103"/>
    </row>
    <row r="16048" spans="1:12" x14ac:dyDescent="0.2">
      <c r="A16048" s="126">
        <v>5868</v>
      </c>
      <c r="B16048" s="127">
        <v>989340.66599999997</v>
      </c>
      <c r="C16048" s="127">
        <v>6461176.96</v>
      </c>
      <c r="D16048" s="103" t="s">
        <v>167</v>
      </c>
      <c r="E16048" s="125">
        <v>1233.5219999999999</v>
      </c>
      <c r="F16048" s="125">
        <v>0.53999999999996362</v>
      </c>
      <c r="G16048" s="103" t="s">
        <v>167</v>
      </c>
      <c r="H16048" s="119">
        <f t="shared" si="3683"/>
        <v>1.4999999999999636</v>
      </c>
      <c r="I16048" s="125" t="s">
        <v>10226</v>
      </c>
      <c r="J16048" s="125">
        <v>94544.13</v>
      </c>
      <c r="L16048" s="118">
        <v>0.86</v>
      </c>
    </row>
    <row r="16049" spans="1:12" x14ac:dyDescent="0.2">
      <c r="D16049" s="103"/>
      <c r="F16049" s="125">
        <v>0</v>
      </c>
      <c r="G16049" s="103"/>
    </row>
    <row r="16050" spans="1:12" x14ac:dyDescent="0.2">
      <c r="A16050" s="126">
        <v>5869</v>
      </c>
      <c r="B16050" s="127">
        <v>989341.78700000001</v>
      </c>
      <c r="C16050" s="127">
        <v>6461156.9919999996</v>
      </c>
      <c r="D16050" s="103" t="s">
        <v>167</v>
      </c>
      <c r="E16050" s="125">
        <v>1233.627</v>
      </c>
      <c r="F16050" s="125">
        <v>0.53999999999996362</v>
      </c>
      <c r="G16050" s="103" t="s">
        <v>167</v>
      </c>
      <c r="H16050" s="119">
        <f t="shared" si="3684"/>
        <v>1.4999999999999636</v>
      </c>
      <c r="I16050" s="125" t="s">
        <v>10227</v>
      </c>
      <c r="J16050" s="125">
        <v>94564.13</v>
      </c>
      <c r="L16050" s="118">
        <v>0.86</v>
      </c>
    </row>
    <row r="16051" spans="1:12" x14ac:dyDescent="0.2">
      <c r="D16051" s="103"/>
      <c r="G16051" s="103"/>
    </row>
    <row r="16052" spans="1:12" x14ac:dyDescent="0.2">
      <c r="A16052" s="126">
        <v>5870</v>
      </c>
      <c r="B16052" s="127">
        <v>989342.90700000001</v>
      </c>
      <c r="C16052" s="127">
        <v>6461137.023</v>
      </c>
      <c r="D16052" s="103" t="s">
        <v>167</v>
      </c>
      <c r="E16052" s="125">
        <v>1233.7329999999999</v>
      </c>
      <c r="F16052" s="125">
        <v>0.53999999999996362</v>
      </c>
      <c r="G16052" s="103" t="s">
        <v>167</v>
      </c>
      <c r="H16052" s="119">
        <f t="shared" si="3683"/>
        <v>1.4999999999999636</v>
      </c>
      <c r="I16052" s="125" t="s">
        <v>10228</v>
      </c>
      <c r="J16052" s="125">
        <v>94584.13</v>
      </c>
      <c r="L16052" s="118">
        <v>0.86</v>
      </c>
    </row>
    <row r="16053" spans="1:12" x14ac:dyDescent="0.2">
      <c r="D16053" s="103"/>
      <c r="F16053" s="125">
        <v>0</v>
      </c>
      <c r="G16053" s="103"/>
    </row>
    <row r="16054" spans="1:12" x14ac:dyDescent="0.2">
      <c r="A16054" s="126">
        <v>5871</v>
      </c>
      <c r="B16054" s="127">
        <v>989344.027</v>
      </c>
      <c r="C16054" s="127">
        <v>6461117.0539999995</v>
      </c>
      <c r="D16054" s="103" t="s">
        <v>167</v>
      </c>
      <c r="E16054" s="125">
        <v>1233.838</v>
      </c>
      <c r="F16054" s="125">
        <v>0.53999999999996362</v>
      </c>
      <c r="G16054" s="103" t="s">
        <v>167</v>
      </c>
      <c r="H16054" s="119">
        <f t="shared" si="3684"/>
        <v>1.4999999999999636</v>
      </c>
      <c r="I16054" s="125" t="s">
        <v>10229</v>
      </c>
      <c r="J16054" s="125">
        <v>94604.13</v>
      </c>
      <c r="L16054" s="118">
        <v>0.86</v>
      </c>
    </row>
    <row r="16055" spans="1:12" x14ac:dyDescent="0.2">
      <c r="D16055" s="103"/>
      <c r="F16055" s="125">
        <v>0</v>
      </c>
      <c r="G16055" s="103"/>
    </row>
    <row r="16056" spans="1:12" x14ac:dyDescent="0.2">
      <c r="A16056" s="126">
        <v>5872</v>
      </c>
      <c r="B16056" s="127">
        <v>989345.147</v>
      </c>
      <c r="C16056" s="127">
        <v>6461097.0860000001</v>
      </c>
      <c r="D16056" s="103" t="s">
        <v>167</v>
      </c>
      <c r="E16056" s="125">
        <v>1233.943</v>
      </c>
      <c r="F16056" s="125">
        <v>0.53999999999996362</v>
      </c>
      <c r="G16056" s="103" t="s">
        <v>167</v>
      </c>
      <c r="H16056" s="119">
        <f t="shared" si="3683"/>
        <v>1.4999999999999636</v>
      </c>
      <c r="I16056" s="125" t="s">
        <v>10230</v>
      </c>
      <c r="J16056" s="125">
        <v>94624.13</v>
      </c>
      <c r="L16056" s="118">
        <v>0.86</v>
      </c>
    </row>
    <row r="16057" spans="1:12" x14ac:dyDescent="0.2">
      <c r="D16057" s="103"/>
      <c r="F16057" s="125">
        <v>0</v>
      </c>
      <c r="G16057" s="103"/>
    </row>
    <row r="16058" spans="1:12" x14ac:dyDescent="0.2">
      <c r="A16058" s="126">
        <v>5873</v>
      </c>
      <c r="B16058" s="127">
        <v>989346.26800000004</v>
      </c>
      <c r="C16058" s="127">
        <v>6461077.1169999996</v>
      </c>
      <c r="D16058" s="103" t="s">
        <v>167</v>
      </c>
      <c r="E16058" s="125">
        <v>1234.049</v>
      </c>
      <c r="F16058" s="125">
        <v>0.53999999999996362</v>
      </c>
      <c r="G16058" s="103" t="s">
        <v>167</v>
      </c>
      <c r="H16058" s="119">
        <f t="shared" si="3684"/>
        <v>1.4999999999999636</v>
      </c>
      <c r="I16058" s="125" t="s">
        <v>10231</v>
      </c>
      <c r="J16058" s="125">
        <v>94644.13</v>
      </c>
      <c r="L16058" s="118">
        <v>0.86</v>
      </c>
    </row>
    <row r="16059" spans="1:12" x14ac:dyDescent="0.2">
      <c r="D16059" s="103"/>
      <c r="F16059" s="125">
        <v>0</v>
      </c>
      <c r="G16059" s="103"/>
    </row>
    <row r="16060" spans="1:12" x14ac:dyDescent="0.2">
      <c r="A16060" s="126">
        <v>5874</v>
      </c>
      <c r="B16060" s="127">
        <v>989347.38800000004</v>
      </c>
      <c r="C16060" s="127">
        <v>6461057.1490000002</v>
      </c>
      <c r="D16060" s="103" t="s">
        <v>167</v>
      </c>
      <c r="E16060" s="125">
        <v>1234.154</v>
      </c>
      <c r="F16060" s="125">
        <v>0.53999999999996362</v>
      </c>
      <c r="G16060" s="103" t="s">
        <v>167</v>
      </c>
      <c r="H16060" s="119">
        <f t="shared" si="3683"/>
        <v>1.4999999999999636</v>
      </c>
      <c r="I16060" s="125" t="s">
        <v>10232</v>
      </c>
      <c r="J16060" s="125">
        <v>94664.14</v>
      </c>
      <c r="L16060" s="118">
        <v>0.86</v>
      </c>
    </row>
    <row r="16061" spans="1:12" x14ac:dyDescent="0.2">
      <c r="D16061" s="103"/>
      <c r="F16061" s="125">
        <v>0</v>
      </c>
      <c r="G16061" s="103"/>
    </row>
    <row r="16062" spans="1:12" x14ac:dyDescent="0.2">
      <c r="A16062" s="126">
        <v>5875</v>
      </c>
      <c r="B16062" s="127">
        <v>989348.50800000003</v>
      </c>
      <c r="C16062" s="127">
        <v>6461037.1799999997</v>
      </c>
      <c r="D16062" s="103" t="s">
        <v>167</v>
      </c>
      <c r="E16062" s="125">
        <v>1234.26</v>
      </c>
      <c r="F16062" s="125">
        <v>0.53999999999996362</v>
      </c>
      <c r="G16062" s="103" t="s">
        <v>167</v>
      </c>
      <c r="H16062" s="119">
        <f t="shared" si="3684"/>
        <v>1.4999999999999636</v>
      </c>
      <c r="I16062" s="125" t="s">
        <v>10233</v>
      </c>
      <c r="J16062" s="125">
        <v>94684.14</v>
      </c>
      <c r="L16062" s="118">
        <v>0.86</v>
      </c>
    </row>
    <row r="16063" spans="1:12" x14ac:dyDescent="0.2">
      <c r="D16063" s="103"/>
      <c r="F16063" s="125">
        <v>0</v>
      </c>
      <c r="G16063" s="103"/>
    </row>
    <row r="16064" spans="1:12" x14ac:dyDescent="0.2">
      <c r="A16064" s="126">
        <v>5876</v>
      </c>
      <c r="B16064" s="127">
        <v>989349.62899999996</v>
      </c>
      <c r="C16064" s="127">
        <v>6461017.2120000003</v>
      </c>
      <c r="D16064" s="103" t="s">
        <v>167</v>
      </c>
      <c r="E16064" s="125">
        <v>1234.365</v>
      </c>
      <c r="F16064" s="125">
        <v>0.53999999999996362</v>
      </c>
      <c r="G16064" s="103" t="s">
        <v>167</v>
      </c>
      <c r="H16064" s="119">
        <f t="shared" ref="H16064:H16124" si="3685">F16064+L16064+0.1</f>
        <v>1.4999999999999636</v>
      </c>
      <c r="I16064" s="125" t="s">
        <v>10234</v>
      </c>
      <c r="J16064" s="125">
        <v>94704.14</v>
      </c>
      <c r="L16064" s="118">
        <v>0.86</v>
      </c>
    </row>
    <row r="16065" spans="1:12" x14ac:dyDescent="0.2">
      <c r="D16065" s="103"/>
      <c r="F16065" s="125">
        <v>0</v>
      </c>
      <c r="G16065" s="103"/>
    </row>
    <row r="16066" spans="1:12" x14ac:dyDescent="0.2">
      <c r="A16066" s="126">
        <v>5877</v>
      </c>
      <c r="B16066" s="127">
        <v>989350.74899999995</v>
      </c>
      <c r="C16066" s="127">
        <v>6460997.2429999998</v>
      </c>
      <c r="D16066" s="103" t="s">
        <v>167</v>
      </c>
      <c r="E16066" s="125">
        <v>1234.47</v>
      </c>
      <c r="F16066" s="125">
        <v>0.53999999999996362</v>
      </c>
      <c r="G16066" s="103" t="s">
        <v>167</v>
      </c>
      <c r="H16066" s="119">
        <f t="shared" ref="H16066:H16126" si="3686">F16066+L16066+0.1</f>
        <v>1.4999999999999636</v>
      </c>
      <c r="I16066" s="125" t="s">
        <v>10235</v>
      </c>
      <c r="J16066" s="125">
        <v>94724.14</v>
      </c>
      <c r="L16066" s="118">
        <v>0.86</v>
      </c>
    </row>
    <row r="16067" spans="1:12" x14ac:dyDescent="0.2">
      <c r="D16067" s="103"/>
      <c r="F16067" s="125">
        <v>0</v>
      </c>
      <c r="G16067" s="103"/>
    </row>
    <row r="16068" spans="1:12" x14ac:dyDescent="0.2">
      <c r="A16068" s="126">
        <v>5878</v>
      </c>
      <c r="B16068" s="127">
        <v>989351.86899999995</v>
      </c>
      <c r="C16068" s="127">
        <v>6460977.2740000002</v>
      </c>
      <c r="D16068" s="103" t="s">
        <v>167</v>
      </c>
      <c r="E16068" s="125">
        <v>1234.576</v>
      </c>
      <c r="F16068" s="125">
        <v>0.53999999999996362</v>
      </c>
      <c r="G16068" s="103" t="s">
        <v>167</v>
      </c>
      <c r="H16068" s="119">
        <f t="shared" si="3685"/>
        <v>1.4999999999999636</v>
      </c>
      <c r="I16068" s="125" t="s">
        <v>10236</v>
      </c>
      <c r="J16068" s="125">
        <v>94744.14</v>
      </c>
      <c r="L16068" s="118">
        <v>0.86</v>
      </c>
    </row>
    <row r="16069" spans="1:12" x14ac:dyDescent="0.2">
      <c r="D16069" s="103"/>
      <c r="F16069" s="125">
        <v>0</v>
      </c>
      <c r="G16069" s="103"/>
    </row>
    <row r="16070" spans="1:12" x14ac:dyDescent="0.2">
      <c r="A16070" s="126">
        <v>5879</v>
      </c>
      <c r="B16070" s="127">
        <v>989352.99</v>
      </c>
      <c r="C16070" s="127">
        <v>6460957.3059999999</v>
      </c>
      <c r="D16070" s="103" t="s">
        <v>167</v>
      </c>
      <c r="E16070" s="125">
        <v>1234.681</v>
      </c>
      <c r="F16070" s="125">
        <v>0.53999999999996362</v>
      </c>
      <c r="G16070" s="103" t="s">
        <v>167</v>
      </c>
      <c r="H16070" s="119">
        <f t="shared" si="3686"/>
        <v>1.4999999999999636</v>
      </c>
      <c r="I16070" s="125" t="s">
        <v>10237</v>
      </c>
      <c r="J16070" s="125">
        <v>94764.14</v>
      </c>
      <c r="L16070" s="118">
        <v>0.86</v>
      </c>
    </row>
    <row r="16071" spans="1:12" x14ac:dyDescent="0.2">
      <c r="D16071" s="103"/>
      <c r="F16071" s="125">
        <v>0</v>
      </c>
      <c r="G16071" s="103"/>
    </row>
    <row r="16072" spans="1:12" x14ac:dyDescent="0.2">
      <c r="A16072" s="126">
        <v>5880</v>
      </c>
      <c r="B16072" s="127">
        <v>989354.11</v>
      </c>
      <c r="C16072" s="127">
        <v>6460937.3370000003</v>
      </c>
      <c r="D16072" s="103" t="s">
        <v>167</v>
      </c>
      <c r="E16072" s="125">
        <v>1234.7860000000001</v>
      </c>
      <c r="F16072" s="125">
        <v>0.53999999999996362</v>
      </c>
      <c r="G16072" s="103" t="s">
        <v>167</v>
      </c>
      <c r="H16072" s="119">
        <f t="shared" si="3685"/>
        <v>1.4999999999999636</v>
      </c>
      <c r="I16072" s="125" t="s">
        <v>10238</v>
      </c>
      <c r="J16072" s="125">
        <v>94784.14</v>
      </c>
      <c r="L16072" s="118">
        <v>0.86</v>
      </c>
    </row>
    <row r="16073" spans="1:12" x14ac:dyDescent="0.2">
      <c r="D16073" s="103"/>
      <c r="F16073" s="125">
        <v>0</v>
      </c>
      <c r="G16073" s="103"/>
    </row>
    <row r="16074" spans="1:12" x14ac:dyDescent="0.2">
      <c r="A16074" s="126">
        <v>5881</v>
      </c>
      <c r="B16074" s="127">
        <v>989355.23</v>
      </c>
      <c r="C16074" s="127">
        <v>6460917.3689999999</v>
      </c>
      <c r="D16074" s="103" t="s">
        <v>167</v>
      </c>
      <c r="E16074" s="125">
        <v>1234.8920000000001</v>
      </c>
      <c r="F16074" s="125">
        <v>0.53999999999996362</v>
      </c>
      <c r="G16074" s="103" t="s">
        <v>167</v>
      </c>
      <c r="H16074" s="119">
        <f t="shared" si="3686"/>
        <v>1.4999999999999636</v>
      </c>
      <c r="I16074" s="125" t="s">
        <v>10239</v>
      </c>
      <c r="J16074" s="125">
        <v>94804.14</v>
      </c>
      <c r="L16074" s="118">
        <v>0.86</v>
      </c>
    </row>
    <row r="16075" spans="1:12" x14ac:dyDescent="0.2">
      <c r="D16075" s="103"/>
      <c r="F16075" s="125">
        <v>0</v>
      </c>
      <c r="G16075" s="103"/>
    </row>
    <row r="16076" spans="1:12" x14ac:dyDescent="0.2">
      <c r="A16076" s="126">
        <v>5882</v>
      </c>
      <c r="B16076" s="127">
        <v>989356.35100000002</v>
      </c>
      <c r="C16076" s="127">
        <v>6460897.4000000004</v>
      </c>
      <c r="D16076" s="103" t="s">
        <v>167</v>
      </c>
      <c r="E16076" s="125">
        <v>1234.9970000000001</v>
      </c>
      <c r="F16076" s="125">
        <v>0.53999999999996362</v>
      </c>
      <c r="G16076" s="103" t="s">
        <v>167</v>
      </c>
      <c r="H16076" s="119">
        <f t="shared" si="3685"/>
        <v>1.4999999999999636</v>
      </c>
      <c r="I16076" s="125" t="s">
        <v>10240</v>
      </c>
      <c r="J16076" s="125">
        <v>94824.14</v>
      </c>
      <c r="L16076" s="118">
        <v>0.86</v>
      </c>
    </row>
    <row r="16077" spans="1:12" x14ac:dyDescent="0.2">
      <c r="D16077" s="103"/>
      <c r="F16077" s="125">
        <v>0</v>
      </c>
      <c r="G16077" s="103"/>
    </row>
    <row r="16078" spans="1:12" x14ac:dyDescent="0.2">
      <c r="A16078" s="126">
        <v>5883</v>
      </c>
      <c r="B16078" s="127">
        <v>989357.47100000002</v>
      </c>
      <c r="C16078" s="127">
        <v>6460877.4309999999</v>
      </c>
      <c r="D16078" s="103" t="s">
        <v>167</v>
      </c>
      <c r="E16078" s="125">
        <v>1235.1020000000001</v>
      </c>
      <c r="F16078" s="125">
        <v>0.54000000000019099</v>
      </c>
      <c r="G16078" s="103" t="s">
        <v>167</v>
      </c>
      <c r="H16078" s="119">
        <f t="shared" si="3686"/>
        <v>1.500000000000191</v>
      </c>
      <c r="I16078" s="125" t="s">
        <v>10241</v>
      </c>
      <c r="J16078" s="125">
        <v>94844.14</v>
      </c>
      <c r="L16078" s="118">
        <v>0.86</v>
      </c>
    </row>
    <row r="16079" spans="1:12" x14ac:dyDescent="0.2">
      <c r="D16079" s="103"/>
      <c r="F16079" s="125">
        <v>0</v>
      </c>
      <c r="G16079" s="103"/>
    </row>
    <row r="16080" spans="1:12" x14ac:dyDescent="0.2">
      <c r="A16080" s="126">
        <v>5884</v>
      </c>
      <c r="B16080" s="127">
        <v>989358.59100000001</v>
      </c>
      <c r="C16080" s="127">
        <v>6460857.4630000005</v>
      </c>
      <c r="D16080" s="103" t="s">
        <v>167</v>
      </c>
      <c r="E16080" s="125">
        <v>1235.2080000000001</v>
      </c>
      <c r="F16080" s="125">
        <v>0.54000000000019099</v>
      </c>
      <c r="G16080" s="103" t="s">
        <v>167</v>
      </c>
      <c r="H16080" s="119">
        <f t="shared" si="3685"/>
        <v>1.500000000000191</v>
      </c>
      <c r="I16080" s="125" t="s">
        <v>10242</v>
      </c>
      <c r="J16080" s="125">
        <v>94864.14</v>
      </c>
      <c r="L16080" s="118">
        <v>0.86</v>
      </c>
    </row>
    <row r="16081" spans="1:12" x14ac:dyDescent="0.2">
      <c r="D16081" s="103"/>
      <c r="F16081" s="125">
        <v>0</v>
      </c>
      <c r="G16081" s="103"/>
    </row>
    <row r="16082" spans="1:12" x14ac:dyDescent="0.2">
      <c r="A16082" s="126">
        <v>5885</v>
      </c>
      <c r="B16082" s="127">
        <v>989359.71200000006</v>
      </c>
      <c r="C16082" s="127">
        <v>6460837.4939999999</v>
      </c>
      <c r="D16082" s="103" t="s">
        <v>167</v>
      </c>
      <c r="E16082" s="125">
        <v>1235.3130000000001</v>
      </c>
      <c r="F16082" s="125">
        <v>0.54000000000019099</v>
      </c>
      <c r="G16082" s="103" t="s">
        <v>167</v>
      </c>
      <c r="H16082" s="119">
        <f t="shared" si="3686"/>
        <v>1.500000000000191</v>
      </c>
      <c r="I16082" s="125" t="s">
        <v>10243</v>
      </c>
      <c r="J16082" s="125">
        <v>94884.14</v>
      </c>
      <c r="L16082" s="118">
        <v>0.86</v>
      </c>
    </row>
    <row r="16083" spans="1:12" x14ac:dyDescent="0.2">
      <c r="D16083" s="103"/>
      <c r="F16083" s="125">
        <v>0</v>
      </c>
      <c r="G16083" s="103"/>
    </row>
    <row r="16084" spans="1:12" x14ac:dyDescent="0.2">
      <c r="A16084" s="126">
        <v>5886</v>
      </c>
      <c r="B16084" s="127">
        <v>989360.83200000005</v>
      </c>
      <c r="C16084" s="127">
        <v>6460817.5259999996</v>
      </c>
      <c r="D16084" s="103" t="s">
        <v>167</v>
      </c>
      <c r="E16084" s="125">
        <v>1235.4179999999999</v>
      </c>
      <c r="F16084" s="125">
        <v>0.53999999999996362</v>
      </c>
      <c r="G16084" s="103" t="s">
        <v>167</v>
      </c>
      <c r="H16084" s="119">
        <f t="shared" si="3685"/>
        <v>1.4999999999999636</v>
      </c>
      <c r="I16084" s="125" t="s">
        <v>10244</v>
      </c>
      <c r="J16084" s="125">
        <v>94904.14</v>
      </c>
      <c r="L16084" s="118">
        <v>0.86</v>
      </c>
    </row>
    <row r="16085" spans="1:12" x14ac:dyDescent="0.2">
      <c r="D16085" s="103"/>
      <c r="F16085" s="125">
        <v>0</v>
      </c>
      <c r="G16085" s="103"/>
    </row>
    <row r="16086" spans="1:12" x14ac:dyDescent="0.2">
      <c r="A16086" s="126">
        <v>5887</v>
      </c>
      <c r="B16086" s="127">
        <v>989361.95200000005</v>
      </c>
      <c r="C16086" s="127">
        <v>6460797.557</v>
      </c>
      <c r="D16086" s="103" t="s">
        <v>167</v>
      </c>
      <c r="E16086" s="125">
        <v>1235.5239999999999</v>
      </c>
      <c r="F16086" s="125">
        <v>0.53999999999996362</v>
      </c>
      <c r="G16086" s="103" t="s">
        <v>167</v>
      </c>
      <c r="H16086" s="119">
        <f t="shared" si="3686"/>
        <v>1.4999999999999636</v>
      </c>
      <c r="I16086" s="125" t="s">
        <v>10245</v>
      </c>
      <c r="J16086" s="125">
        <v>94924.14</v>
      </c>
      <c r="L16086" s="118">
        <v>0.86</v>
      </c>
    </row>
    <row r="16087" spans="1:12" x14ac:dyDescent="0.2">
      <c r="D16087" s="103"/>
      <c r="F16087" s="125">
        <v>0</v>
      </c>
      <c r="G16087" s="103"/>
    </row>
    <row r="16088" spans="1:12" x14ac:dyDescent="0.2">
      <c r="A16088" s="126">
        <v>5888</v>
      </c>
      <c r="B16088" s="127">
        <v>989363.07299999997</v>
      </c>
      <c r="C16088" s="127">
        <v>6460777.5880000005</v>
      </c>
      <c r="D16088" s="103" t="s">
        <v>167</v>
      </c>
      <c r="E16088" s="125">
        <v>1235.6289999999999</v>
      </c>
      <c r="F16088" s="125">
        <v>0.53999999999996362</v>
      </c>
      <c r="G16088" s="103" t="s">
        <v>167</v>
      </c>
      <c r="H16088" s="119">
        <f t="shared" si="3685"/>
        <v>1.4999999999999636</v>
      </c>
      <c r="I16088" s="125" t="s">
        <v>10246</v>
      </c>
      <c r="J16088" s="125">
        <v>94944.14</v>
      </c>
      <c r="L16088" s="118">
        <v>0.86</v>
      </c>
    </row>
    <row r="16089" spans="1:12" x14ac:dyDescent="0.2">
      <c r="D16089" s="103"/>
      <c r="F16089" s="125">
        <v>0</v>
      </c>
      <c r="G16089" s="103"/>
    </row>
    <row r="16090" spans="1:12" x14ac:dyDescent="0.2">
      <c r="A16090" s="126">
        <v>5889</v>
      </c>
      <c r="B16090" s="127">
        <v>989364.19299999997</v>
      </c>
      <c r="C16090" s="127">
        <v>6460757.6200000001</v>
      </c>
      <c r="D16090" s="103" t="s">
        <v>167</v>
      </c>
      <c r="E16090" s="125">
        <v>1235.7349999999999</v>
      </c>
      <c r="F16090" s="125">
        <v>0.53999999999996362</v>
      </c>
      <c r="G16090" s="103" t="s">
        <v>167</v>
      </c>
      <c r="H16090" s="119">
        <f t="shared" si="3686"/>
        <v>1.4999999999999636</v>
      </c>
      <c r="I16090" s="125" t="s">
        <v>10247</v>
      </c>
      <c r="J16090" s="125">
        <v>94964.14</v>
      </c>
      <c r="L16090" s="118">
        <v>0.86</v>
      </c>
    </row>
    <row r="16091" spans="1:12" x14ac:dyDescent="0.2">
      <c r="D16091" s="103"/>
      <c r="F16091" s="125">
        <v>0</v>
      </c>
      <c r="G16091" s="103"/>
    </row>
    <row r="16092" spans="1:12" x14ac:dyDescent="0.2">
      <c r="A16092" s="126">
        <v>5890</v>
      </c>
      <c r="B16092" s="127">
        <v>989365.31299999997</v>
      </c>
      <c r="C16092" s="127">
        <v>6460737.6509999996</v>
      </c>
      <c r="D16092" s="103" t="s">
        <v>167</v>
      </c>
      <c r="E16092" s="125">
        <v>1235.8399999999999</v>
      </c>
      <c r="F16092" s="125">
        <v>0.53999999999996362</v>
      </c>
      <c r="G16092" s="103" t="s">
        <v>167</v>
      </c>
      <c r="H16092" s="119">
        <f t="shared" si="3685"/>
        <v>1.4999999999999636</v>
      </c>
      <c r="I16092" s="125" t="s">
        <v>10248</v>
      </c>
      <c r="J16092" s="125">
        <v>94984.14</v>
      </c>
      <c r="L16092" s="118">
        <v>0.86</v>
      </c>
    </row>
    <row r="16093" spans="1:12" x14ac:dyDescent="0.2">
      <c r="D16093" s="103"/>
      <c r="F16093" s="125">
        <v>0</v>
      </c>
      <c r="G16093" s="103"/>
    </row>
    <row r="16094" spans="1:12" x14ac:dyDescent="0.2">
      <c r="A16094" s="126">
        <v>5891</v>
      </c>
      <c r="B16094" s="127">
        <v>989366.43400000001</v>
      </c>
      <c r="C16094" s="127">
        <v>6460717.6830000002</v>
      </c>
      <c r="D16094" s="103" t="s">
        <v>167</v>
      </c>
      <c r="E16094" s="125">
        <v>1235.9449999999999</v>
      </c>
      <c r="F16094" s="125">
        <v>0.53999999999996362</v>
      </c>
      <c r="G16094" s="103" t="s">
        <v>167</v>
      </c>
      <c r="H16094" s="119">
        <f t="shared" si="3686"/>
        <v>1.4999999999999636</v>
      </c>
      <c r="I16094" s="125" t="s">
        <v>10249</v>
      </c>
      <c r="J16094" s="125">
        <v>95004.14</v>
      </c>
      <c r="L16094" s="118">
        <v>0.86</v>
      </c>
    </row>
    <row r="16095" spans="1:12" x14ac:dyDescent="0.2">
      <c r="D16095" s="103"/>
      <c r="F16095" s="125">
        <v>0</v>
      </c>
      <c r="G16095" s="103"/>
    </row>
    <row r="16096" spans="1:12" x14ac:dyDescent="0.2">
      <c r="A16096" s="126">
        <v>5892</v>
      </c>
      <c r="B16096" s="127">
        <v>989367.554</v>
      </c>
      <c r="C16096" s="127">
        <v>6460697.7139999997</v>
      </c>
      <c r="D16096" s="103" t="s">
        <v>167</v>
      </c>
      <c r="E16096" s="125">
        <v>1236.0509999999999</v>
      </c>
      <c r="F16096" s="125">
        <v>0.53999999999996362</v>
      </c>
      <c r="G16096" s="103" t="s">
        <v>167</v>
      </c>
      <c r="H16096" s="119">
        <f t="shared" si="3685"/>
        <v>1.4999999999999636</v>
      </c>
      <c r="I16096" s="125" t="s">
        <v>10250</v>
      </c>
      <c r="J16096" s="125">
        <v>95024.14</v>
      </c>
      <c r="L16096" s="118">
        <v>0.86</v>
      </c>
    </row>
    <row r="16097" spans="1:12" x14ac:dyDescent="0.2">
      <c r="D16097" s="103"/>
      <c r="F16097" s="125">
        <v>0</v>
      </c>
      <c r="G16097" s="103"/>
    </row>
    <row r="16098" spans="1:12" x14ac:dyDescent="0.2">
      <c r="A16098" s="126">
        <v>5893</v>
      </c>
      <c r="B16098" s="127">
        <v>989368.674</v>
      </c>
      <c r="C16098" s="127">
        <v>6460677.7450000001</v>
      </c>
      <c r="D16098" s="103" t="s">
        <v>167</v>
      </c>
      <c r="E16098" s="125">
        <v>1236.1559999999999</v>
      </c>
      <c r="F16098" s="125">
        <v>0.53999999999996362</v>
      </c>
      <c r="G16098" s="103" t="s">
        <v>167</v>
      </c>
      <c r="H16098" s="119">
        <f t="shared" si="3686"/>
        <v>1.4999999999999636</v>
      </c>
      <c r="I16098" s="125" t="s">
        <v>10251</v>
      </c>
      <c r="J16098" s="125">
        <v>95044.14</v>
      </c>
      <c r="L16098" s="118">
        <v>0.86</v>
      </c>
    </row>
    <row r="16099" spans="1:12" x14ac:dyDescent="0.2">
      <c r="D16099" s="103"/>
      <c r="F16099" s="125">
        <v>0</v>
      </c>
      <c r="G16099" s="103"/>
    </row>
    <row r="16100" spans="1:12" x14ac:dyDescent="0.2">
      <c r="A16100" s="126">
        <v>5894</v>
      </c>
      <c r="B16100" s="127">
        <v>989369.79500000004</v>
      </c>
      <c r="C16100" s="127">
        <v>6460657.7769999998</v>
      </c>
      <c r="D16100" s="103" t="s">
        <v>167</v>
      </c>
      <c r="E16100" s="125">
        <v>1236.261</v>
      </c>
      <c r="F16100" s="125">
        <v>0.53999999999996362</v>
      </c>
      <c r="G16100" s="103" t="s">
        <v>167</v>
      </c>
      <c r="H16100" s="119">
        <f t="shared" si="3685"/>
        <v>1.4999999999999636</v>
      </c>
      <c r="I16100" s="125" t="s">
        <v>10252</v>
      </c>
      <c r="J16100" s="125">
        <v>95064.14</v>
      </c>
      <c r="L16100" s="118">
        <v>0.86</v>
      </c>
    </row>
    <row r="16101" spans="1:12" x14ac:dyDescent="0.2">
      <c r="D16101" s="103"/>
      <c r="F16101" s="125">
        <v>0</v>
      </c>
      <c r="G16101" s="103"/>
    </row>
    <row r="16102" spans="1:12" x14ac:dyDescent="0.2">
      <c r="A16102" s="126">
        <v>5895</v>
      </c>
      <c r="B16102" s="127">
        <v>989370.91500000004</v>
      </c>
      <c r="C16102" s="127">
        <v>6460637.8080000002</v>
      </c>
      <c r="D16102" s="103" t="s">
        <v>167</v>
      </c>
      <c r="E16102" s="125">
        <v>1236.367</v>
      </c>
      <c r="F16102" s="125">
        <v>0.53999999999996362</v>
      </c>
      <c r="G16102" s="103" t="s">
        <v>167</v>
      </c>
      <c r="H16102" s="119">
        <f t="shared" si="3686"/>
        <v>1.4999999999999636</v>
      </c>
      <c r="I16102" s="125" t="s">
        <v>10253</v>
      </c>
      <c r="J16102" s="125">
        <v>95084.14</v>
      </c>
      <c r="L16102" s="118">
        <v>0.86</v>
      </c>
    </row>
    <row r="16103" spans="1:12" x14ac:dyDescent="0.2">
      <c r="D16103" s="103"/>
      <c r="F16103" s="125">
        <v>0</v>
      </c>
      <c r="G16103" s="103"/>
    </row>
    <row r="16104" spans="1:12" x14ac:dyDescent="0.2">
      <c r="A16104" s="126">
        <v>5896</v>
      </c>
      <c r="B16104" s="127">
        <v>989372.03500000003</v>
      </c>
      <c r="C16104" s="127">
        <v>6460617.8399999999</v>
      </c>
      <c r="D16104" s="103" t="s">
        <v>167</v>
      </c>
      <c r="E16104" s="125">
        <v>1236.472</v>
      </c>
      <c r="F16104" s="125">
        <v>0.53999999999996362</v>
      </c>
      <c r="G16104" s="103" t="s">
        <v>167</v>
      </c>
      <c r="H16104" s="119">
        <f t="shared" si="3685"/>
        <v>1.4999999999999636</v>
      </c>
      <c r="I16104" s="125" t="s">
        <v>10254</v>
      </c>
      <c r="J16104" s="125">
        <v>95104.14</v>
      </c>
      <c r="L16104" s="118">
        <v>0.86</v>
      </c>
    </row>
    <row r="16105" spans="1:12" x14ac:dyDescent="0.2">
      <c r="D16105" s="103"/>
      <c r="F16105" s="125">
        <v>0</v>
      </c>
      <c r="G16105" s="103"/>
    </row>
    <row r="16106" spans="1:12" x14ac:dyDescent="0.2">
      <c r="A16106" s="126">
        <v>5897</v>
      </c>
      <c r="B16106" s="127">
        <v>989373.15599999996</v>
      </c>
      <c r="C16106" s="127">
        <v>6460597.8710000003</v>
      </c>
      <c r="D16106" s="103" t="s">
        <v>167</v>
      </c>
      <c r="E16106" s="125">
        <v>1236.577</v>
      </c>
      <c r="F16106" s="125">
        <v>0.53999999999996362</v>
      </c>
      <c r="G16106" s="103" t="s">
        <v>167</v>
      </c>
      <c r="H16106" s="119">
        <f t="shared" si="3686"/>
        <v>1.4999999999999636</v>
      </c>
      <c r="I16106" s="125" t="s">
        <v>10255</v>
      </c>
      <c r="J16106" s="125">
        <v>95124.14</v>
      </c>
      <c r="L16106" s="118">
        <v>0.86</v>
      </c>
    </row>
    <row r="16107" spans="1:12" x14ac:dyDescent="0.2">
      <c r="D16107" s="103"/>
      <c r="F16107" s="125">
        <v>0</v>
      </c>
      <c r="G16107" s="103"/>
    </row>
    <row r="16108" spans="1:12" x14ac:dyDescent="0.2">
      <c r="A16108" s="126">
        <v>5898</v>
      </c>
      <c r="B16108" s="127">
        <v>989374.27599999995</v>
      </c>
      <c r="C16108" s="127">
        <v>6460577.9019999998</v>
      </c>
      <c r="D16108" s="103" t="s">
        <v>167</v>
      </c>
      <c r="E16108" s="125">
        <v>1236.683</v>
      </c>
      <c r="F16108" s="125">
        <v>0.53999999999996362</v>
      </c>
      <c r="G16108" s="103" t="s">
        <v>167</v>
      </c>
      <c r="H16108" s="119">
        <f t="shared" si="3685"/>
        <v>1.4999999999999636</v>
      </c>
      <c r="I16108" s="125" t="s">
        <v>10256</v>
      </c>
      <c r="J16108" s="125">
        <v>95144.14</v>
      </c>
      <c r="L16108" s="118">
        <v>0.86</v>
      </c>
    </row>
    <row r="16109" spans="1:12" x14ac:dyDescent="0.2">
      <c r="D16109" s="103"/>
      <c r="F16109" s="125">
        <v>0</v>
      </c>
      <c r="G16109" s="103"/>
    </row>
    <row r="16110" spans="1:12" x14ac:dyDescent="0.2">
      <c r="A16110" s="126">
        <v>5899</v>
      </c>
      <c r="B16110" s="127">
        <v>989375.397</v>
      </c>
      <c r="C16110" s="127">
        <v>6460557.9340000004</v>
      </c>
      <c r="D16110" s="103" t="s">
        <v>167</v>
      </c>
      <c r="E16110" s="125">
        <v>1236.788</v>
      </c>
      <c r="F16110" s="125">
        <v>0.53999999999996362</v>
      </c>
      <c r="G16110" s="103" t="s">
        <v>167</v>
      </c>
      <c r="H16110" s="119">
        <f t="shared" si="3686"/>
        <v>1.4999999999999636</v>
      </c>
      <c r="I16110" s="125" t="s">
        <v>10257</v>
      </c>
      <c r="J16110" s="125">
        <v>95164.14</v>
      </c>
      <c r="L16110" s="118">
        <v>0.86</v>
      </c>
    </row>
    <row r="16111" spans="1:12" x14ac:dyDescent="0.2">
      <c r="D16111" s="103"/>
      <c r="F16111" s="125">
        <v>0</v>
      </c>
      <c r="G16111" s="103"/>
    </row>
    <row r="16112" spans="1:12" x14ac:dyDescent="0.2">
      <c r="A16112" s="126">
        <v>58100</v>
      </c>
      <c r="B16112" s="127">
        <v>989376.51699999999</v>
      </c>
      <c r="C16112" s="127">
        <v>6460537.9649999999</v>
      </c>
      <c r="D16112" s="103" t="s">
        <v>167</v>
      </c>
      <c r="E16112" s="125">
        <v>1236.893</v>
      </c>
      <c r="F16112" s="125">
        <v>0.53999999999996362</v>
      </c>
      <c r="G16112" s="103" t="s">
        <v>167</v>
      </c>
      <c r="H16112" s="119">
        <f t="shared" si="3685"/>
        <v>1.4999999999999636</v>
      </c>
      <c r="I16112" s="125" t="s">
        <v>10258</v>
      </c>
      <c r="J16112" s="125">
        <v>95184.14</v>
      </c>
      <c r="L16112" s="118">
        <v>0.86</v>
      </c>
    </row>
    <row r="16113" spans="1:12" x14ac:dyDescent="0.2">
      <c r="D16113" s="103"/>
      <c r="F16113" s="125">
        <v>0</v>
      </c>
      <c r="G16113" s="103"/>
    </row>
    <row r="16114" spans="1:12" x14ac:dyDescent="0.2">
      <c r="A16114" s="126">
        <v>58101</v>
      </c>
      <c r="B16114" s="127">
        <v>989377.63800000004</v>
      </c>
      <c r="C16114" s="127">
        <v>6460517.9970000004</v>
      </c>
      <c r="D16114" s="103" t="s">
        <v>167</v>
      </c>
      <c r="E16114" s="125">
        <v>1236.999</v>
      </c>
      <c r="F16114" s="125">
        <v>0.53999999999996362</v>
      </c>
      <c r="G16114" s="103" t="s">
        <v>167</v>
      </c>
      <c r="H16114" s="119">
        <f t="shared" si="3686"/>
        <v>1.4999999999999636</v>
      </c>
      <c r="I16114" s="125" t="s">
        <v>10259</v>
      </c>
      <c r="J16114" s="125">
        <v>95204.14</v>
      </c>
      <c r="L16114" s="118">
        <v>0.86</v>
      </c>
    </row>
    <row r="16115" spans="1:12" x14ac:dyDescent="0.2">
      <c r="D16115" s="103"/>
      <c r="F16115" s="125">
        <v>0</v>
      </c>
      <c r="G16115" s="103"/>
    </row>
    <row r="16116" spans="1:12" x14ac:dyDescent="0.2">
      <c r="A16116" s="126">
        <v>58102</v>
      </c>
      <c r="B16116" s="127">
        <v>989378.75800000003</v>
      </c>
      <c r="C16116" s="127">
        <v>6460498.0279999999</v>
      </c>
      <c r="D16116" s="103" t="s">
        <v>167</v>
      </c>
      <c r="E16116" s="125">
        <v>1237.104</v>
      </c>
      <c r="F16116" s="125">
        <v>0.53999999999996362</v>
      </c>
      <c r="G16116" s="103" t="s">
        <v>167</v>
      </c>
      <c r="H16116" s="119">
        <f t="shared" si="3685"/>
        <v>1.4999999999999636</v>
      </c>
      <c r="I16116" s="125" t="s">
        <v>10260</v>
      </c>
      <c r="J16116" s="125">
        <v>95224.14</v>
      </c>
      <c r="L16116" s="118">
        <v>0.86</v>
      </c>
    </row>
    <row r="16117" spans="1:12" x14ac:dyDescent="0.2">
      <c r="D16117" s="103"/>
      <c r="F16117" s="125">
        <v>0</v>
      </c>
      <c r="G16117" s="103"/>
    </row>
    <row r="16118" spans="1:12" x14ac:dyDescent="0.2">
      <c r="A16118" s="126">
        <v>58103</v>
      </c>
      <c r="B16118" s="127">
        <v>989379.87800000003</v>
      </c>
      <c r="C16118" s="127">
        <v>6460478.0590000004</v>
      </c>
      <c r="D16118" s="103" t="s">
        <v>167</v>
      </c>
      <c r="E16118" s="125">
        <v>1237.21</v>
      </c>
      <c r="F16118" s="125">
        <v>0.53999999999996362</v>
      </c>
      <c r="G16118" s="103" t="s">
        <v>167</v>
      </c>
      <c r="H16118" s="119">
        <f t="shared" si="3686"/>
        <v>1.4999999999999636</v>
      </c>
      <c r="I16118" s="125" t="s">
        <v>10261</v>
      </c>
      <c r="J16118" s="125">
        <v>95244.14</v>
      </c>
      <c r="L16118" s="118">
        <v>0.86</v>
      </c>
    </row>
    <row r="16119" spans="1:12" x14ac:dyDescent="0.2">
      <c r="D16119" s="103"/>
      <c r="F16119" s="125">
        <v>0</v>
      </c>
      <c r="G16119" s="103"/>
    </row>
    <row r="16120" spans="1:12" x14ac:dyDescent="0.2">
      <c r="A16120" s="126">
        <v>58104</v>
      </c>
      <c r="B16120" s="127">
        <v>989380.99899999995</v>
      </c>
      <c r="C16120" s="127">
        <v>6460458.091</v>
      </c>
      <c r="D16120" s="103" t="s">
        <v>167</v>
      </c>
      <c r="E16120" s="125">
        <v>1237.3150000000001</v>
      </c>
      <c r="F16120" s="125">
        <v>0.53999999999996362</v>
      </c>
      <c r="G16120" s="103" t="s">
        <v>167</v>
      </c>
      <c r="H16120" s="119">
        <f t="shared" si="3685"/>
        <v>1.4999999999999636</v>
      </c>
      <c r="I16120" s="125" t="s">
        <v>10262</v>
      </c>
      <c r="J16120" s="125">
        <v>95264.14</v>
      </c>
      <c r="L16120" s="118">
        <v>0.86</v>
      </c>
    </row>
    <row r="16121" spans="1:12" x14ac:dyDescent="0.2">
      <c r="D16121" s="103"/>
      <c r="F16121" s="125">
        <v>0</v>
      </c>
      <c r="G16121" s="103"/>
    </row>
    <row r="16122" spans="1:12" x14ac:dyDescent="0.2">
      <c r="A16122" s="126">
        <v>58105</v>
      </c>
      <c r="B16122" s="127">
        <v>989382.11899999995</v>
      </c>
      <c r="C16122" s="127">
        <v>6460438.1220000004</v>
      </c>
      <c r="D16122" s="103" t="s">
        <v>167</v>
      </c>
      <c r="E16122" s="125">
        <v>1237.42</v>
      </c>
      <c r="F16122" s="125">
        <v>0.53999999999996362</v>
      </c>
      <c r="G16122" s="103" t="s">
        <v>167</v>
      </c>
      <c r="H16122" s="119">
        <f t="shared" si="3686"/>
        <v>1.4999999999999636</v>
      </c>
      <c r="I16122" s="125" t="s">
        <v>10263</v>
      </c>
      <c r="J16122" s="125">
        <v>95284.14</v>
      </c>
      <c r="L16122" s="118">
        <v>0.86</v>
      </c>
    </row>
    <row r="16123" spans="1:12" x14ac:dyDescent="0.2">
      <c r="D16123" s="103"/>
      <c r="F16123" s="125">
        <v>0</v>
      </c>
      <c r="G16123" s="103"/>
    </row>
    <row r="16124" spans="1:12" x14ac:dyDescent="0.2">
      <c r="A16124" s="126">
        <v>58106</v>
      </c>
      <c r="B16124" s="127">
        <v>989383.23899999994</v>
      </c>
      <c r="C16124" s="127">
        <v>6460418.1540000001</v>
      </c>
      <c r="D16124" s="103" t="s">
        <v>167</v>
      </c>
      <c r="E16124" s="125">
        <v>1237.5260000000001</v>
      </c>
      <c r="F16124" s="125">
        <v>0.53999999999996362</v>
      </c>
      <c r="G16124" s="103" t="s">
        <v>167</v>
      </c>
      <c r="H16124" s="119">
        <f t="shared" si="3685"/>
        <v>1.4999999999999636</v>
      </c>
      <c r="I16124" s="125" t="s">
        <v>10264</v>
      </c>
      <c r="J16124" s="125">
        <v>95304.14</v>
      </c>
      <c r="L16124" s="118">
        <v>0.86</v>
      </c>
    </row>
    <row r="16125" spans="1:12" x14ac:dyDescent="0.2">
      <c r="D16125" s="103"/>
      <c r="F16125" s="125">
        <v>0</v>
      </c>
      <c r="G16125" s="103"/>
    </row>
    <row r="16126" spans="1:12" x14ac:dyDescent="0.2">
      <c r="A16126" s="126">
        <v>58107</v>
      </c>
      <c r="B16126" s="127">
        <v>989384.36</v>
      </c>
      <c r="C16126" s="127">
        <v>6460398.1849999996</v>
      </c>
      <c r="D16126" s="103" t="s">
        <v>167</v>
      </c>
      <c r="E16126" s="125">
        <v>1237.6310000000001</v>
      </c>
      <c r="F16126" s="125">
        <v>0.54000000000019099</v>
      </c>
      <c r="G16126" s="103" t="s">
        <v>167</v>
      </c>
      <c r="H16126" s="119">
        <f t="shared" si="3686"/>
        <v>1.500000000000191</v>
      </c>
      <c r="I16126" s="125" t="s">
        <v>10265</v>
      </c>
      <c r="J16126" s="125">
        <v>95324.14</v>
      </c>
      <c r="L16126" s="118">
        <v>0.86</v>
      </c>
    </row>
    <row r="16127" spans="1:12" x14ac:dyDescent="0.2">
      <c r="D16127" s="103"/>
      <c r="F16127" s="125">
        <v>0</v>
      </c>
      <c r="G16127" s="103"/>
    </row>
    <row r="16128" spans="1:12" x14ac:dyDescent="0.2">
      <c r="A16128" s="126">
        <v>58108</v>
      </c>
      <c r="B16128" s="127">
        <v>989385.48</v>
      </c>
      <c r="C16128" s="127">
        <v>6460378.216</v>
      </c>
      <c r="D16128" s="103" t="s">
        <v>167</v>
      </c>
      <c r="E16128" s="125">
        <v>1237.7360000000001</v>
      </c>
      <c r="F16128" s="125">
        <v>0.54000000000019099</v>
      </c>
      <c r="G16128" s="103" t="s">
        <v>167</v>
      </c>
      <c r="H16128" s="119">
        <f t="shared" ref="H16128:H16168" si="3687">F16128+L16128+0.1</f>
        <v>1.500000000000191</v>
      </c>
      <c r="I16128" s="125" t="s">
        <v>10266</v>
      </c>
      <c r="J16128" s="125">
        <v>95344.14</v>
      </c>
      <c r="L16128" s="118">
        <v>0.86</v>
      </c>
    </row>
    <row r="16129" spans="1:12" x14ac:dyDescent="0.2">
      <c r="D16129" s="103"/>
      <c r="F16129" s="125">
        <v>0</v>
      </c>
      <c r="G16129" s="103"/>
    </row>
    <row r="16130" spans="1:12" x14ac:dyDescent="0.2">
      <c r="A16130" s="126">
        <v>58109</v>
      </c>
      <c r="B16130" s="127">
        <v>989386.6</v>
      </c>
      <c r="C16130" s="127">
        <v>6460358.2479999997</v>
      </c>
      <c r="D16130" s="103" t="s">
        <v>167</v>
      </c>
      <c r="E16130" s="125">
        <v>1237.8420000000001</v>
      </c>
      <c r="F16130" s="125">
        <v>0.54000000000019099</v>
      </c>
      <c r="G16130" s="103" t="s">
        <v>167</v>
      </c>
      <c r="H16130" s="119">
        <f t="shared" ref="H16130:H16190" si="3688">F16130+L16130+0.1</f>
        <v>1.500000000000191</v>
      </c>
      <c r="I16130" s="125" t="s">
        <v>10267</v>
      </c>
      <c r="J16130" s="125">
        <v>95364.14</v>
      </c>
      <c r="L16130" s="118">
        <v>0.86</v>
      </c>
    </row>
    <row r="16131" spans="1:12" x14ac:dyDescent="0.2">
      <c r="D16131" s="103"/>
      <c r="F16131" s="125">
        <v>0</v>
      </c>
      <c r="G16131" s="103"/>
    </row>
    <row r="16132" spans="1:12" x14ac:dyDescent="0.2">
      <c r="A16132" s="126">
        <v>58110</v>
      </c>
      <c r="B16132" s="127">
        <v>989387.72100000002</v>
      </c>
      <c r="C16132" s="127">
        <v>6460338.2790000001</v>
      </c>
      <c r="D16132" s="103" t="s">
        <v>167</v>
      </c>
      <c r="E16132" s="125">
        <v>1237.9469999999999</v>
      </c>
      <c r="F16132" s="125">
        <v>0.53999999999996362</v>
      </c>
      <c r="G16132" s="103" t="s">
        <v>167</v>
      </c>
      <c r="H16132" s="119">
        <f t="shared" si="3687"/>
        <v>1.4999999999999636</v>
      </c>
      <c r="I16132" s="125" t="s">
        <v>10268</v>
      </c>
      <c r="J16132" s="125">
        <v>95384.15</v>
      </c>
      <c r="L16132" s="118">
        <v>0.86</v>
      </c>
    </row>
    <row r="16133" spans="1:12" x14ac:dyDescent="0.2">
      <c r="D16133" s="103"/>
      <c r="G16133" s="103"/>
    </row>
    <row r="16134" spans="1:12" x14ac:dyDescent="0.2">
      <c r="A16134" s="126">
        <v>58111</v>
      </c>
      <c r="B16134" s="127">
        <v>989388.84100000001</v>
      </c>
      <c r="C16134" s="127">
        <v>6460318.3109999998</v>
      </c>
      <c r="D16134" s="103" t="s">
        <v>167</v>
      </c>
      <c r="E16134" s="125">
        <v>1238.0519999999999</v>
      </c>
      <c r="F16134" s="125">
        <v>0.53999999999996362</v>
      </c>
      <c r="G16134" s="103" t="s">
        <v>167</v>
      </c>
      <c r="H16134" s="119">
        <f t="shared" si="3688"/>
        <v>1.4999999999999636</v>
      </c>
      <c r="I16134" s="125" t="s">
        <v>10269</v>
      </c>
      <c r="J16134" s="125">
        <v>95404.15</v>
      </c>
      <c r="L16134" s="118">
        <v>0.86</v>
      </c>
    </row>
    <row r="16135" spans="1:12" x14ac:dyDescent="0.2">
      <c r="D16135" s="103"/>
      <c r="F16135" s="125">
        <v>0</v>
      </c>
      <c r="G16135" s="103"/>
    </row>
    <row r="16136" spans="1:12" x14ac:dyDescent="0.2">
      <c r="A16136" s="126">
        <v>58112</v>
      </c>
      <c r="B16136" s="127">
        <v>989389.96100000001</v>
      </c>
      <c r="C16136" s="127">
        <v>6460298.3420000002</v>
      </c>
      <c r="D16136" s="103" t="s">
        <v>167</v>
      </c>
      <c r="E16136" s="125">
        <v>1238.1579999999999</v>
      </c>
      <c r="F16136" s="125">
        <v>0.53999999999996362</v>
      </c>
      <c r="G16136" s="103" t="s">
        <v>167</v>
      </c>
      <c r="H16136" s="119">
        <f t="shared" si="3687"/>
        <v>1.4999999999999636</v>
      </c>
      <c r="I16136" s="125" t="s">
        <v>10270</v>
      </c>
      <c r="J16136" s="125">
        <v>95424.15</v>
      </c>
      <c r="L16136" s="118">
        <v>0.86</v>
      </c>
    </row>
    <row r="16137" spans="1:12" x14ac:dyDescent="0.2">
      <c r="D16137" s="103"/>
      <c r="F16137" s="125">
        <v>0</v>
      </c>
      <c r="G16137" s="103"/>
    </row>
    <row r="16138" spans="1:12" x14ac:dyDescent="0.2">
      <c r="A16138" s="126">
        <v>58113</v>
      </c>
      <c r="B16138" s="127">
        <v>989391.08200000005</v>
      </c>
      <c r="C16138" s="127">
        <v>6460278.3729999997</v>
      </c>
      <c r="D16138" s="103" t="s">
        <v>167</v>
      </c>
      <c r="E16138" s="125">
        <v>1238.2629999999999</v>
      </c>
      <c r="F16138" s="125">
        <v>0.53999999999996362</v>
      </c>
      <c r="G16138" s="103" t="s">
        <v>167</v>
      </c>
      <c r="H16138" s="119">
        <f t="shared" si="3688"/>
        <v>1.4999999999999636</v>
      </c>
      <c r="I16138" s="125" t="s">
        <v>10271</v>
      </c>
      <c r="J16138" s="125">
        <v>95444.15</v>
      </c>
      <c r="L16138" s="118">
        <v>0.86</v>
      </c>
    </row>
    <row r="16139" spans="1:12" x14ac:dyDescent="0.2">
      <c r="D16139" s="103"/>
      <c r="F16139" s="125">
        <v>0</v>
      </c>
      <c r="G16139" s="103"/>
    </row>
    <row r="16140" spans="1:12" x14ac:dyDescent="0.2">
      <c r="A16140" s="126">
        <v>58114</v>
      </c>
      <c r="B16140" s="127">
        <v>989392.20200000005</v>
      </c>
      <c r="C16140" s="127">
        <v>6460258.4050000003</v>
      </c>
      <c r="D16140" s="103" t="s">
        <v>167</v>
      </c>
      <c r="E16140" s="125">
        <v>1238.3679999999999</v>
      </c>
      <c r="F16140" s="125">
        <v>0.53999999999996362</v>
      </c>
      <c r="G16140" s="103" t="s">
        <v>167</v>
      </c>
      <c r="H16140" s="119">
        <f t="shared" si="3687"/>
        <v>1.4999999999999636</v>
      </c>
      <c r="I16140" s="125" t="s">
        <v>10272</v>
      </c>
      <c r="J16140" s="125">
        <v>95464.15</v>
      </c>
      <c r="L16140" s="118">
        <v>0.86</v>
      </c>
    </row>
    <row r="16141" spans="1:12" x14ac:dyDescent="0.2">
      <c r="D16141" s="103"/>
      <c r="F16141" s="125">
        <v>0</v>
      </c>
      <c r="G16141" s="103"/>
    </row>
    <row r="16142" spans="1:12" x14ac:dyDescent="0.2">
      <c r="A16142" s="126">
        <v>58115</v>
      </c>
      <c r="B16142" s="127">
        <v>989393.32200000004</v>
      </c>
      <c r="C16142" s="127">
        <v>6460238.4359999998</v>
      </c>
      <c r="D16142" s="103" t="s">
        <v>167</v>
      </c>
      <c r="E16142" s="125">
        <v>1238.4739999999999</v>
      </c>
      <c r="F16142" s="125">
        <v>0.53999999999996362</v>
      </c>
      <c r="G16142" s="103" t="s">
        <v>167</v>
      </c>
      <c r="H16142" s="119">
        <f t="shared" si="3688"/>
        <v>1.4999999999999636</v>
      </c>
      <c r="I16142" s="125" t="s">
        <v>10273</v>
      </c>
      <c r="J16142" s="125">
        <v>95484.15</v>
      </c>
      <c r="L16142" s="118">
        <v>0.86</v>
      </c>
    </row>
    <row r="16143" spans="1:12" x14ac:dyDescent="0.2">
      <c r="D16143" s="103"/>
      <c r="F16143" s="125">
        <v>0</v>
      </c>
      <c r="G16143" s="103"/>
    </row>
    <row r="16144" spans="1:12" x14ac:dyDescent="0.2">
      <c r="A16144" s="126">
        <v>58116</v>
      </c>
      <c r="B16144" s="127">
        <v>989394.44299999997</v>
      </c>
      <c r="C16144" s="127">
        <v>6460218.4680000003</v>
      </c>
      <c r="D16144" s="103" t="s">
        <v>167</v>
      </c>
      <c r="E16144" s="125">
        <v>1238.579</v>
      </c>
      <c r="F16144" s="125">
        <v>0.53999999999996362</v>
      </c>
      <c r="G16144" s="103" t="s">
        <v>167</v>
      </c>
      <c r="H16144" s="119">
        <f t="shared" si="3687"/>
        <v>1.4999999999999636</v>
      </c>
      <c r="I16144" s="125" t="s">
        <v>10274</v>
      </c>
      <c r="J16144" s="125">
        <v>95504.15</v>
      </c>
      <c r="L16144" s="118">
        <v>0.86</v>
      </c>
    </row>
    <row r="16145" spans="1:12" x14ac:dyDescent="0.2">
      <c r="D16145" s="103"/>
      <c r="F16145" s="125">
        <v>0</v>
      </c>
      <c r="G16145" s="103"/>
    </row>
    <row r="16146" spans="1:12" x14ac:dyDescent="0.2">
      <c r="A16146" s="126">
        <v>58117</v>
      </c>
      <c r="B16146" s="127">
        <v>989395.56299999997</v>
      </c>
      <c r="C16146" s="127">
        <v>6460198.4989999998</v>
      </c>
      <c r="D16146" s="103" t="s">
        <v>167</v>
      </c>
      <c r="E16146" s="125">
        <v>1238.6849999999999</v>
      </c>
      <c r="F16146" s="125">
        <v>0.53999999999996362</v>
      </c>
      <c r="G16146" s="103" t="s">
        <v>167</v>
      </c>
      <c r="H16146" s="119">
        <f t="shared" si="3688"/>
        <v>1.4999999999999636</v>
      </c>
      <c r="I16146" s="125" t="s">
        <v>10275</v>
      </c>
      <c r="J16146" s="125">
        <v>95524.15</v>
      </c>
      <c r="L16146" s="118">
        <v>0.86</v>
      </c>
    </row>
    <row r="16147" spans="1:12" x14ac:dyDescent="0.2">
      <c r="D16147" s="103"/>
      <c r="F16147" s="125">
        <v>0</v>
      </c>
      <c r="G16147" s="103"/>
    </row>
    <row r="16148" spans="1:12" x14ac:dyDescent="0.2">
      <c r="A16148" s="126">
        <v>58118</v>
      </c>
      <c r="B16148" s="127">
        <v>989396.68299999996</v>
      </c>
      <c r="C16148" s="127">
        <v>6460178.5300000003</v>
      </c>
      <c r="D16148" s="103" t="s">
        <v>167</v>
      </c>
      <c r="E16148" s="125">
        <v>1238.79</v>
      </c>
      <c r="F16148" s="125">
        <v>0.53999999999996362</v>
      </c>
      <c r="G16148" s="103" t="s">
        <v>167</v>
      </c>
      <c r="H16148" s="119">
        <f t="shared" si="3687"/>
        <v>1.4999999999999636</v>
      </c>
      <c r="I16148" s="125" t="s">
        <v>10276</v>
      </c>
      <c r="J16148" s="125">
        <v>95544.15</v>
      </c>
      <c r="L16148" s="118">
        <v>0.86</v>
      </c>
    </row>
    <row r="16149" spans="1:12" x14ac:dyDescent="0.2">
      <c r="D16149" s="103"/>
      <c r="F16149" s="125">
        <v>0</v>
      </c>
      <c r="G16149" s="103"/>
    </row>
    <row r="16150" spans="1:12" x14ac:dyDescent="0.2">
      <c r="A16150" s="126">
        <v>58119</v>
      </c>
      <c r="B16150" s="127">
        <v>989397.804</v>
      </c>
      <c r="C16150" s="127">
        <v>6460158.5619999999</v>
      </c>
      <c r="D16150" s="103" t="s">
        <v>167</v>
      </c>
      <c r="E16150" s="125">
        <v>1238.895</v>
      </c>
      <c r="F16150" s="125">
        <v>0.53999999999996362</v>
      </c>
      <c r="G16150" s="103" t="s">
        <v>167</v>
      </c>
      <c r="H16150" s="119">
        <f t="shared" si="3688"/>
        <v>1.4999999999999636</v>
      </c>
      <c r="I16150" s="125" t="s">
        <v>10277</v>
      </c>
      <c r="J16150" s="125">
        <v>95564.15</v>
      </c>
      <c r="L16150" s="118">
        <v>0.86</v>
      </c>
    </row>
    <row r="16151" spans="1:12" x14ac:dyDescent="0.2">
      <c r="D16151" s="103"/>
      <c r="F16151" s="125">
        <v>0</v>
      </c>
      <c r="G16151" s="103"/>
    </row>
    <row r="16152" spans="1:12" x14ac:dyDescent="0.2">
      <c r="A16152" s="126">
        <v>58120</v>
      </c>
      <c r="B16152" s="127">
        <v>989398.924</v>
      </c>
      <c r="C16152" s="127">
        <v>6460138.5930000003</v>
      </c>
      <c r="D16152" s="103" t="s">
        <v>167</v>
      </c>
      <c r="E16152" s="125">
        <v>1239.001</v>
      </c>
      <c r="F16152" s="125">
        <v>0.53999999999996362</v>
      </c>
      <c r="G16152" s="103" t="s">
        <v>167</v>
      </c>
      <c r="H16152" s="119">
        <f t="shared" si="3687"/>
        <v>1.4999999999999636</v>
      </c>
      <c r="I16152" s="125" t="s">
        <v>10278</v>
      </c>
      <c r="J16152" s="125">
        <v>95584.15</v>
      </c>
      <c r="L16152" s="118">
        <v>0.86</v>
      </c>
    </row>
    <row r="16153" spans="1:12" x14ac:dyDescent="0.2">
      <c r="D16153" s="103"/>
      <c r="F16153" s="125">
        <v>0</v>
      </c>
      <c r="G16153" s="103"/>
    </row>
    <row r="16154" spans="1:12" x14ac:dyDescent="0.2">
      <c r="A16154" s="126">
        <v>58121</v>
      </c>
      <c r="B16154" s="127">
        <v>989400.04399999999</v>
      </c>
      <c r="C16154" s="127">
        <v>6460118.625</v>
      </c>
      <c r="D16154" s="103" t="s">
        <v>167</v>
      </c>
      <c r="E16154" s="125">
        <v>1239.106</v>
      </c>
      <c r="F16154" s="125">
        <v>0.53999999999996362</v>
      </c>
      <c r="G16154" s="103" t="s">
        <v>167</v>
      </c>
      <c r="H16154" s="119">
        <f t="shared" si="3688"/>
        <v>1.4999999999999636</v>
      </c>
      <c r="I16154" s="125" t="s">
        <v>10279</v>
      </c>
      <c r="J16154" s="125">
        <v>95604.15</v>
      </c>
      <c r="L16154" s="118">
        <v>0.86</v>
      </c>
    </row>
    <row r="16155" spans="1:12" x14ac:dyDescent="0.2">
      <c r="D16155" s="103"/>
      <c r="F16155" s="125">
        <v>0</v>
      </c>
      <c r="G16155" s="103"/>
    </row>
    <row r="16156" spans="1:12" x14ac:dyDescent="0.2">
      <c r="A16156" s="126">
        <v>58122</v>
      </c>
      <c r="B16156" s="127">
        <v>989401.16500000004</v>
      </c>
      <c r="C16156" s="127">
        <v>6460098.6560000004</v>
      </c>
      <c r="D16156" s="103" t="s">
        <v>167</v>
      </c>
      <c r="E16156" s="125">
        <v>1239.211</v>
      </c>
      <c r="F16156" s="125">
        <v>0.53999999999996362</v>
      </c>
      <c r="G16156" s="103" t="s">
        <v>167</v>
      </c>
      <c r="H16156" s="119">
        <f t="shared" si="3687"/>
        <v>1.4999999999999636</v>
      </c>
      <c r="I16156" s="125" t="s">
        <v>10280</v>
      </c>
      <c r="J16156" s="125">
        <v>95624.15</v>
      </c>
      <c r="L16156" s="118">
        <v>0.86</v>
      </c>
    </row>
    <row r="16157" spans="1:12" x14ac:dyDescent="0.2">
      <c r="D16157" s="103"/>
      <c r="F16157" s="125">
        <v>0</v>
      </c>
      <c r="G16157" s="103"/>
    </row>
    <row r="16158" spans="1:12" x14ac:dyDescent="0.2">
      <c r="A16158" s="126">
        <v>58123</v>
      </c>
      <c r="B16158" s="127">
        <v>989402.28500000003</v>
      </c>
      <c r="C16158" s="127">
        <v>6460078.6869999999</v>
      </c>
      <c r="D16158" s="103" t="s">
        <v>167</v>
      </c>
      <c r="E16158" s="125">
        <v>1239.317</v>
      </c>
      <c r="F16158" s="125">
        <v>0.53999999999996362</v>
      </c>
      <c r="G16158" s="103" t="s">
        <v>167</v>
      </c>
      <c r="H16158" s="119">
        <f t="shared" si="3688"/>
        <v>1.4999999999999636</v>
      </c>
      <c r="I16158" s="125" t="s">
        <v>10281</v>
      </c>
      <c r="J16158" s="125">
        <v>95644.15</v>
      </c>
      <c r="L16158" s="118">
        <v>0.86</v>
      </c>
    </row>
    <row r="16159" spans="1:12" x14ac:dyDescent="0.2">
      <c r="D16159" s="103"/>
      <c r="F16159" s="125">
        <v>0</v>
      </c>
      <c r="G16159" s="103"/>
    </row>
    <row r="16160" spans="1:12" x14ac:dyDescent="0.2">
      <c r="A16160" s="126">
        <v>58124</v>
      </c>
      <c r="B16160" s="127">
        <v>989403.40500000003</v>
      </c>
      <c r="C16160" s="127">
        <v>6460058.7189999996</v>
      </c>
      <c r="D16160" s="103" t="s">
        <v>167</v>
      </c>
      <c r="E16160" s="125">
        <v>1239.422</v>
      </c>
      <c r="F16160" s="125">
        <v>0.53999999999996362</v>
      </c>
      <c r="G16160" s="103" t="s">
        <v>167</v>
      </c>
      <c r="H16160" s="119">
        <f t="shared" si="3687"/>
        <v>1.4999999999999636</v>
      </c>
      <c r="I16160" s="125" t="s">
        <v>10282</v>
      </c>
      <c r="J16160" s="125">
        <v>95664.15</v>
      </c>
      <c r="L16160" s="118">
        <v>0.86</v>
      </c>
    </row>
    <row r="16161" spans="1:12" x14ac:dyDescent="0.2">
      <c r="D16161" s="103"/>
      <c r="F16161" s="125">
        <v>0</v>
      </c>
      <c r="G16161" s="103"/>
    </row>
    <row r="16162" spans="1:12" x14ac:dyDescent="0.2">
      <c r="A16162" s="126">
        <v>58125</v>
      </c>
      <c r="B16162" s="127">
        <v>989403.598</v>
      </c>
      <c r="C16162" s="127">
        <v>6460054.5889999997</v>
      </c>
      <c r="D16162" s="103" t="s">
        <v>167</v>
      </c>
      <c r="E16162" s="125">
        <v>1239.444</v>
      </c>
      <c r="F16162" s="125">
        <v>0.53999999999996362</v>
      </c>
      <c r="G16162" s="103" t="s">
        <v>167</v>
      </c>
      <c r="H16162" s="119">
        <f t="shared" si="3688"/>
        <v>1.4999999999999636</v>
      </c>
      <c r="I16162" s="125" t="s">
        <v>10283</v>
      </c>
      <c r="J16162" s="125">
        <v>95684.15</v>
      </c>
      <c r="L16162" s="118">
        <v>0.86</v>
      </c>
    </row>
    <row r="16163" spans="1:12" x14ac:dyDescent="0.2">
      <c r="D16163" s="103"/>
      <c r="F16163" s="125">
        <v>0</v>
      </c>
      <c r="G16163" s="103"/>
    </row>
    <row r="16164" spans="1:12" x14ac:dyDescent="0.2">
      <c r="A16164" s="126">
        <v>58126</v>
      </c>
      <c r="B16164" s="127">
        <v>989403.598</v>
      </c>
      <c r="C16164" s="127">
        <v>6460054.5889999997</v>
      </c>
      <c r="D16164" s="103" t="s">
        <v>167</v>
      </c>
      <c r="E16164" s="125">
        <v>1239.633</v>
      </c>
      <c r="F16164" s="125">
        <v>0.53999999999996362</v>
      </c>
      <c r="G16164" s="103" t="s">
        <v>167</v>
      </c>
      <c r="H16164" s="119">
        <f t="shared" si="3687"/>
        <v>1.4999999999999636</v>
      </c>
      <c r="I16164" s="125" t="s">
        <v>10284</v>
      </c>
      <c r="J16164" s="125">
        <v>95704.15</v>
      </c>
      <c r="L16164" s="118">
        <v>0.86</v>
      </c>
    </row>
    <row r="16165" spans="1:12" x14ac:dyDescent="0.2">
      <c r="D16165" s="103"/>
      <c r="F16165" s="125">
        <v>0</v>
      </c>
      <c r="G16165" s="103"/>
    </row>
    <row r="16166" spans="1:12" ht="15" x14ac:dyDescent="0.25">
      <c r="A16166" s="126">
        <v>58127</v>
      </c>
      <c r="B16166" s="127">
        <v>989403.598</v>
      </c>
      <c r="C16166" s="127">
        <v>6460054.5889999997</v>
      </c>
      <c r="D16166" s="103" t="s">
        <v>167</v>
      </c>
      <c r="E16166" s="125">
        <v>1239.7380000000001</v>
      </c>
      <c r="F16166" s="125">
        <v>0.53999999999996362</v>
      </c>
      <c r="G16166" s="103" t="s">
        <v>167</v>
      </c>
      <c r="H16166" s="119">
        <f t="shared" si="3688"/>
        <v>1.4999999999999636</v>
      </c>
      <c r="I16166" s="125" t="s">
        <v>10285</v>
      </c>
      <c r="J16166" s="125">
        <v>96391.15</v>
      </c>
      <c r="K16166" s="129" t="s">
        <v>10289</v>
      </c>
      <c r="L16166" s="118">
        <v>0.86</v>
      </c>
    </row>
    <row r="16167" spans="1:12" x14ac:dyDescent="0.2">
      <c r="D16167" s="103"/>
      <c r="F16167" s="125">
        <v>0</v>
      </c>
      <c r="G16167" s="103"/>
    </row>
    <row r="16168" spans="1:12" x14ac:dyDescent="0.2">
      <c r="A16168" s="126">
        <v>5900</v>
      </c>
      <c r="B16168" s="127">
        <v>989403.598</v>
      </c>
      <c r="C16168" s="127">
        <v>6460054.5889999997</v>
      </c>
      <c r="D16168" s="103" t="s">
        <v>167</v>
      </c>
      <c r="E16168" s="125">
        <v>1239.76</v>
      </c>
      <c r="F16168" s="125">
        <v>0.53999999999996362</v>
      </c>
      <c r="G16168" s="103" t="s">
        <v>167</v>
      </c>
      <c r="H16168" s="119">
        <f t="shared" si="3687"/>
        <v>1.4999999999999636</v>
      </c>
      <c r="I16168" s="125" t="s">
        <v>10286</v>
      </c>
      <c r="J16168" s="125">
        <v>96395.31</v>
      </c>
      <c r="L16168" s="118">
        <v>0.86</v>
      </c>
    </row>
    <row r="16169" spans="1:12" x14ac:dyDescent="0.2">
      <c r="D16169" s="103"/>
      <c r="G16169" s="103"/>
    </row>
    <row r="16170" spans="1:12" x14ac:dyDescent="0.2">
      <c r="A16170" s="126">
        <v>5901</v>
      </c>
      <c r="B16170" s="127">
        <v>989407.527</v>
      </c>
      <c r="C16170" s="127">
        <v>6459974.6670000004</v>
      </c>
      <c r="D16170" s="103" t="s">
        <v>167</v>
      </c>
      <c r="E16170" s="125">
        <v>1239.865</v>
      </c>
      <c r="F16170" s="125">
        <v>0.54</v>
      </c>
      <c r="G16170" s="103" t="s">
        <v>167</v>
      </c>
      <c r="H16170" s="119">
        <f t="shared" si="3688"/>
        <v>1.5</v>
      </c>
      <c r="I16170" s="125" t="s">
        <v>10290</v>
      </c>
      <c r="J16170" s="125">
        <v>96415.31</v>
      </c>
      <c r="L16170" s="118">
        <v>0.86</v>
      </c>
    </row>
    <row r="16171" spans="1:12" x14ac:dyDescent="0.2">
      <c r="D16171" s="103"/>
      <c r="G16171" s="103"/>
    </row>
    <row r="16172" spans="1:12" x14ac:dyDescent="0.2">
      <c r="A16172" s="126">
        <v>5902</v>
      </c>
      <c r="B16172" s="127">
        <v>989408.06099999999</v>
      </c>
      <c r="C16172" s="127">
        <v>6459954.6739999996</v>
      </c>
      <c r="D16172" s="103" t="s">
        <v>167</v>
      </c>
      <c r="E16172" s="125">
        <v>1239.971</v>
      </c>
      <c r="F16172" s="125">
        <v>0.54</v>
      </c>
      <c r="G16172" s="103" t="s">
        <v>167</v>
      </c>
      <c r="H16172" s="119">
        <f t="shared" ref="H16172:H16232" si="3689">F16172+L16172+0.1</f>
        <v>1.5</v>
      </c>
      <c r="I16172" s="125" t="s">
        <v>10291</v>
      </c>
      <c r="J16172" s="125">
        <v>96435.31</v>
      </c>
      <c r="L16172" s="118">
        <v>0.86</v>
      </c>
    </row>
    <row r="16173" spans="1:12" x14ac:dyDescent="0.2">
      <c r="D16173" s="103"/>
      <c r="G16173" s="103"/>
    </row>
    <row r="16174" spans="1:12" x14ac:dyDescent="0.2">
      <c r="A16174" s="126">
        <v>5903</v>
      </c>
      <c r="B16174" s="127">
        <v>989408.39500000002</v>
      </c>
      <c r="C16174" s="127">
        <v>6459934.6770000001</v>
      </c>
      <c r="D16174" s="103" t="s">
        <v>167</v>
      </c>
      <c r="E16174" s="125">
        <v>1240.077</v>
      </c>
      <c r="F16174" s="125">
        <v>0.54</v>
      </c>
      <c r="G16174" s="103" t="s">
        <v>167</v>
      </c>
      <c r="H16174" s="119">
        <f t="shared" si="3688"/>
        <v>1.5</v>
      </c>
      <c r="I16174" s="125" t="s">
        <v>10292</v>
      </c>
      <c r="J16174" s="125">
        <v>96455.31</v>
      </c>
      <c r="L16174" s="118">
        <v>0.86</v>
      </c>
    </row>
    <row r="16175" spans="1:12" x14ac:dyDescent="0.2">
      <c r="D16175" s="103"/>
      <c r="G16175" s="103"/>
    </row>
    <row r="16176" spans="1:12" x14ac:dyDescent="0.2">
      <c r="A16176" s="126">
        <v>5904</v>
      </c>
      <c r="B16176" s="127">
        <v>989408.52899999998</v>
      </c>
      <c r="C16176" s="127">
        <v>6459914.6770000001</v>
      </c>
      <c r="D16176" s="103" t="s">
        <v>167</v>
      </c>
      <c r="E16176" s="125">
        <v>1240.183</v>
      </c>
      <c r="F16176" s="125">
        <v>0.54</v>
      </c>
      <c r="G16176" s="103" t="s">
        <v>167</v>
      </c>
      <c r="H16176" s="119">
        <f t="shared" si="3689"/>
        <v>1.5</v>
      </c>
      <c r="I16176" s="125" t="s">
        <v>10293</v>
      </c>
      <c r="J16176" s="125">
        <v>96475.31</v>
      </c>
      <c r="L16176" s="118">
        <v>0.86</v>
      </c>
    </row>
    <row r="16177" spans="1:12" x14ac:dyDescent="0.2">
      <c r="D16177" s="103"/>
      <c r="G16177" s="103"/>
    </row>
    <row r="16178" spans="1:12" x14ac:dyDescent="0.2">
      <c r="A16178" s="126">
        <v>5905</v>
      </c>
      <c r="B16178" s="127">
        <v>989408.46200000006</v>
      </c>
      <c r="C16178" s="127">
        <v>6459894.6780000003</v>
      </c>
      <c r="D16178" s="103" t="s">
        <v>167</v>
      </c>
      <c r="E16178" s="125">
        <v>1240.289</v>
      </c>
      <c r="F16178" s="125">
        <v>0.54</v>
      </c>
      <c r="G16178" s="103" t="s">
        <v>167</v>
      </c>
      <c r="H16178" s="119">
        <f t="shared" si="3688"/>
        <v>1.5</v>
      </c>
      <c r="I16178" s="125" t="s">
        <v>10294</v>
      </c>
      <c r="J16178" s="125">
        <v>96495.31</v>
      </c>
      <c r="L16178" s="118">
        <v>0.86</v>
      </c>
    </row>
    <row r="16179" spans="1:12" x14ac:dyDescent="0.2">
      <c r="D16179" s="103"/>
      <c r="G16179" s="103"/>
    </row>
    <row r="16180" spans="1:12" x14ac:dyDescent="0.2">
      <c r="A16180" s="126">
        <v>5906</v>
      </c>
      <c r="B16180" s="127">
        <v>989408.196</v>
      </c>
      <c r="C16180" s="127">
        <v>6459874.6789999995</v>
      </c>
      <c r="D16180" s="103" t="s">
        <v>167</v>
      </c>
      <c r="E16180" s="125">
        <v>1240.395</v>
      </c>
      <c r="F16180" s="125">
        <v>0.54</v>
      </c>
      <c r="G16180" s="103" t="s">
        <v>167</v>
      </c>
      <c r="H16180" s="119">
        <f t="shared" si="3689"/>
        <v>1.5</v>
      </c>
      <c r="I16180" s="125" t="s">
        <v>10295</v>
      </c>
      <c r="J16180" s="125">
        <v>96515.31</v>
      </c>
      <c r="L16180" s="118">
        <v>0.86</v>
      </c>
    </row>
    <row r="16181" spans="1:12" x14ac:dyDescent="0.2">
      <c r="D16181" s="103"/>
      <c r="G16181" s="103"/>
    </row>
    <row r="16182" spans="1:12" x14ac:dyDescent="0.2">
      <c r="A16182" s="126">
        <v>5907</v>
      </c>
      <c r="B16182" s="127">
        <v>989407.73</v>
      </c>
      <c r="C16182" s="127">
        <v>6459854.6849999996</v>
      </c>
      <c r="D16182" s="103" t="s">
        <v>167</v>
      </c>
      <c r="E16182" s="125">
        <v>1240.501</v>
      </c>
      <c r="F16182" s="125">
        <v>0.54</v>
      </c>
      <c r="G16182" s="103" t="s">
        <v>167</v>
      </c>
      <c r="H16182" s="119">
        <f t="shared" si="3688"/>
        <v>1.5</v>
      </c>
      <c r="I16182" s="125" t="s">
        <v>10296</v>
      </c>
      <c r="J16182" s="125">
        <v>96535.31</v>
      </c>
      <c r="L16182" s="118">
        <v>0.86</v>
      </c>
    </row>
    <row r="16183" spans="1:12" x14ac:dyDescent="0.2">
      <c r="D16183" s="103"/>
      <c r="G16183" s="103"/>
    </row>
    <row r="16184" spans="1:12" x14ac:dyDescent="0.2">
      <c r="A16184" s="126">
        <v>5908</v>
      </c>
      <c r="B16184" s="127">
        <v>989407.06299999997</v>
      </c>
      <c r="C16184" s="127">
        <v>6459834.6960000005</v>
      </c>
      <c r="D16184" s="103" t="s">
        <v>167</v>
      </c>
      <c r="E16184" s="125">
        <v>1240.6079999999999</v>
      </c>
      <c r="F16184" s="125">
        <v>0.54</v>
      </c>
      <c r="G16184" s="103" t="s">
        <v>167</v>
      </c>
      <c r="H16184" s="119">
        <f t="shared" si="3689"/>
        <v>1.5</v>
      </c>
      <c r="I16184" s="125" t="s">
        <v>10297</v>
      </c>
      <c r="J16184" s="125">
        <v>96555.31</v>
      </c>
      <c r="L16184" s="118">
        <v>0.86</v>
      </c>
    </row>
    <row r="16185" spans="1:12" x14ac:dyDescent="0.2">
      <c r="D16185" s="103"/>
      <c r="G16185" s="103"/>
    </row>
    <row r="16186" spans="1:12" x14ac:dyDescent="0.2">
      <c r="A16186" s="126">
        <v>5909</v>
      </c>
      <c r="B16186" s="127">
        <v>989406.19700000004</v>
      </c>
      <c r="C16186" s="127">
        <v>6459814.7149999999</v>
      </c>
      <c r="D16186" s="103" t="s">
        <v>167</v>
      </c>
      <c r="E16186" s="125">
        <v>1240.7139999999999</v>
      </c>
      <c r="F16186" s="125">
        <v>0.54</v>
      </c>
      <c r="G16186" s="103" t="s">
        <v>167</v>
      </c>
      <c r="H16186" s="119">
        <f t="shared" si="3688"/>
        <v>1.5</v>
      </c>
      <c r="I16186" s="125" t="s">
        <v>10298</v>
      </c>
      <c r="J16186" s="125">
        <v>96575.31</v>
      </c>
      <c r="L16186" s="118">
        <v>0.86</v>
      </c>
    </row>
    <row r="16187" spans="1:12" x14ac:dyDescent="0.2">
      <c r="D16187" s="103"/>
      <c r="G16187" s="103"/>
    </row>
    <row r="16188" spans="1:12" x14ac:dyDescent="0.2">
      <c r="A16188" s="126">
        <v>5910</v>
      </c>
      <c r="B16188" s="127">
        <v>989405.13100000005</v>
      </c>
      <c r="C16188" s="127">
        <v>6459794.7439999999</v>
      </c>
      <c r="D16188" s="103" t="s">
        <v>167</v>
      </c>
      <c r="E16188" s="125">
        <v>1240.82</v>
      </c>
      <c r="F16188" s="125">
        <v>0.54</v>
      </c>
      <c r="G16188" s="103" t="s">
        <v>167</v>
      </c>
      <c r="H16188" s="119">
        <f t="shared" si="3689"/>
        <v>1.5</v>
      </c>
      <c r="I16188" s="125" t="s">
        <v>10299</v>
      </c>
      <c r="J16188" s="125">
        <v>96595.31</v>
      </c>
      <c r="L16188" s="118">
        <v>0.86</v>
      </c>
    </row>
    <row r="16189" spans="1:12" x14ac:dyDescent="0.2">
      <c r="D16189" s="103"/>
      <c r="G16189" s="103"/>
    </row>
    <row r="16190" spans="1:12" x14ac:dyDescent="0.2">
      <c r="A16190" s="126">
        <v>5911</v>
      </c>
      <c r="B16190" s="127">
        <v>989403.86499999999</v>
      </c>
      <c r="C16190" s="127">
        <v>6459774.784</v>
      </c>
      <c r="D16190" s="103" t="s">
        <v>167</v>
      </c>
      <c r="E16190" s="125">
        <v>1240.9259999999999</v>
      </c>
      <c r="F16190" s="125">
        <v>0.54</v>
      </c>
      <c r="G16190" s="103" t="s">
        <v>167</v>
      </c>
      <c r="H16190" s="119">
        <f t="shared" si="3688"/>
        <v>1.5</v>
      </c>
      <c r="I16190" s="125" t="s">
        <v>10300</v>
      </c>
      <c r="J16190" s="125">
        <v>96615.32</v>
      </c>
      <c r="L16190" s="118">
        <v>0.86</v>
      </c>
    </row>
    <row r="16191" spans="1:12" x14ac:dyDescent="0.2">
      <c r="D16191" s="103"/>
      <c r="G16191" s="103"/>
    </row>
    <row r="16192" spans="1:12" x14ac:dyDescent="0.2">
      <c r="A16192" s="126">
        <v>5912</v>
      </c>
      <c r="B16192" s="127">
        <v>989402.39899999998</v>
      </c>
      <c r="C16192" s="127">
        <v>6459754.8380000005</v>
      </c>
      <c r="D16192" s="103" t="s">
        <v>167</v>
      </c>
      <c r="E16192" s="125">
        <v>1241.0319999999999</v>
      </c>
      <c r="F16192" s="125">
        <v>0.54</v>
      </c>
      <c r="G16192" s="103" t="s">
        <v>167</v>
      </c>
      <c r="H16192" s="119">
        <f t="shared" si="3689"/>
        <v>1.5</v>
      </c>
      <c r="I16192" s="125" t="s">
        <v>10301</v>
      </c>
      <c r="J16192" s="125">
        <v>96635.32</v>
      </c>
      <c r="L16192" s="118">
        <v>0.86</v>
      </c>
    </row>
    <row r="16193" spans="1:12" x14ac:dyDescent="0.2">
      <c r="D16193" s="103"/>
      <c r="G16193" s="103"/>
    </row>
    <row r="16194" spans="1:12" x14ac:dyDescent="0.2">
      <c r="A16194" s="126">
        <v>5913</v>
      </c>
      <c r="B16194" s="127">
        <v>989400.73400000005</v>
      </c>
      <c r="C16194" s="127">
        <v>6459734.9069999997</v>
      </c>
      <c r="D16194" s="103" t="s">
        <v>167</v>
      </c>
      <c r="E16194" s="125">
        <v>1241.1379999999999</v>
      </c>
      <c r="F16194" s="125">
        <v>0.54</v>
      </c>
      <c r="G16194" s="103" t="s">
        <v>167</v>
      </c>
      <c r="H16194" s="119">
        <f t="shared" ref="H16194:H16254" si="3690">F16194+L16194+0.1</f>
        <v>1.5</v>
      </c>
      <c r="I16194" s="125" t="s">
        <v>10302</v>
      </c>
      <c r="J16194" s="125">
        <v>96655.32</v>
      </c>
      <c r="L16194" s="118">
        <v>0.86</v>
      </c>
    </row>
    <row r="16195" spans="1:12" x14ac:dyDescent="0.2">
      <c r="D16195" s="103"/>
      <c r="G16195" s="103"/>
    </row>
    <row r="16196" spans="1:12" x14ac:dyDescent="0.2">
      <c r="A16196" s="126">
        <v>5914</v>
      </c>
      <c r="B16196" s="127">
        <v>989398.87899999996</v>
      </c>
      <c r="C16196" s="127">
        <v>6459714.9929999998</v>
      </c>
      <c r="D16196" s="103" t="s">
        <v>167</v>
      </c>
      <c r="E16196" s="125">
        <v>1241.2439999999999</v>
      </c>
      <c r="F16196" s="125">
        <v>0.54</v>
      </c>
      <c r="G16196" s="103" t="s">
        <v>167</v>
      </c>
      <c r="H16196" s="119">
        <f t="shared" si="3689"/>
        <v>1.5</v>
      </c>
      <c r="I16196" s="125" t="s">
        <v>10303</v>
      </c>
      <c r="J16196" s="125">
        <v>96675.32</v>
      </c>
      <c r="L16196" s="118">
        <v>0.86</v>
      </c>
    </row>
    <row r="16197" spans="1:12" x14ac:dyDescent="0.2">
      <c r="D16197" s="103"/>
      <c r="G16197" s="103"/>
    </row>
    <row r="16198" spans="1:12" x14ac:dyDescent="0.2">
      <c r="A16198" s="126">
        <v>5915</v>
      </c>
      <c r="B16198" s="127">
        <v>989396.97600000002</v>
      </c>
      <c r="C16198" s="127">
        <v>6459695.0839999998</v>
      </c>
      <c r="D16198" s="103" t="s">
        <v>167</v>
      </c>
      <c r="E16198" s="125">
        <v>1241.3499999999999</v>
      </c>
      <c r="F16198" s="125">
        <v>0.54</v>
      </c>
      <c r="G16198" s="103" t="s">
        <v>167</v>
      </c>
      <c r="H16198" s="119">
        <f t="shared" si="3690"/>
        <v>1.5</v>
      </c>
      <c r="I16198" s="125" t="s">
        <v>10304</v>
      </c>
      <c r="J16198" s="125">
        <v>96695.32</v>
      </c>
      <c r="L16198" s="118">
        <v>0.86</v>
      </c>
    </row>
    <row r="16199" spans="1:12" x14ac:dyDescent="0.2">
      <c r="D16199" s="103"/>
      <c r="G16199" s="103"/>
    </row>
    <row r="16200" spans="1:12" x14ac:dyDescent="0.2">
      <c r="A16200" s="126">
        <v>5916</v>
      </c>
      <c r="B16200" s="127">
        <v>989395.07200000004</v>
      </c>
      <c r="C16200" s="127">
        <v>6459675.1749999998</v>
      </c>
      <c r="D16200" s="103" t="s">
        <v>167</v>
      </c>
      <c r="E16200" s="125">
        <v>1241.4570000000001</v>
      </c>
      <c r="F16200" s="125">
        <v>0.54</v>
      </c>
      <c r="G16200" s="103" t="s">
        <v>167</v>
      </c>
      <c r="H16200" s="119">
        <f t="shared" si="3689"/>
        <v>1.5</v>
      </c>
      <c r="I16200" s="125" t="s">
        <v>10305</v>
      </c>
      <c r="J16200" s="125">
        <v>96715.32</v>
      </c>
      <c r="L16200" s="118">
        <v>0.86</v>
      </c>
    </row>
    <row r="16201" spans="1:12" x14ac:dyDescent="0.2">
      <c r="D16201" s="103"/>
      <c r="G16201" s="103"/>
    </row>
    <row r="16202" spans="1:12" x14ac:dyDescent="0.2">
      <c r="A16202" s="126">
        <v>5917</v>
      </c>
      <c r="B16202" s="127">
        <v>989393.16899999999</v>
      </c>
      <c r="C16202" s="127">
        <v>6459655.2659999998</v>
      </c>
      <c r="D16202" s="103" t="s">
        <v>167</v>
      </c>
      <c r="E16202" s="125">
        <v>1241.5630000000001</v>
      </c>
      <c r="F16202" s="125">
        <v>0.54</v>
      </c>
      <c r="G16202" s="103" t="s">
        <v>167</v>
      </c>
      <c r="H16202" s="119">
        <f t="shared" si="3690"/>
        <v>1.5</v>
      </c>
      <c r="I16202" s="125" t="s">
        <v>10306</v>
      </c>
      <c r="J16202" s="125">
        <v>96735.32</v>
      </c>
      <c r="L16202" s="118">
        <v>0.86</v>
      </c>
    </row>
    <row r="16203" spans="1:12" x14ac:dyDescent="0.2">
      <c r="D16203" s="103"/>
      <c r="G16203" s="103"/>
    </row>
    <row r="16204" spans="1:12" x14ac:dyDescent="0.2">
      <c r="A16204" s="126">
        <v>5918</v>
      </c>
      <c r="B16204" s="127">
        <v>989391.26599999995</v>
      </c>
      <c r="C16204" s="127">
        <v>6459635.3559999997</v>
      </c>
      <c r="D16204" s="103" t="s">
        <v>167</v>
      </c>
      <c r="E16204" s="125">
        <v>1241.6690000000001</v>
      </c>
      <c r="F16204" s="125">
        <v>0.54</v>
      </c>
      <c r="G16204" s="103" t="s">
        <v>167</v>
      </c>
      <c r="H16204" s="119">
        <f t="shared" si="3689"/>
        <v>1.5</v>
      </c>
      <c r="I16204" s="125" t="s">
        <v>10307</v>
      </c>
      <c r="J16204" s="125">
        <v>96755.32</v>
      </c>
      <c r="L16204" s="118">
        <v>0.86</v>
      </c>
    </row>
    <row r="16205" spans="1:12" x14ac:dyDescent="0.2">
      <c r="D16205" s="103"/>
      <c r="G16205" s="103"/>
    </row>
    <row r="16206" spans="1:12" x14ac:dyDescent="0.2">
      <c r="A16206" s="126">
        <v>5919</v>
      </c>
      <c r="B16206" s="127">
        <v>989389.36300000001</v>
      </c>
      <c r="C16206" s="127">
        <v>6459615.4469999997</v>
      </c>
      <c r="D16206" s="103" t="s">
        <v>167</v>
      </c>
      <c r="E16206" s="125">
        <v>1241.7750000000001</v>
      </c>
      <c r="F16206" s="125">
        <v>0.54</v>
      </c>
      <c r="G16206" s="103" t="s">
        <v>167</v>
      </c>
      <c r="H16206" s="119">
        <f t="shared" si="3690"/>
        <v>1.5</v>
      </c>
      <c r="I16206" s="125" t="s">
        <v>10308</v>
      </c>
      <c r="J16206" s="125">
        <v>96775.32</v>
      </c>
      <c r="L16206" s="118">
        <v>0.86</v>
      </c>
    </row>
    <row r="16207" spans="1:12" x14ac:dyDescent="0.2">
      <c r="D16207" s="103"/>
      <c r="G16207" s="103"/>
    </row>
    <row r="16208" spans="1:12" x14ac:dyDescent="0.2">
      <c r="A16208" s="126">
        <v>5920</v>
      </c>
      <c r="B16208" s="127">
        <v>989387.45900000003</v>
      </c>
      <c r="C16208" s="127">
        <v>6459595.5379999997</v>
      </c>
      <c r="D16208" s="103" t="s">
        <v>167</v>
      </c>
      <c r="E16208" s="125">
        <v>1241.8810000000001</v>
      </c>
      <c r="F16208" s="125">
        <v>0.54</v>
      </c>
      <c r="G16208" s="103" t="s">
        <v>167</v>
      </c>
      <c r="H16208" s="119">
        <f t="shared" si="3689"/>
        <v>1.5</v>
      </c>
      <c r="I16208" s="125" t="s">
        <v>10309</v>
      </c>
      <c r="J16208" s="125">
        <v>96795.32</v>
      </c>
      <c r="L16208" s="118">
        <v>0.86</v>
      </c>
    </row>
    <row r="16209" spans="1:12" x14ac:dyDescent="0.2">
      <c r="D16209" s="103"/>
      <c r="G16209" s="103"/>
    </row>
    <row r="16210" spans="1:12" x14ac:dyDescent="0.2">
      <c r="A16210" s="126">
        <v>5921</v>
      </c>
      <c r="B16210" s="127">
        <v>989385.55599999998</v>
      </c>
      <c r="C16210" s="127">
        <v>6459575.6289999997</v>
      </c>
      <c r="D16210" s="103" t="s">
        <v>167</v>
      </c>
      <c r="E16210" s="125">
        <v>1241.9870000000001</v>
      </c>
      <c r="F16210" s="125">
        <v>0.54</v>
      </c>
      <c r="G16210" s="103" t="s">
        <v>167</v>
      </c>
      <c r="H16210" s="119">
        <f t="shared" si="3690"/>
        <v>1.5</v>
      </c>
      <c r="I16210" s="125" t="s">
        <v>10310</v>
      </c>
      <c r="J16210" s="125">
        <v>96815.32</v>
      </c>
      <c r="L16210" s="118">
        <v>0.86</v>
      </c>
    </row>
    <row r="16211" spans="1:12" x14ac:dyDescent="0.2">
      <c r="D16211" s="103"/>
      <c r="G16211" s="103"/>
    </row>
    <row r="16212" spans="1:12" x14ac:dyDescent="0.2">
      <c r="A16212" s="126">
        <v>5922</v>
      </c>
      <c r="B16212" s="127">
        <v>989383.65300000005</v>
      </c>
      <c r="C16212" s="127">
        <v>6459555.7199999997</v>
      </c>
      <c r="D16212" s="103" t="s">
        <v>167</v>
      </c>
      <c r="E16212" s="125">
        <v>1242.0930000000001</v>
      </c>
      <c r="F16212" s="125">
        <v>0.54</v>
      </c>
      <c r="G16212" s="103" t="s">
        <v>167</v>
      </c>
      <c r="H16212" s="119">
        <f t="shared" si="3689"/>
        <v>1.5</v>
      </c>
      <c r="I16212" s="125" t="s">
        <v>10311</v>
      </c>
      <c r="J16212" s="125">
        <v>96835.32</v>
      </c>
      <c r="L16212" s="118">
        <v>0.86</v>
      </c>
    </row>
    <row r="16213" spans="1:12" x14ac:dyDescent="0.2">
      <c r="D16213" s="103"/>
      <c r="G16213" s="103"/>
    </row>
    <row r="16214" spans="1:12" x14ac:dyDescent="0.2">
      <c r="A16214" s="126">
        <v>5923</v>
      </c>
      <c r="B16214" s="127">
        <v>989381.75</v>
      </c>
      <c r="C16214" s="127">
        <v>6459535.8099999996</v>
      </c>
      <c r="D16214" s="103" t="s">
        <v>167</v>
      </c>
      <c r="E16214" s="125">
        <v>1242.2</v>
      </c>
      <c r="F16214" s="125">
        <v>0.54</v>
      </c>
      <c r="G16214" s="103" t="s">
        <v>167</v>
      </c>
      <c r="H16214" s="119">
        <f t="shared" si="3690"/>
        <v>1.5</v>
      </c>
      <c r="I16214" s="125" t="s">
        <v>10312</v>
      </c>
      <c r="J16214" s="125">
        <v>96855.32</v>
      </c>
      <c r="L16214" s="118">
        <v>0.86</v>
      </c>
    </row>
    <row r="16215" spans="1:12" x14ac:dyDescent="0.2">
      <c r="D16215" s="103"/>
      <c r="G16215" s="103"/>
    </row>
    <row r="16216" spans="1:12" x14ac:dyDescent="0.2">
      <c r="A16216" s="126">
        <v>5924</v>
      </c>
      <c r="B16216" s="127">
        <v>989379.84600000002</v>
      </c>
      <c r="C16216" s="127">
        <v>6459515.9009999996</v>
      </c>
      <c r="D16216" s="103" t="s">
        <v>167</v>
      </c>
      <c r="E16216" s="125">
        <v>1242.306</v>
      </c>
      <c r="F16216" s="125">
        <v>0.54</v>
      </c>
      <c r="G16216" s="103" t="s">
        <v>167</v>
      </c>
      <c r="H16216" s="119">
        <f t="shared" si="3689"/>
        <v>1.5</v>
      </c>
      <c r="I16216" s="125" t="s">
        <v>10313</v>
      </c>
      <c r="J16216" s="125">
        <v>96875.32</v>
      </c>
      <c r="L16216" s="118">
        <v>0.86</v>
      </c>
    </row>
    <row r="16217" spans="1:12" x14ac:dyDescent="0.2">
      <c r="D16217" s="103"/>
      <c r="G16217" s="103"/>
    </row>
    <row r="16218" spans="1:12" x14ac:dyDescent="0.2">
      <c r="A16218" s="126">
        <v>5925</v>
      </c>
      <c r="B16218" s="127">
        <v>989377.94299999997</v>
      </c>
      <c r="C16218" s="127">
        <v>6459495.9919999996</v>
      </c>
      <c r="D16218" s="103" t="s">
        <v>167</v>
      </c>
      <c r="E16218" s="125">
        <v>1242.412</v>
      </c>
      <c r="F16218" s="125">
        <v>0.54</v>
      </c>
      <c r="G16218" s="103" t="s">
        <v>167</v>
      </c>
      <c r="H16218" s="119">
        <f t="shared" si="3690"/>
        <v>1.5</v>
      </c>
      <c r="I16218" s="125" t="s">
        <v>10314</v>
      </c>
      <c r="J16218" s="125">
        <v>96895.32</v>
      </c>
      <c r="L16218" s="118">
        <v>0.86</v>
      </c>
    </row>
    <row r="16219" spans="1:12" x14ac:dyDescent="0.2">
      <c r="D16219" s="103"/>
      <c r="G16219" s="103"/>
    </row>
    <row r="16220" spans="1:12" x14ac:dyDescent="0.2">
      <c r="A16220" s="126">
        <v>5926</v>
      </c>
      <c r="B16220" s="127">
        <v>989376.04</v>
      </c>
      <c r="C16220" s="127">
        <v>6459476.0829999996</v>
      </c>
      <c r="D16220" s="103" t="s">
        <v>167</v>
      </c>
      <c r="E16220" s="125">
        <v>1242.518</v>
      </c>
      <c r="F16220" s="125">
        <v>0.54</v>
      </c>
      <c r="G16220" s="103" t="s">
        <v>167</v>
      </c>
      <c r="H16220" s="119">
        <f t="shared" si="3689"/>
        <v>1.5</v>
      </c>
      <c r="I16220" s="125" t="s">
        <v>10315</v>
      </c>
      <c r="J16220" s="125">
        <v>96915.32</v>
      </c>
      <c r="L16220" s="118">
        <v>0.86</v>
      </c>
    </row>
    <row r="16221" spans="1:12" x14ac:dyDescent="0.2">
      <c r="D16221" s="103"/>
      <c r="G16221" s="103"/>
    </row>
    <row r="16222" spans="1:12" x14ac:dyDescent="0.2">
      <c r="A16222" s="126">
        <v>5927</v>
      </c>
      <c r="B16222" s="127">
        <v>989374.13699999999</v>
      </c>
      <c r="C16222" s="127">
        <v>6459456.1730000004</v>
      </c>
      <c r="D16222" s="103" t="s">
        <v>167</v>
      </c>
      <c r="E16222" s="125">
        <v>1242.624</v>
      </c>
      <c r="F16222" s="125">
        <v>0.54</v>
      </c>
      <c r="G16222" s="103" t="s">
        <v>167</v>
      </c>
      <c r="H16222" s="119">
        <f t="shared" si="3690"/>
        <v>1.5</v>
      </c>
      <c r="I16222" s="125" t="s">
        <v>10316</v>
      </c>
      <c r="J16222" s="125">
        <v>96935.32</v>
      </c>
      <c r="L16222" s="118">
        <v>0.86</v>
      </c>
    </row>
    <row r="16223" spans="1:12" x14ac:dyDescent="0.2">
      <c r="D16223" s="103"/>
      <c r="G16223" s="103"/>
    </row>
    <row r="16224" spans="1:12" x14ac:dyDescent="0.2">
      <c r="A16224" s="126">
        <v>5928</v>
      </c>
      <c r="B16224" s="127">
        <v>989372.23400000005</v>
      </c>
      <c r="C16224" s="127">
        <v>6459436.2640000004</v>
      </c>
      <c r="D16224" s="103" t="s">
        <v>167</v>
      </c>
      <c r="E16224" s="125">
        <v>1242.73</v>
      </c>
      <c r="F16224" s="125">
        <v>0.54</v>
      </c>
      <c r="G16224" s="103" t="s">
        <v>167</v>
      </c>
      <c r="H16224" s="119">
        <f t="shared" si="3689"/>
        <v>1.5</v>
      </c>
      <c r="I16224" s="125" t="s">
        <v>10317</v>
      </c>
      <c r="J16224" s="125">
        <v>96955.32</v>
      </c>
      <c r="L16224" s="118">
        <v>0.86</v>
      </c>
    </row>
    <row r="16225" spans="1:12" x14ac:dyDescent="0.2">
      <c r="D16225" s="103"/>
      <c r="G16225" s="103"/>
    </row>
    <row r="16226" spans="1:12" x14ac:dyDescent="0.2">
      <c r="A16226" s="126">
        <v>5929</v>
      </c>
      <c r="B16226" s="127">
        <v>989370.33100000001</v>
      </c>
      <c r="C16226" s="127">
        <v>6459416.3550000004</v>
      </c>
      <c r="D16226" s="103" t="s">
        <v>167</v>
      </c>
      <c r="E16226" s="125">
        <v>1242.836</v>
      </c>
      <c r="F16226" s="125">
        <v>0.54</v>
      </c>
      <c r="G16226" s="103" t="s">
        <v>167</v>
      </c>
      <c r="H16226" s="119">
        <f t="shared" si="3690"/>
        <v>1.5</v>
      </c>
      <c r="I16226" s="125" t="s">
        <v>10318</v>
      </c>
      <c r="J16226" s="125">
        <v>96975.32</v>
      </c>
      <c r="L16226" s="118">
        <v>0.86</v>
      </c>
    </row>
    <row r="16227" spans="1:12" x14ac:dyDescent="0.2">
      <c r="D16227" s="103"/>
      <c r="G16227" s="103"/>
    </row>
    <row r="16228" spans="1:12" x14ac:dyDescent="0.2">
      <c r="A16228" s="126">
        <v>5930</v>
      </c>
      <c r="B16228" s="127">
        <v>989368.42799999996</v>
      </c>
      <c r="C16228" s="127">
        <v>6459396.4460000005</v>
      </c>
      <c r="D16228" s="103" t="s">
        <v>167</v>
      </c>
      <c r="E16228" s="125">
        <v>1242.942</v>
      </c>
      <c r="F16228" s="125">
        <v>0.54</v>
      </c>
      <c r="G16228" s="103" t="s">
        <v>167</v>
      </c>
      <c r="H16228" s="119">
        <f t="shared" si="3689"/>
        <v>1.5</v>
      </c>
      <c r="I16228" s="125" t="s">
        <v>10319</v>
      </c>
      <c r="J16228" s="125">
        <v>96995.32</v>
      </c>
      <c r="L16228" s="118">
        <v>0.86</v>
      </c>
    </row>
    <row r="16229" spans="1:12" x14ac:dyDescent="0.2">
      <c r="D16229" s="103"/>
      <c r="G16229" s="103"/>
    </row>
    <row r="16230" spans="1:12" x14ac:dyDescent="0.2">
      <c r="A16230" s="126">
        <v>5931</v>
      </c>
      <c r="B16230" s="127">
        <v>989366.52399999998</v>
      </c>
      <c r="C16230" s="127">
        <v>6459376.5360000003</v>
      </c>
      <c r="D16230" s="103" t="s">
        <v>167</v>
      </c>
      <c r="E16230" s="125">
        <v>1243.049</v>
      </c>
      <c r="F16230" s="125">
        <v>0.54</v>
      </c>
      <c r="G16230" s="103" t="s">
        <v>167</v>
      </c>
      <c r="H16230" s="119">
        <f t="shared" si="3690"/>
        <v>1.5</v>
      </c>
      <c r="I16230" s="125" t="s">
        <v>10320</v>
      </c>
      <c r="J16230" s="125">
        <v>97015.32</v>
      </c>
      <c r="L16230" s="118">
        <v>0.86</v>
      </c>
    </row>
    <row r="16231" spans="1:12" x14ac:dyDescent="0.2">
      <c r="D16231" s="103"/>
      <c r="G16231" s="103"/>
    </row>
    <row r="16232" spans="1:12" x14ac:dyDescent="0.2">
      <c r="A16232" s="126">
        <v>5932</v>
      </c>
      <c r="B16232" s="127">
        <v>989364.62100000004</v>
      </c>
      <c r="C16232" s="127">
        <v>6459356.6270000003</v>
      </c>
      <c r="D16232" s="103" t="s">
        <v>167</v>
      </c>
      <c r="E16232" s="125">
        <v>1243.155</v>
      </c>
      <c r="F16232" s="125">
        <v>0.54</v>
      </c>
      <c r="G16232" s="103" t="s">
        <v>167</v>
      </c>
      <c r="H16232" s="119">
        <f t="shared" si="3689"/>
        <v>1.5</v>
      </c>
      <c r="I16232" s="125" t="s">
        <v>10321</v>
      </c>
      <c r="J16232" s="125">
        <v>97035.32</v>
      </c>
      <c r="L16232" s="118">
        <v>0.86</v>
      </c>
    </row>
    <row r="16233" spans="1:12" x14ac:dyDescent="0.2">
      <c r="D16233" s="103"/>
      <c r="G16233" s="103"/>
    </row>
    <row r="16234" spans="1:12" x14ac:dyDescent="0.2">
      <c r="A16234" s="126">
        <v>5933</v>
      </c>
      <c r="B16234" s="127">
        <v>989362.71799999999</v>
      </c>
      <c r="C16234" s="127">
        <v>6459336.7180000003</v>
      </c>
      <c r="D16234" s="103" t="s">
        <v>167</v>
      </c>
      <c r="E16234" s="125">
        <v>1243.261</v>
      </c>
      <c r="F16234" s="125">
        <v>0.54</v>
      </c>
      <c r="G16234" s="103" t="s">
        <v>167</v>
      </c>
      <c r="H16234" s="119">
        <f t="shared" si="3690"/>
        <v>1.5</v>
      </c>
      <c r="I16234" s="125" t="s">
        <v>10322</v>
      </c>
      <c r="J16234" s="125">
        <v>97055.32</v>
      </c>
      <c r="L16234" s="118">
        <v>0.86</v>
      </c>
    </row>
    <row r="16235" spans="1:12" x14ac:dyDescent="0.2">
      <c r="D16235" s="103"/>
      <c r="G16235" s="103"/>
    </row>
    <row r="16236" spans="1:12" x14ac:dyDescent="0.2">
      <c r="A16236" s="126">
        <v>5934</v>
      </c>
      <c r="B16236" s="127">
        <v>989360.81499999994</v>
      </c>
      <c r="C16236" s="127">
        <v>6459316.8090000004</v>
      </c>
      <c r="D16236" s="103" t="s">
        <v>167</v>
      </c>
      <c r="E16236" s="125">
        <v>1243.367</v>
      </c>
      <c r="F16236" s="125">
        <v>0.54</v>
      </c>
      <c r="G16236" s="103" t="s">
        <v>167</v>
      </c>
      <c r="H16236" s="119">
        <f t="shared" ref="H16236:H16296" si="3691">F16236+L16236+0.1</f>
        <v>1.5</v>
      </c>
      <c r="I16236" s="125" t="s">
        <v>10323</v>
      </c>
      <c r="J16236" s="125">
        <v>97075.32</v>
      </c>
      <c r="L16236" s="118">
        <v>0.86</v>
      </c>
    </row>
    <row r="16237" spans="1:12" x14ac:dyDescent="0.2">
      <c r="D16237" s="103"/>
      <c r="G16237" s="103"/>
    </row>
    <row r="16238" spans="1:12" x14ac:dyDescent="0.2">
      <c r="A16238" s="126">
        <v>5935</v>
      </c>
      <c r="B16238" s="127">
        <v>989358.91200000001</v>
      </c>
      <c r="C16238" s="127">
        <v>6459296.8990000002</v>
      </c>
      <c r="D16238" s="103" t="s">
        <v>167</v>
      </c>
      <c r="E16238" s="125">
        <v>1243.473</v>
      </c>
      <c r="F16238" s="125">
        <v>0.54</v>
      </c>
      <c r="G16238" s="103" t="s">
        <v>167</v>
      </c>
      <c r="H16238" s="119">
        <f t="shared" si="3690"/>
        <v>1.5</v>
      </c>
      <c r="I16238" s="125" t="s">
        <v>10324</v>
      </c>
      <c r="J16238" s="125">
        <v>97095.32</v>
      </c>
      <c r="L16238" s="118">
        <v>0.86</v>
      </c>
    </row>
    <row r="16239" spans="1:12" x14ac:dyDescent="0.2">
      <c r="D16239" s="103"/>
      <c r="G16239" s="103"/>
    </row>
    <row r="16240" spans="1:12" x14ac:dyDescent="0.2">
      <c r="A16240" s="126">
        <v>5936</v>
      </c>
      <c r="B16240" s="127">
        <v>989357.00899999996</v>
      </c>
      <c r="C16240" s="127">
        <v>6459276.9900000002</v>
      </c>
      <c r="D16240" s="103" t="s">
        <v>167</v>
      </c>
      <c r="E16240" s="125">
        <v>1243.579</v>
      </c>
      <c r="F16240" s="125">
        <v>0.54</v>
      </c>
      <c r="G16240" s="103" t="s">
        <v>167</v>
      </c>
      <c r="H16240" s="119">
        <f t="shared" si="3691"/>
        <v>1.5</v>
      </c>
      <c r="I16240" s="125" t="s">
        <v>10325</v>
      </c>
      <c r="J16240" s="125">
        <v>97115.32</v>
      </c>
      <c r="L16240" s="118">
        <v>0.86</v>
      </c>
    </row>
    <row r="16241" spans="1:12" x14ac:dyDescent="0.2">
      <c r="D16241" s="103"/>
      <c r="G16241" s="103"/>
    </row>
    <row r="16242" spans="1:12" x14ac:dyDescent="0.2">
      <c r="A16242" s="126">
        <v>5937</v>
      </c>
      <c r="B16242" s="127">
        <v>989355.10600000003</v>
      </c>
      <c r="C16242" s="127">
        <v>6459257.0810000002</v>
      </c>
      <c r="D16242" s="103" t="s">
        <v>167</v>
      </c>
      <c r="E16242" s="125">
        <v>1243.6849999999999</v>
      </c>
      <c r="F16242" s="125">
        <v>0.54</v>
      </c>
      <c r="G16242" s="103" t="s">
        <v>167</v>
      </c>
      <c r="H16242" s="119">
        <f t="shared" si="3690"/>
        <v>1.5</v>
      </c>
      <c r="I16242" s="125" t="s">
        <v>10326</v>
      </c>
      <c r="J16242" s="125">
        <v>97135.32</v>
      </c>
      <c r="L16242" s="118">
        <v>0.86</v>
      </c>
    </row>
    <row r="16243" spans="1:12" x14ac:dyDescent="0.2">
      <c r="D16243" s="103"/>
      <c r="G16243" s="103"/>
    </row>
    <row r="16244" spans="1:12" x14ac:dyDescent="0.2">
      <c r="A16244" s="126">
        <v>5938</v>
      </c>
      <c r="B16244" s="127">
        <v>989353.20299999998</v>
      </c>
      <c r="C16244" s="127">
        <v>6459237.1720000003</v>
      </c>
      <c r="D16244" s="103" t="s">
        <v>167</v>
      </c>
      <c r="E16244" s="125">
        <v>1243.7909999999999</v>
      </c>
      <c r="F16244" s="125">
        <v>0.54</v>
      </c>
      <c r="G16244" s="103" t="s">
        <v>167</v>
      </c>
      <c r="H16244" s="119">
        <f t="shared" si="3691"/>
        <v>1.5</v>
      </c>
      <c r="I16244" s="125" t="s">
        <v>10327</v>
      </c>
      <c r="J16244" s="125">
        <v>97155.32</v>
      </c>
      <c r="L16244" s="118">
        <v>0.86</v>
      </c>
    </row>
    <row r="16245" spans="1:12" x14ac:dyDescent="0.2">
      <c r="D16245" s="103"/>
      <c r="G16245" s="103"/>
    </row>
    <row r="16246" spans="1:12" x14ac:dyDescent="0.2">
      <c r="A16246" s="126">
        <v>5939</v>
      </c>
      <c r="B16246" s="127">
        <v>989351.3</v>
      </c>
      <c r="C16246" s="127">
        <v>6459217.2620000001</v>
      </c>
      <c r="D16246" s="103" t="s">
        <v>167</v>
      </c>
      <c r="E16246" s="125">
        <v>1243.8979999999999</v>
      </c>
      <c r="F16246" s="125">
        <v>0.54</v>
      </c>
      <c r="G16246" s="103" t="s">
        <v>167</v>
      </c>
      <c r="H16246" s="119">
        <f t="shared" si="3690"/>
        <v>1.5</v>
      </c>
      <c r="I16246" s="125" t="s">
        <v>10328</v>
      </c>
      <c r="J16246" s="125">
        <v>97175.32</v>
      </c>
      <c r="L16246" s="118">
        <v>0.86</v>
      </c>
    </row>
    <row r="16247" spans="1:12" x14ac:dyDescent="0.2">
      <c r="D16247" s="103"/>
      <c r="G16247" s="103"/>
    </row>
    <row r="16248" spans="1:12" x14ac:dyDescent="0.2">
      <c r="A16248" s="126">
        <v>5940</v>
      </c>
      <c r="B16248" s="127">
        <v>989349.39599999995</v>
      </c>
      <c r="C16248" s="127">
        <v>6459197.3530000001</v>
      </c>
      <c r="D16248" s="103" t="s">
        <v>167</v>
      </c>
      <c r="E16248" s="125">
        <v>1244.0039999999999</v>
      </c>
      <c r="F16248" s="125">
        <v>0.54</v>
      </c>
      <c r="G16248" s="103" t="s">
        <v>167</v>
      </c>
      <c r="H16248" s="119">
        <f t="shared" si="3691"/>
        <v>1.5</v>
      </c>
      <c r="I16248" s="125" t="s">
        <v>10329</v>
      </c>
      <c r="J16248" s="125">
        <v>97195.32</v>
      </c>
      <c r="L16248" s="118">
        <v>0.86</v>
      </c>
    </row>
    <row r="16249" spans="1:12" x14ac:dyDescent="0.2">
      <c r="D16249" s="103"/>
      <c r="G16249" s="103"/>
    </row>
    <row r="16250" spans="1:12" x14ac:dyDescent="0.2">
      <c r="A16250" s="126">
        <v>5941</v>
      </c>
      <c r="B16250" s="127">
        <v>989347.49300000002</v>
      </c>
      <c r="C16250" s="127">
        <v>6459177.4440000001</v>
      </c>
      <c r="D16250" s="103" t="s">
        <v>167</v>
      </c>
      <c r="E16250" s="125">
        <v>1244.1099999999999</v>
      </c>
      <c r="F16250" s="125">
        <v>0.54</v>
      </c>
      <c r="G16250" s="103" t="s">
        <v>167</v>
      </c>
      <c r="H16250" s="119">
        <f t="shared" si="3690"/>
        <v>1.5</v>
      </c>
      <c r="I16250" s="125" t="s">
        <v>10330</v>
      </c>
      <c r="J16250" s="125">
        <v>97215.32</v>
      </c>
      <c r="L16250" s="118">
        <v>0.86</v>
      </c>
    </row>
    <row r="16251" spans="1:12" x14ac:dyDescent="0.2">
      <c r="D16251" s="103"/>
      <c r="G16251" s="103"/>
    </row>
    <row r="16252" spans="1:12" x14ac:dyDescent="0.2">
      <c r="A16252" s="126">
        <v>5942</v>
      </c>
      <c r="B16252" s="127">
        <v>989345.59</v>
      </c>
      <c r="C16252" s="127">
        <v>6459157.5350000001</v>
      </c>
      <c r="D16252" s="103" t="s">
        <v>167</v>
      </c>
      <c r="E16252" s="125">
        <v>1244.2159999999999</v>
      </c>
      <c r="F16252" s="125">
        <v>0.54</v>
      </c>
      <c r="G16252" s="103" t="s">
        <v>167</v>
      </c>
      <c r="H16252" s="119">
        <f t="shared" si="3691"/>
        <v>1.5</v>
      </c>
      <c r="I16252" s="125" t="s">
        <v>10331</v>
      </c>
      <c r="J16252" s="125">
        <v>97235.32</v>
      </c>
      <c r="L16252" s="118">
        <v>0.86</v>
      </c>
    </row>
    <row r="16253" spans="1:12" x14ac:dyDescent="0.2">
      <c r="D16253" s="103"/>
      <c r="G16253" s="103"/>
    </row>
    <row r="16254" spans="1:12" x14ac:dyDescent="0.2">
      <c r="A16254" s="126">
        <v>5943</v>
      </c>
      <c r="B16254" s="127">
        <v>989343.68700000003</v>
      </c>
      <c r="C16254" s="127">
        <v>6459137.625</v>
      </c>
      <c r="D16254" s="103" t="s">
        <v>167</v>
      </c>
      <c r="E16254" s="125">
        <v>1244.3219999999999</v>
      </c>
      <c r="F16254" s="125">
        <v>0.54</v>
      </c>
      <c r="G16254" s="103" t="s">
        <v>167</v>
      </c>
      <c r="H16254" s="119">
        <f t="shared" si="3690"/>
        <v>1.5</v>
      </c>
      <c r="I16254" s="125" t="s">
        <v>10332</v>
      </c>
      <c r="J16254" s="125">
        <v>97255.32</v>
      </c>
      <c r="L16254" s="118">
        <v>0.86</v>
      </c>
    </row>
    <row r="16255" spans="1:12" x14ac:dyDescent="0.2">
      <c r="D16255" s="103"/>
      <c r="G16255" s="103"/>
    </row>
    <row r="16256" spans="1:12" x14ac:dyDescent="0.2">
      <c r="A16256" s="126">
        <v>5944</v>
      </c>
      <c r="B16256" s="127">
        <v>989341.78399999999</v>
      </c>
      <c r="C16256" s="127">
        <v>6459117.716</v>
      </c>
      <c r="D16256" s="103" t="s">
        <v>167</v>
      </c>
      <c r="E16256" s="125">
        <v>1244.4280000000001</v>
      </c>
      <c r="F16256" s="125">
        <v>0.54</v>
      </c>
      <c r="G16256" s="103" t="s">
        <v>167</v>
      </c>
      <c r="H16256" s="119">
        <f t="shared" si="3691"/>
        <v>1.5</v>
      </c>
      <c r="I16256" s="125" t="s">
        <v>10333</v>
      </c>
      <c r="J16256" s="125">
        <v>97275.32</v>
      </c>
      <c r="L16256" s="118">
        <v>0.86</v>
      </c>
    </row>
    <row r="16257" spans="1:12" x14ac:dyDescent="0.2">
      <c r="D16257" s="103"/>
      <c r="G16257" s="103"/>
    </row>
    <row r="16258" spans="1:12" x14ac:dyDescent="0.2">
      <c r="A16258" s="126">
        <v>5945</v>
      </c>
      <c r="B16258" s="127">
        <v>989339.88100000005</v>
      </c>
      <c r="C16258" s="127">
        <v>6459097.807</v>
      </c>
      <c r="D16258" s="103" t="s">
        <v>167</v>
      </c>
      <c r="E16258" s="125">
        <v>1244.5340000000001</v>
      </c>
      <c r="F16258" s="125">
        <v>0.54</v>
      </c>
      <c r="G16258" s="103" t="s">
        <v>167</v>
      </c>
      <c r="H16258" s="119">
        <f t="shared" ref="H16258:H16318" si="3692">F16258+L16258+0.1</f>
        <v>1.5</v>
      </c>
      <c r="I16258" s="125" t="s">
        <v>10334</v>
      </c>
      <c r="J16258" s="125">
        <v>97295.32</v>
      </c>
      <c r="L16258" s="118">
        <v>0.86</v>
      </c>
    </row>
    <row r="16259" spans="1:12" x14ac:dyDescent="0.2">
      <c r="D16259" s="103"/>
      <c r="G16259" s="103"/>
    </row>
    <row r="16260" spans="1:12" x14ac:dyDescent="0.2">
      <c r="A16260" s="126">
        <v>5946</v>
      </c>
      <c r="B16260" s="127">
        <v>989337.978</v>
      </c>
      <c r="C16260" s="127">
        <v>6459077.898</v>
      </c>
      <c r="D16260" s="103" t="s">
        <v>167</v>
      </c>
      <c r="E16260" s="125">
        <v>1244.6410000000001</v>
      </c>
      <c r="F16260" s="125">
        <v>0.54</v>
      </c>
      <c r="G16260" s="103" t="s">
        <v>167</v>
      </c>
      <c r="H16260" s="119">
        <f t="shared" si="3691"/>
        <v>1.5</v>
      </c>
      <c r="I16260" s="125" t="s">
        <v>10335</v>
      </c>
      <c r="J16260" s="125">
        <v>97315.32</v>
      </c>
      <c r="L16260" s="118">
        <v>0.86</v>
      </c>
    </row>
    <row r="16261" spans="1:12" x14ac:dyDescent="0.2">
      <c r="D16261" s="103"/>
      <c r="G16261" s="103"/>
    </row>
    <row r="16262" spans="1:12" x14ac:dyDescent="0.2">
      <c r="A16262" s="126">
        <v>5947</v>
      </c>
      <c r="B16262" s="127">
        <v>989336.07499999995</v>
      </c>
      <c r="C16262" s="127">
        <v>6459057.9879999999</v>
      </c>
      <c r="D16262" s="103" t="s">
        <v>167</v>
      </c>
      <c r="E16262" s="125">
        <v>1244.7470000000001</v>
      </c>
      <c r="F16262" s="125">
        <v>0.54</v>
      </c>
      <c r="G16262" s="103" t="s">
        <v>167</v>
      </c>
      <c r="H16262" s="119">
        <f t="shared" si="3692"/>
        <v>1.5</v>
      </c>
      <c r="I16262" s="125" t="s">
        <v>10336</v>
      </c>
      <c r="J16262" s="125">
        <v>97335.33</v>
      </c>
      <c r="L16262" s="118">
        <v>0.86</v>
      </c>
    </row>
    <row r="16263" spans="1:12" x14ac:dyDescent="0.2">
      <c r="D16263" s="103"/>
      <c r="G16263" s="103"/>
    </row>
    <row r="16264" spans="1:12" x14ac:dyDescent="0.2">
      <c r="A16264" s="126">
        <v>5948</v>
      </c>
      <c r="B16264" s="127">
        <v>989334.17099999997</v>
      </c>
      <c r="C16264" s="127">
        <v>6459038.0789999999</v>
      </c>
      <c r="D16264" s="103" t="s">
        <v>167</v>
      </c>
      <c r="E16264" s="125">
        <v>1244.8530000000001</v>
      </c>
      <c r="F16264" s="125">
        <v>0.54</v>
      </c>
      <c r="G16264" s="103" t="s">
        <v>167</v>
      </c>
      <c r="H16264" s="119">
        <f t="shared" si="3691"/>
        <v>1.5</v>
      </c>
      <c r="I16264" s="125" t="s">
        <v>10337</v>
      </c>
      <c r="J16264" s="125">
        <v>97355.33</v>
      </c>
      <c r="L16264" s="118">
        <v>0.86</v>
      </c>
    </row>
    <row r="16265" spans="1:12" x14ac:dyDescent="0.2">
      <c r="D16265" s="103"/>
      <c r="G16265" s="103"/>
    </row>
    <row r="16266" spans="1:12" x14ac:dyDescent="0.2">
      <c r="A16266" s="126">
        <v>5949</v>
      </c>
      <c r="B16266" s="127">
        <v>989332.26800000004</v>
      </c>
      <c r="C16266" s="127">
        <v>6459018.1699999999</v>
      </c>
      <c r="D16266" s="103" t="s">
        <v>167</v>
      </c>
      <c r="E16266" s="125">
        <v>1244.9590000000001</v>
      </c>
      <c r="F16266" s="125">
        <v>0.54</v>
      </c>
      <c r="G16266" s="103" t="s">
        <v>167</v>
      </c>
      <c r="H16266" s="119">
        <f t="shared" si="3692"/>
        <v>1.5</v>
      </c>
      <c r="I16266" s="125" t="s">
        <v>10338</v>
      </c>
      <c r="J16266" s="125">
        <v>97375.33</v>
      </c>
      <c r="L16266" s="118">
        <v>0.86</v>
      </c>
    </row>
    <row r="16267" spans="1:12" x14ac:dyDescent="0.2">
      <c r="D16267" s="103"/>
      <c r="G16267" s="103"/>
    </row>
    <row r="16268" spans="1:12" x14ac:dyDescent="0.2">
      <c r="A16268" s="126">
        <v>5950</v>
      </c>
      <c r="B16268" s="127">
        <v>989330.36499999999</v>
      </c>
      <c r="C16268" s="127">
        <v>6458998.2609999999</v>
      </c>
      <c r="D16268" s="103" t="s">
        <v>167</v>
      </c>
      <c r="E16268" s="125">
        <v>1245.0650000000001</v>
      </c>
      <c r="F16268" s="125">
        <v>0.54</v>
      </c>
      <c r="G16268" s="103" t="s">
        <v>167</v>
      </c>
      <c r="H16268" s="119">
        <f t="shared" si="3691"/>
        <v>1.5</v>
      </c>
      <c r="I16268" s="125" t="s">
        <v>10339</v>
      </c>
      <c r="J16268" s="125">
        <v>97395.33</v>
      </c>
      <c r="L16268" s="118">
        <v>0.86</v>
      </c>
    </row>
    <row r="16269" spans="1:12" x14ac:dyDescent="0.2">
      <c r="D16269" s="103"/>
      <c r="G16269" s="103"/>
    </row>
    <row r="16270" spans="1:12" x14ac:dyDescent="0.2">
      <c r="A16270" s="126">
        <v>5951</v>
      </c>
      <c r="B16270" s="127">
        <v>989328.46100000001</v>
      </c>
      <c r="C16270" s="127">
        <v>6458978.3509999998</v>
      </c>
      <c r="D16270" s="103" t="s">
        <v>167</v>
      </c>
      <c r="E16270" s="125">
        <v>1245.171</v>
      </c>
      <c r="F16270" s="125">
        <v>0.54</v>
      </c>
      <c r="G16270" s="103" t="s">
        <v>167</v>
      </c>
      <c r="H16270" s="119">
        <f t="shared" si="3692"/>
        <v>1.5</v>
      </c>
      <c r="I16270" s="125" t="s">
        <v>10340</v>
      </c>
      <c r="J16270" s="125">
        <v>97415.33</v>
      </c>
      <c r="L16270" s="118">
        <v>0.86</v>
      </c>
    </row>
    <row r="16271" spans="1:12" x14ac:dyDescent="0.2">
      <c r="D16271" s="103"/>
      <c r="G16271" s="103"/>
    </row>
    <row r="16272" spans="1:12" x14ac:dyDescent="0.2">
      <c r="A16272" s="126">
        <v>5952</v>
      </c>
      <c r="B16272" s="127">
        <v>989326.55799999996</v>
      </c>
      <c r="C16272" s="127">
        <v>6458958.4419999998</v>
      </c>
      <c r="D16272" s="103" t="s">
        <v>167</v>
      </c>
      <c r="E16272" s="125">
        <v>1245.277</v>
      </c>
      <c r="F16272" s="125">
        <v>0.54</v>
      </c>
      <c r="G16272" s="103" t="s">
        <v>167</v>
      </c>
      <c r="H16272" s="119">
        <f t="shared" si="3691"/>
        <v>1.5</v>
      </c>
      <c r="I16272" s="125" t="s">
        <v>10341</v>
      </c>
      <c r="J16272" s="125">
        <v>97435.33</v>
      </c>
      <c r="L16272" s="118">
        <v>0.86</v>
      </c>
    </row>
    <row r="16273" spans="1:12" x14ac:dyDescent="0.2">
      <c r="D16273" s="103"/>
      <c r="G16273" s="103"/>
    </row>
    <row r="16274" spans="1:12" x14ac:dyDescent="0.2">
      <c r="A16274" s="126">
        <v>5953</v>
      </c>
      <c r="B16274" s="127">
        <v>989324.65500000003</v>
      </c>
      <c r="C16274" s="127">
        <v>6458938.5329999998</v>
      </c>
      <c r="D16274" s="103" t="s">
        <v>167</v>
      </c>
      <c r="E16274" s="125">
        <v>1245.383</v>
      </c>
      <c r="F16274" s="125">
        <v>0.54</v>
      </c>
      <c r="G16274" s="103" t="s">
        <v>167</v>
      </c>
      <c r="H16274" s="119">
        <f t="shared" si="3692"/>
        <v>1.5</v>
      </c>
      <c r="I16274" s="125" t="s">
        <v>10342</v>
      </c>
      <c r="J16274" s="125">
        <v>97455.33</v>
      </c>
      <c r="L16274" s="118">
        <v>0.86</v>
      </c>
    </row>
    <row r="16275" spans="1:12" x14ac:dyDescent="0.2">
      <c r="D16275" s="103"/>
      <c r="G16275" s="103"/>
    </row>
    <row r="16276" spans="1:12" x14ac:dyDescent="0.2">
      <c r="A16276" s="126">
        <v>5954</v>
      </c>
      <c r="B16276" s="127">
        <v>989322.75199999998</v>
      </c>
      <c r="C16276" s="127">
        <v>6458918.6239999998</v>
      </c>
      <c r="D16276" s="103" t="s">
        <v>167</v>
      </c>
      <c r="E16276" s="125">
        <v>1245.49</v>
      </c>
      <c r="F16276" s="125">
        <v>0.54</v>
      </c>
      <c r="G16276" s="103" t="s">
        <v>167</v>
      </c>
      <c r="H16276" s="119">
        <f t="shared" si="3691"/>
        <v>1.5</v>
      </c>
      <c r="I16276" s="125" t="s">
        <v>10343</v>
      </c>
      <c r="J16276" s="125">
        <v>97475.33</v>
      </c>
      <c r="L16276" s="118">
        <v>0.86</v>
      </c>
    </row>
    <row r="16277" spans="1:12" x14ac:dyDescent="0.2">
      <c r="D16277" s="103"/>
      <c r="G16277" s="103"/>
    </row>
    <row r="16278" spans="1:12" x14ac:dyDescent="0.2">
      <c r="A16278" s="126">
        <v>5955</v>
      </c>
      <c r="B16278" s="127">
        <v>989320.848</v>
      </c>
      <c r="C16278" s="127">
        <v>6458898.7149999999</v>
      </c>
      <c r="D16278" s="103" t="s">
        <v>167</v>
      </c>
      <c r="E16278" s="125">
        <v>1245.596</v>
      </c>
      <c r="F16278" s="125">
        <v>0.54</v>
      </c>
      <c r="G16278" s="103" t="s">
        <v>167</v>
      </c>
      <c r="H16278" s="119">
        <f t="shared" si="3692"/>
        <v>1.5</v>
      </c>
      <c r="I16278" s="125" t="s">
        <v>10344</v>
      </c>
      <c r="J16278" s="125">
        <v>97495.33</v>
      </c>
      <c r="L16278" s="118">
        <v>0.86</v>
      </c>
    </row>
    <row r="16279" spans="1:12" x14ac:dyDescent="0.2">
      <c r="D16279" s="103"/>
      <c r="G16279" s="103"/>
    </row>
    <row r="16280" spans="1:12" x14ac:dyDescent="0.2">
      <c r="A16280" s="126">
        <v>5956</v>
      </c>
      <c r="B16280" s="127">
        <v>989318.94499999995</v>
      </c>
      <c r="C16280" s="127">
        <v>6458878.8049999997</v>
      </c>
      <c r="D16280" s="103" t="s">
        <v>167</v>
      </c>
      <c r="E16280" s="125">
        <v>1245.702</v>
      </c>
      <c r="F16280" s="125">
        <v>0.54</v>
      </c>
      <c r="G16280" s="103" t="s">
        <v>167</v>
      </c>
      <c r="H16280" s="119">
        <f t="shared" si="3691"/>
        <v>1.5</v>
      </c>
      <c r="I16280" s="125" t="s">
        <v>10345</v>
      </c>
      <c r="J16280" s="125">
        <v>97515.33</v>
      </c>
      <c r="L16280" s="118">
        <v>0.86</v>
      </c>
    </row>
    <row r="16281" spans="1:12" x14ac:dyDescent="0.2">
      <c r="D16281" s="103"/>
      <c r="G16281" s="103"/>
    </row>
    <row r="16282" spans="1:12" x14ac:dyDescent="0.2">
      <c r="A16282" s="126">
        <v>5957</v>
      </c>
      <c r="B16282" s="127">
        <v>989317.04200000002</v>
      </c>
      <c r="C16282" s="127">
        <v>6458858.8959999997</v>
      </c>
      <c r="D16282" s="103" t="s">
        <v>167</v>
      </c>
      <c r="E16282" s="125">
        <v>1245.808</v>
      </c>
      <c r="F16282" s="125">
        <v>0.54</v>
      </c>
      <c r="G16282" s="103" t="s">
        <v>167</v>
      </c>
      <c r="H16282" s="119">
        <f t="shared" si="3692"/>
        <v>1.5</v>
      </c>
      <c r="I16282" s="125" t="s">
        <v>10346</v>
      </c>
      <c r="J16282" s="125">
        <v>97535.33</v>
      </c>
      <c r="L16282" s="118">
        <v>0.86</v>
      </c>
    </row>
    <row r="16283" spans="1:12" x14ac:dyDescent="0.2">
      <c r="D16283" s="103"/>
      <c r="G16283" s="103"/>
    </row>
    <row r="16284" spans="1:12" x14ac:dyDescent="0.2">
      <c r="A16284" s="126">
        <v>5958</v>
      </c>
      <c r="B16284" s="127">
        <v>989315.13899999997</v>
      </c>
      <c r="C16284" s="127">
        <v>6458838.9869999997</v>
      </c>
      <c r="D16284" s="103" t="s">
        <v>167</v>
      </c>
      <c r="E16284" s="125">
        <v>1245.914</v>
      </c>
      <c r="F16284" s="125">
        <v>0.54</v>
      </c>
      <c r="G16284" s="103" t="s">
        <v>167</v>
      </c>
      <c r="H16284" s="119">
        <f t="shared" si="3691"/>
        <v>1.5</v>
      </c>
      <c r="I16284" s="125" t="s">
        <v>10347</v>
      </c>
      <c r="J16284" s="125">
        <v>97555.33</v>
      </c>
      <c r="L16284" s="118">
        <v>0.86</v>
      </c>
    </row>
    <row r="16285" spans="1:12" x14ac:dyDescent="0.2">
      <c r="D16285" s="103"/>
      <c r="G16285" s="103"/>
    </row>
    <row r="16286" spans="1:12" x14ac:dyDescent="0.2">
      <c r="A16286" s="126">
        <v>5959</v>
      </c>
      <c r="B16286" s="127">
        <v>989313.23600000003</v>
      </c>
      <c r="C16286" s="127">
        <v>6458819.0779999997</v>
      </c>
      <c r="D16286" s="103" t="s">
        <v>167</v>
      </c>
      <c r="E16286" s="125">
        <v>1246.02</v>
      </c>
      <c r="F16286" s="125">
        <v>0.54</v>
      </c>
      <c r="G16286" s="103" t="s">
        <v>167</v>
      </c>
      <c r="H16286" s="119">
        <f t="shared" si="3692"/>
        <v>1.5</v>
      </c>
      <c r="I16286" s="125" t="s">
        <v>10348</v>
      </c>
      <c r="J16286" s="125">
        <v>97575.33</v>
      </c>
      <c r="L16286" s="118">
        <v>0.86</v>
      </c>
    </row>
    <row r="16287" spans="1:12" x14ac:dyDescent="0.2">
      <c r="D16287" s="103"/>
      <c r="G16287" s="103"/>
    </row>
    <row r="16288" spans="1:12" x14ac:dyDescent="0.2">
      <c r="A16288" s="126">
        <v>5960</v>
      </c>
      <c r="B16288" s="127">
        <v>989311.33299999998</v>
      </c>
      <c r="C16288" s="127">
        <v>6458799.1679999996</v>
      </c>
      <c r="D16288" s="103" t="s">
        <v>167</v>
      </c>
      <c r="E16288" s="125">
        <v>1246.126</v>
      </c>
      <c r="F16288" s="125">
        <v>0.54</v>
      </c>
      <c r="G16288" s="103" t="s">
        <v>167</v>
      </c>
      <c r="H16288" s="119">
        <f t="shared" si="3691"/>
        <v>1.5</v>
      </c>
      <c r="I16288" s="125" t="s">
        <v>10349</v>
      </c>
      <c r="J16288" s="125">
        <v>97595.33</v>
      </c>
      <c r="L16288" s="118">
        <v>0.86</v>
      </c>
    </row>
    <row r="16289" spans="1:12" x14ac:dyDescent="0.2">
      <c r="D16289" s="103"/>
      <c r="G16289" s="103"/>
    </row>
    <row r="16290" spans="1:12" x14ac:dyDescent="0.2">
      <c r="A16290" s="126">
        <v>5961</v>
      </c>
      <c r="B16290" s="127">
        <v>989309.43</v>
      </c>
      <c r="C16290" s="127">
        <v>6458779.2589999996</v>
      </c>
      <c r="D16290" s="103" t="s">
        <v>167</v>
      </c>
      <c r="E16290" s="125">
        <v>1246.2329999999999</v>
      </c>
      <c r="F16290" s="125">
        <v>0.54</v>
      </c>
      <c r="G16290" s="103" t="s">
        <v>167</v>
      </c>
      <c r="H16290" s="119">
        <f t="shared" si="3692"/>
        <v>1.5</v>
      </c>
      <c r="I16290" s="125" t="s">
        <v>10350</v>
      </c>
      <c r="J16290" s="125">
        <v>97615.33</v>
      </c>
      <c r="L16290" s="118">
        <v>0.86</v>
      </c>
    </row>
    <row r="16291" spans="1:12" x14ac:dyDescent="0.2">
      <c r="D16291" s="103"/>
      <c r="G16291" s="103"/>
    </row>
    <row r="16292" spans="1:12" x14ac:dyDescent="0.2">
      <c r="A16292" s="126">
        <v>5962</v>
      </c>
      <c r="B16292" s="127">
        <v>989307.527</v>
      </c>
      <c r="C16292" s="127">
        <v>6458759.3499999996</v>
      </c>
      <c r="D16292" s="103" t="s">
        <v>167</v>
      </c>
      <c r="E16292" s="125">
        <v>1246.3389999999999</v>
      </c>
      <c r="F16292" s="125">
        <v>0.54</v>
      </c>
      <c r="G16292" s="103" t="s">
        <v>167</v>
      </c>
      <c r="H16292" s="119">
        <f t="shared" si="3691"/>
        <v>1.5</v>
      </c>
      <c r="I16292" s="125" t="s">
        <v>10351</v>
      </c>
      <c r="J16292" s="125">
        <v>97635.33</v>
      </c>
      <c r="L16292" s="118">
        <v>0.86</v>
      </c>
    </row>
    <row r="16293" spans="1:12" x14ac:dyDescent="0.2">
      <c r="D16293" s="103"/>
      <c r="G16293" s="103"/>
    </row>
    <row r="16294" spans="1:12" x14ac:dyDescent="0.2">
      <c r="A16294" s="126">
        <v>5963</v>
      </c>
      <c r="B16294" s="127">
        <v>989305.62399999995</v>
      </c>
      <c r="C16294" s="127">
        <v>6458739.4409999996</v>
      </c>
      <c r="D16294" s="103" t="s">
        <v>167</v>
      </c>
      <c r="E16294" s="125">
        <v>1246.4449999999999</v>
      </c>
      <c r="F16294" s="125">
        <v>0.54</v>
      </c>
      <c r="G16294" s="103" t="s">
        <v>167</v>
      </c>
      <c r="H16294" s="119">
        <f t="shared" si="3692"/>
        <v>1.5</v>
      </c>
      <c r="I16294" s="125" t="s">
        <v>10352</v>
      </c>
      <c r="J16294" s="125">
        <v>97655.33</v>
      </c>
      <c r="L16294" s="118">
        <v>0.86</v>
      </c>
    </row>
    <row r="16295" spans="1:12" x14ac:dyDescent="0.2">
      <c r="D16295" s="103"/>
      <c r="G16295" s="103"/>
    </row>
    <row r="16296" spans="1:12" x14ac:dyDescent="0.2">
      <c r="A16296" s="126">
        <v>5964</v>
      </c>
      <c r="B16296" s="127">
        <v>989303.72</v>
      </c>
      <c r="C16296" s="127">
        <v>6458719.5310000004</v>
      </c>
      <c r="D16296" s="103" t="s">
        <v>167</v>
      </c>
      <c r="E16296" s="125">
        <v>1246.5509999999999</v>
      </c>
      <c r="F16296" s="125">
        <v>0.54</v>
      </c>
      <c r="G16296" s="103" t="s">
        <v>167</v>
      </c>
      <c r="H16296" s="119">
        <f t="shared" si="3691"/>
        <v>1.5</v>
      </c>
      <c r="I16296" s="125" t="s">
        <v>10353</v>
      </c>
      <c r="J16296" s="125">
        <v>97675.33</v>
      </c>
      <c r="L16296" s="118">
        <v>0.86</v>
      </c>
    </row>
    <row r="16297" spans="1:12" x14ac:dyDescent="0.2">
      <c r="D16297" s="103"/>
      <c r="G16297" s="103"/>
    </row>
    <row r="16298" spans="1:12" x14ac:dyDescent="0.2">
      <c r="A16298" s="126">
        <v>5965</v>
      </c>
      <c r="B16298" s="127">
        <v>989301.81700000004</v>
      </c>
      <c r="C16298" s="127">
        <v>6458699.6220000004</v>
      </c>
      <c r="D16298" s="103" t="s">
        <v>167</v>
      </c>
      <c r="E16298" s="125">
        <v>1246.6569999999999</v>
      </c>
      <c r="F16298" s="125">
        <v>0.54</v>
      </c>
      <c r="G16298" s="103" t="s">
        <v>167</v>
      </c>
      <c r="H16298" s="119">
        <f t="shared" si="3692"/>
        <v>1.5</v>
      </c>
      <c r="I16298" s="125" t="s">
        <v>10354</v>
      </c>
      <c r="J16298" s="125">
        <v>97695.33</v>
      </c>
      <c r="L16298" s="118">
        <v>0.86</v>
      </c>
    </row>
    <row r="16299" spans="1:12" x14ac:dyDescent="0.2">
      <c r="D16299" s="103"/>
      <c r="G16299" s="103"/>
    </row>
    <row r="16300" spans="1:12" x14ac:dyDescent="0.2">
      <c r="A16300" s="126">
        <v>5966</v>
      </c>
      <c r="B16300" s="127">
        <v>989299.91399999999</v>
      </c>
      <c r="C16300" s="127">
        <v>6458679.7130000005</v>
      </c>
      <c r="D16300" s="103" t="s">
        <v>167</v>
      </c>
      <c r="E16300" s="125">
        <v>1246.7629999999999</v>
      </c>
      <c r="F16300" s="125">
        <v>0.54</v>
      </c>
      <c r="G16300" s="103" t="s">
        <v>167</v>
      </c>
      <c r="H16300" s="119">
        <f t="shared" ref="H16300:H16360" si="3693">F16300+L16300+0.1</f>
        <v>1.5</v>
      </c>
      <c r="I16300" s="125" t="s">
        <v>10355</v>
      </c>
      <c r="J16300" s="125">
        <v>97715.33</v>
      </c>
      <c r="L16300" s="118">
        <v>0.86</v>
      </c>
    </row>
    <row r="16301" spans="1:12" x14ac:dyDescent="0.2">
      <c r="D16301" s="103"/>
      <c r="G16301" s="103"/>
    </row>
    <row r="16302" spans="1:12" x14ac:dyDescent="0.2">
      <c r="A16302" s="126">
        <v>5967</v>
      </c>
      <c r="B16302" s="127">
        <v>989298.01100000006</v>
      </c>
      <c r="C16302" s="127">
        <v>6458659.8039999995</v>
      </c>
      <c r="D16302" s="103" t="s">
        <v>167</v>
      </c>
      <c r="E16302" s="125">
        <v>1246.8689999999999</v>
      </c>
      <c r="F16302" s="125">
        <v>0.54</v>
      </c>
      <c r="G16302" s="103" t="s">
        <v>167</v>
      </c>
      <c r="H16302" s="119">
        <f t="shared" si="3692"/>
        <v>1.5</v>
      </c>
      <c r="I16302" s="125" t="s">
        <v>10356</v>
      </c>
      <c r="J16302" s="125">
        <v>97735.33</v>
      </c>
      <c r="L16302" s="118">
        <v>0.86</v>
      </c>
    </row>
    <row r="16303" spans="1:12" x14ac:dyDescent="0.2">
      <c r="D16303" s="103"/>
      <c r="G16303" s="103"/>
    </row>
    <row r="16304" spans="1:12" x14ac:dyDescent="0.2">
      <c r="A16304" s="126">
        <v>5968</v>
      </c>
      <c r="B16304" s="127">
        <v>989296.10800000001</v>
      </c>
      <c r="C16304" s="127">
        <v>6458639.8940000003</v>
      </c>
      <c r="D16304" s="103" t="s">
        <v>167</v>
      </c>
      <c r="E16304" s="125">
        <v>1246.9749999999999</v>
      </c>
      <c r="F16304" s="125">
        <v>0.54</v>
      </c>
      <c r="G16304" s="103" t="s">
        <v>167</v>
      </c>
      <c r="H16304" s="119">
        <f t="shared" si="3693"/>
        <v>1.5</v>
      </c>
      <c r="I16304" s="125" t="s">
        <v>10357</v>
      </c>
      <c r="J16304" s="125">
        <v>97755.33</v>
      </c>
      <c r="L16304" s="118">
        <v>0.86</v>
      </c>
    </row>
    <row r="16305" spans="1:12" x14ac:dyDescent="0.2">
      <c r="D16305" s="103"/>
      <c r="G16305" s="103"/>
    </row>
    <row r="16306" spans="1:12" x14ac:dyDescent="0.2">
      <c r="A16306" s="126">
        <v>5969</v>
      </c>
      <c r="B16306" s="127">
        <v>989294.20499999996</v>
      </c>
      <c r="C16306" s="127">
        <v>6458619.9850000003</v>
      </c>
      <c r="D16306" s="103" t="s">
        <v>167</v>
      </c>
      <c r="E16306" s="125">
        <v>1247.0820000000001</v>
      </c>
      <c r="F16306" s="125">
        <v>0.54</v>
      </c>
      <c r="G16306" s="103" t="s">
        <v>167</v>
      </c>
      <c r="H16306" s="119">
        <f t="shared" si="3692"/>
        <v>1.5</v>
      </c>
      <c r="I16306" s="125" t="s">
        <v>10358</v>
      </c>
      <c r="J16306" s="125">
        <v>97775.33</v>
      </c>
      <c r="L16306" s="118">
        <v>0.86</v>
      </c>
    </row>
    <row r="16307" spans="1:12" x14ac:dyDescent="0.2">
      <c r="D16307" s="103"/>
      <c r="G16307" s="103"/>
    </row>
    <row r="16308" spans="1:12" x14ac:dyDescent="0.2">
      <c r="A16308" s="126">
        <v>5970</v>
      </c>
      <c r="B16308" s="127">
        <v>989292.30200000003</v>
      </c>
      <c r="C16308" s="127">
        <v>6458600.0760000004</v>
      </c>
      <c r="D16308" s="103" t="s">
        <v>167</v>
      </c>
      <c r="E16308" s="125">
        <v>1247.1880000000001</v>
      </c>
      <c r="F16308" s="125">
        <v>0.54</v>
      </c>
      <c r="G16308" s="103" t="s">
        <v>167</v>
      </c>
      <c r="H16308" s="119">
        <f t="shared" si="3693"/>
        <v>1.5</v>
      </c>
      <c r="I16308" s="125" t="s">
        <v>10359</v>
      </c>
      <c r="J16308" s="125">
        <v>97795.33</v>
      </c>
      <c r="L16308" s="118">
        <v>0.86</v>
      </c>
    </row>
    <row r="16309" spans="1:12" x14ac:dyDescent="0.2">
      <c r="D16309" s="103"/>
      <c r="G16309" s="103"/>
    </row>
    <row r="16310" spans="1:12" x14ac:dyDescent="0.2">
      <c r="A16310" s="126">
        <v>5971</v>
      </c>
      <c r="B16310" s="127">
        <v>989290.39899999998</v>
      </c>
      <c r="C16310" s="127">
        <v>6458580.1670000004</v>
      </c>
      <c r="D16310" s="103" t="s">
        <v>167</v>
      </c>
      <c r="E16310" s="125">
        <v>1247.2940000000001</v>
      </c>
      <c r="F16310" s="125">
        <v>0.54</v>
      </c>
      <c r="G16310" s="103" t="s">
        <v>167</v>
      </c>
      <c r="H16310" s="119">
        <f t="shared" si="3692"/>
        <v>1.5</v>
      </c>
      <c r="I16310" s="125" t="s">
        <v>10360</v>
      </c>
      <c r="J16310" s="125">
        <v>97815.33</v>
      </c>
      <c r="L16310" s="118">
        <v>0.86</v>
      </c>
    </row>
    <row r="16311" spans="1:12" x14ac:dyDescent="0.2">
      <c r="D16311" s="103"/>
      <c r="G16311" s="103"/>
    </row>
    <row r="16312" spans="1:12" x14ac:dyDescent="0.2">
      <c r="A16312" s="126">
        <v>5972</v>
      </c>
      <c r="B16312" s="127">
        <v>989288.495</v>
      </c>
      <c r="C16312" s="127">
        <v>6458560.2570000002</v>
      </c>
      <c r="D16312" s="103" t="s">
        <v>167</v>
      </c>
      <c r="E16312" s="125">
        <v>1247.4000000000001</v>
      </c>
      <c r="F16312" s="125">
        <v>0.54</v>
      </c>
      <c r="G16312" s="103" t="s">
        <v>167</v>
      </c>
      <c r="H16312" s="119">
        <f t="shared" si="3693"/>
        <v>1.5</v>
      </c>
      <c r="I16312" s="125" t="s">
        <v>10361</v>
      </c>
      <c r="J16312" s="125">
        <v>97835.33</v>
      </c>
      <c r="L16312" s="118">
        <v>0.86</v>
      </c>
    </row>
    <row r="16313" spans="1:12" x14ac:dyDescent="0.2">
      <c r="D16313" s="103"/>
      <c r="G16313" s="103"/>
    </row>
    <row r="16314" spans="1:12" x14ac:dyDescent="0.2">
      <c r="A16314" s="126">
        <v>5973</v>
      </c>
      <c r="B16314" s="127">
        <v>989286.59199999995</v>
      </c>
      <c r="C16314" s="127">
        <v>6458540.3480000002</v>
      </c>
      <c r="D16314" s="103" t="s">
        <v>167</v>
      </c>
      <c r="E16314" s="125">
        <v>1247.5060000000001</v>
      </c>
      <c r="F16314" s="125">
        <v>0.54</v>
      </c>
      <c r="G16314" s="103" t="s">
        <v>167</v>
      </c>
      <c r="H16314" s="119">
        <f t="shared" si="3692"/>
        <v>1.5</v>
      </c>
      <c r="I16314" s="125" t="s">
        <v>10362</v>
      </c>
      <c r="J16314" s="125">
        <v>97855.33</v>
      </c>
      <c r="L16314" s="118">
        <v>0.86</v>
      </c>
    </row>
    <row r="16315" spans="1:12" x14ac:dyDescent="0.2">
      <c r="D16315" s="103"/>
      <c r="G16315" s="103"/>
    </row>
    <row r="16316" spans="1:12" x14ac:dyDescent="0.2">
      <c r="A16316" s="126">
        <v>5974</v>
      </c>
      <c r="B16316" s="127">
        <v>989284.68900000001</v>
      </c>
      <c r="C16316" s="127">
        <v>6458520.4390000002</v>
      </c>
      <c r="D16316" s="103" t="s">
        <v>167</v>
      </c>
      <c r="E16316" s="125">
        <v>1247.6120000000001</v>
      </c>
      <c r="F16316" s="125">
        <v>0.54</v>
      </c>
      <c r="G16316" s="103" t="s">
        <v>167</v>
      </c>
      <c r="H16316" s="119">
        <f t="shared" si="3693"/>
        <v>1.5</v>
      </c>
      <c r="I16316" s="125" t="s">
        <v>10363</v>
      </c>
      <c r="J16316" s="125">
        <v>97875.33</v>
      </c>
      <c r="L16316" s="118">
        <v>0.86</v>
      </c>
    </row>
    <row r="16317" spans="1:12" x14ac:dyDescent="0.2">
      <c r="D16317" s="103"/>
      <c r="G16317" s="103"/>
    </row>
    <row r="16318" spans="1:12" x14ac:dyDescent="0.2">
      <c r="A16318" s="126">
        <v>5975</v>
      </c>
      <c r="B16318" s="127">
        <v>989282.78599999996</v>
      </c>
      <c r="C16318" s="127">
        <v>6458500.5300000003</v>
      </c>
      <c r="D16318" s="103" t="s">
        <v>167</v>
      </c>
      <c r="E16318" s="125">
        <v>1247.7180000000001</v>
      </c>
      <c r="F16318" s="125">
        <v>0.54</v>
      </c>
      <c r="G16318" s="103" t="s">
        <v>167</v>
      </c>
      <c r="H16318" s="119">
        <f t="shared" si="3692"/>
        <v>1.5</v>
      </c>
      <c r="I16318" s="125" t="s">
        <v>10364</v>
      </c>
      <c r="J16318" s="125">
        <v>97895.33</v>
      </c>
      <c r="L16318" s="118">
        <v>0.86</v>
      </c>
    </row>
    <row r="16319" spans="1:12" x14ac:dyDescent="0.2">
      <c r="D16319" s="103"/>
      <c r="G16319" s="103"/>
    </row>
    <row r="16320" spans="1:12" x14ac:dyDescent="0.2">
      <c r="A16320" s="126">
        <v>5976</v>
      </c>
      <c r="B16320" s="127">
        <v>989280.88300000003</v>
      </c>
      <c r="C16320" s="127">
        <v>6458480.6200000001</v>
      </c>
      <c r="D16320" s="103" t="s">
        <v>167</v>
      </c>
      <c r="E16320" s="125">
        <v>1247.8240000000001</v>
      </c>
      <c r="F16320" s="125">
        <v>0.54</v>
      </c>
      <c r="G16320" s="103" t="s">
        <v>167</v>
      </c>
      <c r="H16320" s="119">
        <f t="shared" si="3693"/>
        <v>1.5</v>
      </c>
      <c r="I16320" s="125" t="s">
        <v>10365</v>
      </c>
      <c r="J16320" s="125">
        <v>97915.33</v>
      </c>
      <c r="L16320" s="118">
        <v>0.86</v>
      </c>
    </row>
    <row r="16321" spans="1:12" x14ac:dyDescent="0.2">
      <c r="D16321" s="103"/>
      <c r="G16321" s="103"/>
    </row>
    <row r="16322" spans="1:12" x14ac:dyDescent="0.2">
      <c r="A16322" s="126">
        <v>5977</v>
      </c>
      <c r="B16322" s="127">
        <v>989278.98</v>
      </c>
      <c r="C16322" s="127">
        <v>6458460.7110000001</v>
      </c>
      <c r="D16322" s="103" t="s">
        <v>167</v>
      </c>
      <c r="E16322" s="125">
        <v>1247.931</v>
      </c>
      <c r="F16322" s="125">
        <v>0.54</v>
      </c>
      <c r="G16322" s="103" t="s">
        <v>167</v>
      </c>
      <c r="H16322" s="119">
        <f t="shared" ref="H16322:H16374" si="3694">F16322+L16322+0.1</f>
        <v>1.5</v>
      </c>
      <c r="I16322" s="125" t="s">
        <v>10366</v>
      </c>
      <c r="J16322" s="125">
        <v>97935.33</v>
      </c>
      <c r="L16322" s="118">
        <v>0.86</v>
      </c>
    </row>
    <row r="16323" spans="1:12" x14ac:dyDescent="0.2">
      <c r="D16323" s="103"/>
      <c r="G16323" s="103"/>
    </row>
    <row r="16324" spans="1:12" x14ac:dyDescent="0.2">
      <c r="A16324" s="126">
        <v>5978</v>
      </c>
      <c r="B16324" s="127">
        <v>989277.07700000005</v>
      </c>
      <c r="C16324" s="127">
        <v>6458440.8020000001</v>
      </c>
      <c r="D16324" s="103" t="s">
        <v>167</v>
      </c>
      <c r="E16324" s="125">
        <v>1248.037</v>
      </c>
      <c r="F16324" s="125">
        <v>0.54</v>
      </c>
      <c r="G16324" s="103" t="s">
        <v>167</v>
      </c>
      <c r="H16324" s="119">
        <f t="shared" si="3693"/>
        <v>1.5</v>
      </c>
      <c r="I16324" s="125" t="s">
        <v>10367</v>
      </c>
      <c r="J16324" s="125">
        <v>97955.33</v>
      </c>
      <c r="L16324" s="118">
        <v>0.86</v>
      </c>
    </row>
    <row r="16325" spans="1:12" x14ac:dyDescent="0.2">
      <c r="D16325" s="103"/>
      <c r="G16325" s="103"/>
    </row>
    <row r="16326" spans="1:12" x14ac:dyDescent="0.2">
      <c r="A16326" s="126">
        <v>5979</v>
      </c>
      <c r="B16326" s="127">
        <v>989275.17299999995</v>
      </c>
      <c r="C16326" s="127">
        <v>6458420.8930000002</v>
      </c>
      <c r="D16326" s="103" t="s">
        <v>167</v>
      </c>
      <c r="E16326" s="125">
        <v>1248.143</v>
      </c>
      <c r="F16326" s="125">
        <v>0.54</v>
      </c>
      <c r="G16326" s="103" t="s">
        <v>167</v>
      </c>
      <c r="H16326" s="119">
        <f t="shared" si="3694"/>
        <v>1.5</v>
      </c>
      <c r="I16326" s="125" t="s">
        <v>10368</v>
      </c>
      <c r="J16326" s="125">
        <v>97975.33</v>
      </c>
      <c r="L16326" s="118">
        <v>0.86</v>
      </c>
    </row>
    <row r="16327" spans="1:12" x14ac:dyDescent="0.2">
      <c r="D16327" s="103"/>
      <c r="G16327" s="103"/>
    </row>
    <row r="16328" spans="1:12" x14ac:dyDescent="0.2">
      <c r="A16328" s="126">
        <v>5980</v>
      </c>
      <c r="B16328" s="127">
        <v>989273.27</v>
      </c>
      <c r="C16328" s="127">
        <v>6458400.983</v>
      </c>
      <c r="D16328" s="103" t="s">
        <v>167</v>
      </c>
      <c r="E16328" s="125">
        <v>1248.249</v>
      </c>
      <c r="F16328" s="125">
        <v>0.54</v>
      </c>
      <c r="G16328" s="103" t="s">
        <v>167</v>
      </c>
      <c r="H16328" s="119">
        <f t="shared" si="3693"/>
        <v>1.5</v>
      </c>
      <c r="I16328" s="125" t="s">
        <v>10369</v>
      </c>
      <c r="J16328" s="125">
        <v>97995.33</v>
      </c>
      <c r="L16328" s="118">
        <v>0.86</v>
      </c>
    </row>
    <row r="16329" spans="1:12" x14ac:dyDescent="0.2">
      <c r="D16329" s="103"/>
      <c r="G16329" s="103"/>
    </row>
    <row r="16330" spans="1:12" x14ac:dyDescent="0.2">
      <c r="A16330" s="126">
        <v>5981</v>
      </c>
      <c r="B16330" s="127">
        <v>989271.36699999997</v>
      </c>
      <c r="C16330" s="127">
        <v>6458381.074</v>
      </c>
      <c r="D16330" s="103" t="s">
        <v>167</v>
      </c>
      <c r="E16330" s="125">
        <v>1248.355</v>
      </c>
      <c r="F16330" s="125">
        <v>0.54</v>
      </c>
      <c r="G16330" s="103" t="s">
        <v>167</v>
      </c>
      <c r="H16330" s="119">
        <f t="shared" si="3694"/>
        <v>1.5</v>
      </c>
      <c r="I16330" s="125" t="s">
        <v>10370</v>
      </c>
      <c r="J16330" s="125">
        <v>98015.33</v>
      </c>
      <c r="L16330" s="118">
        <v>0.86</v>
      </c>
    </row>
    <row r="16331" spans="1:12" x14ac:dyDescent="0.2">
      <c r="D16331" s="103"/>
      <c r="G16331" s="103"/>
    </row>
    <row r="16332" spans="1:12" x14ac:dyDescent="0.2">
      <c r="A16332" s="126">
        <v>5982</v>
      </c>
      <c r="B16332" s="127">
        <v>989269.46400000004</v>
      </c>
      <c r="C16332" s="127">
        <v>6458361.165</v>
      </c>
      <c r="D16332" s="103" t="s">
        <v>167</v>
      </c>
      <c r="E16332" s="125">
        <v>1248.461</v>
      </c>
      <c r="F16332" s="125">
        <v>0.54</v>
      </c>
      <c r="G16332" s="103" t="s">
        <v>167</v>
      </c>
      <c r="H16332" s="119">
        <f t="shared" si="3693"/>
        <v>1.5</v>
      </c>
      <c r="I16332" s="125" t="s">
        <v>10371</v>
      </c>
      <c r="J16332" s="125">
        <v>98035.34</v>
      </c>
      <c r="L16332" s="118">
        <v>0.86</v>
      </c>
    </row>
    <row r="16333" spans="1:12" x14ac:dyDescent="0.2">
      <c r="D16333" s="103"/>
      <c r="G16333" s="103"/>
    </row>
    <row r="16334" spans="1:12" x14ac:dyDescent="0.2">
      <c r="A16334" s="126">
        <v>5983</v>
      </c>
      <c r="B16334" s="127">
        <v>989267.56099999999</v>
      </c>
      <c r="C16334" s="127">
        <v>6458341.2560000001</v>
      </c>
      <c r="D16334" s="103" t="s">
        <v>167</v>
      </c>
      <c r="E16334" s="125">
        <v>1248.567</v>
      </c>
      <c r="F16334" s="125">
        <v>0.54</v>
      </c>
      <c r="G16334" s="103" t="s">
        <v>167</v>
      </c>
      <c r="H16334" s="119">
        <f t="shared" si="3694"/>
        <v>1.5</v>
      </c>
      <c r="I16334" s="125" t="s">
        <v>10372</v>
      </c>
      <c r="J16334" s="125">
        <v>98055.34</v>
      </c>
      <c r="L16334" s="118">
        <v>0.86</v>
      </c>
    </row>
    <row r="16335" spans="1:12" x14ac:dyDescent="0.2">
      <c r="D16335" s="103"/>
      <c r="G16335" s="103"/>
    </row>
    <row r="16336" spans="1:12" x14ac:dyDescent="0.2">
      <c r="A16336" s="126">
        <v>5984</v>
      </c>
      <c r="B16336" s="127">
        <v>989265.65800000005</v>
      </c>
      <c r="C16336" s="127">
        <v>6458321.3459999999</v>
      </c>
      <c r="D16336" s="103" t="s">
        <v>167</v>
      </c>
      <c r="E16336" s="125">
        <v>1248.674</v>
      </c>
      <c r="F16336" s="125">
        <v>0.54</v>
      </c>
      <c r="G16336" s="103" t="s">
        <v>167</v>
      </c>
      <c r="H16336" s="119">
        <f t="shared" si="3693"/>
        <v>1.5</v>
      </c>
      <c r="I16336" s="125" t="s">
        <v>10373</v>
      </c>
      <c r="J16336" s="125">
        <v>98075.34</v>
      </c>
      <c r="L16336" s="118">
        <v>0.86</v>
      </c>
    </row>
    <row r="16337" spans="1:12" x14ac:dyDescent="0.2">
      <c r="D16337" s="103"/>
      <c r="G16337" s="103"/>
    </row>
    <row r="16338" spans="1:12" x14ac:dyDescent="0.2">
      <c r="A16338" s="126">
        <v>5985</v>
      </c>
      <c r="B16338" s="127">
        <v>989263.75399999996</v>
      </c>
      <c r="C16338" s="127">
        <v>6458301.4369999999</v>
      </c>
      <c r="D16338" s="103" t="s">
        <v>167</v>
      </c>
      <c r="E16338" s="125">
        <v>1248.78</v>
      </c>
      <c r="F16338" s="125">
        <v>0.54</v>
      </c>
      <c r="G16338" s="103" t="s">
        <v>167</v>
      </c>
      <c r="H16338" s="119">
        <f t="shared" si="3694"/>
        <v>1.5</v>
      </c>
      <c r="I16338" s="125" t="s">
        <v>10374</v>
      </c>
      <c r="J16338" s="125">
        <v>98095.34</v>
      </c>
      <c r="L16338" s="118">
        <v>0.86</v>
      </c>
    </row>
    <row r="16339" spans="1:12" x14ac:dyDescent="0.2">
      <c r="D16339" s="103"/>
      <c r="G16339" s="103"/>
    </row>
    <row r="16340" spans="1:12" x14ac:dyDescent="0.2">
      <c r="A16340" s="126">
        <v>5986</v>
      </c>
      <c r="B16340" s="127">
        <v>989261.85100000002</v>
      </c>
      <c r="C16340" s="127">
        <v>6458281.5279999999</v>
      </c>
      <c r="D16340" s="103" t="s">
        <v>167</v>
      </c>
      <c r="E16340" s="125">
        <v>1248.886</v>
      </c>
      <c r="F16340" s="125">
        <v>0.54</v>
      </c>
      <c r="G16340" s="103" t="s">
        <v>167</v>
      </c>
      <c r="H16340" s="119">
        <f t="shared" si="3693"/>
        <v>1.5</v>
      </c>
      <c r="I16340" s="125" t="s">
        <v>10375</v>
      </c>
      <c r="J16340" s="125">
        <v>98115.34</v>
      </c>
      <c r="L16340" s="118">
        <v>0.86</v>
      </c>
    </row>
    <row r="16341" spans="1:12" x14ac:dyDescent="0.2">
      <c r="D16341" s="103"/>
      <c r="G16341" s="103"/>
    </row>
    <row r="16342" spans="1:12" x14ac:dyDescent="0.2">
      <c r="A16342" s="126">
        <v>5987</v>
      </c>
      <c r="B16342" s="127">
        <v>989259.94799999997</v>
      </c>
      <c r="C16342" s="127">
        <v>6458261.6189999999</v>
      </c>
      <c r="D16342" s="103" t="s">
        <v>167</v>
      </c>
      <c r="E16342" s="125">
        <v>1248.992</v>
      </c>
      <c r="F16342" s="125">
        <v>0.54</v>
      </c>
      <c r="G16342" s="103" t="s">
        <v>167</v>
      </c>
      <c r="H16342" s="119">
        <f t="shared" si="3694"/>
        <v>1.5</v>
      </c>
      <c r="I16342" s="125" t="s">
        <v>10376</v>
      </c>
      <c r="J16342" s="125">
        <v>98135.34</v>
      </c>
      <c r="L16342" s="118">
        <v>0.86</v>
      </c>
    </row>
    <row r="16343" spans="1:12" x14ac:dyDescent="0.2">
      <c r="D16343" s="103"/>
      <c r="G16343" s="103"/>
    </row>
    <row r="16344" spans="1:12" x14ac:dyDescent="0.2">
      <c r="A16344" s="126">
        <v>5988</v>
      </c>
      <c r="B16344" s="127">
        <v>989258.04500000004</v>
      </c>
      <c r="C16344" s="127">
        <v>6458241.7089999998</v>
      </c>
      <c r="D16344" s="103" t="s">
        <v>167</v>
      </c>
      <c r="E16344" s="125">
        <v>1249.098</v>
      </c>
      <c r="F16344" s="125">
        <v>0.54</v>
      </c>
      <c r="G16344" s="103" t="s">
        <v>167</v>
      </c>
      <c r="H16344" s="119">
        <f t="shared" si="3693"/>
        <v>1.5</v>
      </c>
      <c r="I16344" s="125" t="s">
        <v>10377</v>
      </c>
      <c r="J16344" s="125">
        <v>98155.34</v>
      </c>
      <c r="L16344" s="118">
        <v>0.86</v>
      </c>
    </row>
    <row r="16345" spans="1:12" x14ac:dyDescent="0.2">
      <c r="D16345" s="103"/>
      <c r="G16345" s="103"/>
    </row>
    <row r="16346" spans="1:12" x14ac:dyDescent="0.2">
      <c r="A16346" s="126">
        <v>5989</v>
      </c>
      <c r="B16346" s="127">
        <v>989256.14199999999</v>
      </c>
      <c r="C16346" s="127">
        <v>6458221.7999999998</v>
      </c>
      <c r="D16346" s="103" t="s">
        <v>167</v>
      </c>
      <c r="E16346" s="125">
        <v>1249.204</v>
      </c>
      <c r="F16346" s="125">
        <v>0.54</v>
      </c>
      <c r="G16346" s="103" t="s">
        <v>167</v>
      </c>
      <c r="H16346" s="119">
        <f t="shared" si="3694"/>
        <v>1.5</v>
      </c>
      <c r="I16346" s="125" t="s">
        <v>10378</v>
      </c>
      <c r="J16346" s="125">
        <v>98175.34</v>
      </c>
      <c r="L16346" s="118">
        <v>0.86</v>
      </c>
    </row>
    <row r="16347" spans="1:12" x14ac:dyDescent="0.2">
      <c r="D16347" s="103"/>
      <c r="G16347" s="103"/>
    </row>
    <row r="16348" spans="1:12" x14ac:dyDescent="0.2">
      <c r="A16348" s="126">
        <v>5990</v>
      </c>
      <c r="B16348" s="127">
        <v>989254.23899999994</v>
      </c>
      <c r="C16348" s="127">
        <v>6458201.8909999998</v>
      </c>
      <c r="D16348" s="103" t="s">
        <v>167</v>
      </c>
      <c r="E16348" s="125">
        <v>1249.31</v>
      </c>
      <c r="F16348" s="125">
        <v>0.54</v>
      </c>
      <c r="G16348" s="103" t="s">
        <v>167</v>
      </c>
      <c r="H16348" s="119">
        <f t="shared" si="3693"/>
        <v>1.5</v>
      </c>
      <c r="I16348" s="125" t="s">
        <v>10379</v>
      </c>
      <c r="J16348" s="125">
        <v>98195.34</v>
      </c>
      <c r="L16348" s="118">
        <v>0.86</v>
      </c>
    </row>
    <row r="16349" spans="1:12" x14ac:dyDescent="0.2">
      <c r="D16349" s="103"/>
      <c r="G16349" s="103"/>
    </row>
    <row r="16350" spans="1:12" x14ac:dyDescent="0.2">
      <c r="A16350" s="126">
        <v>5991</v>
      </c>
      <c r="B16350" s="127">
        <v>989252.33499999996</v>
      </c>
      <c r="C16350" s="127">
        <v>6458181.9819999998</v>
      </c>
      <c r="D16350" s="103" t="s">
        <v>167</v>
      </c>
      <c r="E16350" s="125">
        <v>1249.4159999999999</v>
      </c>
      <c r="F16350" s="125">
        <v>0.54</v>
      </c>
      <c r="G16350" s="103" t="s">
        <v>167</v>
      </c>
      <c r="H16350" s="119">
        <f t="shared" si="3694"/>
        <v>1.5</v>
      </c>
      <c r="I16350" s="125" t="s">
        <v>10380</v>
      </c>
      <c r="J16350" s="125">
        <v>98215.34</v>
      </c>
      <c r="L16350" s="118">
        <v>0.86</v>
      </c>
    </row>
    <row r="16351" spans="1:12" x14ac:dyDescent="0.2">
      <c r="D16351" s="103"/>
      <c r="G16351" s="103"/>
    </row>
    <row r="16352" spans="1:12" x14ac:dyDescent="0.2">
      <c r="A16352" s="126">
        <v>5992</v>
      </c>
      <c r="B16352" s="127">
        <v>989250.43200000003</v>
      </c>
      <c r="C16352" s="127">
        <v>6458162.0719999997</v>
      </c>
      <c r="D16352" s="103" t="s">
        <v>167</v>
      </c>
      <c r="E16352" s="125">
        <v>1249.5229999999999</v>
      </c>
      <c r="F16352" s="125">
        <v>0.54</v>
      </c>
      <c r="G16352" s="103" t="s">
        <v>167</v>
      </c>
      <c r="H16352" s="119">
        <f t="shared" si="3693"/>
        <v>1.5</v>
      </c>
      <c r="I16352" s="125" t="s">
        <v>10381</v>
      </c>
      <c r="J16352" s="125">
        <v>98235.34</v>
      </c>
      <c r="L16352" s="118">
        <v>0.86</v>
      </c>
    </row>
    <row r="16353" spans="1:12" x14ac:dyDescent="0.2">
      <c r="D16353" s="103"/>
      <c r="G16353" s="103"/>
    </row>
    <row r="16354" spans="1:12" x14ac:dyDescent="0.2">
      <c r="A16354" s="126">
        <v>5993</v>
      </c>
      <c r="B16354" s="127">
        <v>989248.52899999998</v>
      </c>
      <c r="C16354" s="127">
        <v>6458142.1629999997</v>
      </c>
      <c r="D16354" s="103" t="s">
        <v>167</v>
      </c>
      <c r="E16354" s="125">
        <v>1249.6289999999999</v>
      </c>
      <c r="F16354" s="125">
        <v>0.54</v>
      </c>
      <c r="G16354" s="103" t="s">
        <v>167</v>
      </c>
      <c r="H16354" s="119">
        <f t="shared" si="3694"/>
        <v>1.5</v>
      </c>
      <c r="I16354" s="125" t="s">
        <v>10382</v>
      </c>
      <c r="J16354" s="125">
        <v>98255.34</v>
      </c>
      <c r="L16354" s="118">
        <v>0.86</v>
      </c>
    </row>
    <row r="16355" spans="1:12" x14ac:dyDescent="0.2">
      <c r="D16355" s="103"/>
      <c r="G16355" s="103"/>
    </row>
    <row r="16356" spans="1:12" x14ac:dyDescent="0.2">
      <c r="A16356" s="126">
        <v>5994</v>
      </c>
      <c r="B16356" s="127">
        <v>989246.63100000005</v>
      </c>
      <c r="C16356" s="127">
        <v>6458122.2529999996</v>
      </c>
      <c r="D16356" s="103" t="s">
        <v>167</v>
      </c>
      <c r="E16356" s="125">
        <v>1249.7349999999999</v>
      </c>
      <c r="F16356" s="125">
        <v>0.54</v>
      </c>
      <c r="G16356" s="103" t="s">
        <v>167</v>
      </c>
      <c r="H16356" s="119">
        <f t="shared" si="3693"/>
        <v>1.5</v>
      </c>
      <c r="I16356" s="125" t="s">
        <v>10383</v>
      </c>
      <c r="J16356" s="125">
        <v>98275.34</v>
      </c>
      <c r="L16356" s="118">
        <v>0.86</v>
      </c>
    </row>
    <row r="16357" spans="1:12" x14ac:dyDescent="0.2">
      <c r="D16357" s="103"/>
      <c r="G16357" s="103"/>
    </row>
    <row r="16358" spans="1:12" x14ac:dyDescent="0.2">
      <c r="A16358" s="126">
        <v>5995</v>
      </c>
      <c r="B16358" s="127">
        <v>989244.74100000004</v>
      </c>
      <c r="C16358" s="127">
        <v>6458102.3430000003</v>
      </c>
      <c r="D16358" s="103" t="s">
        <v>167</v>
      </c>
      <c r="E16358" s="125">
        <v>1249.8409999999999</v>
      </c>
      <c r="F16358" s="125">
        <v>0.54</v>
      </c>
      <c r="G16358" s="103" t="s">
        <v>167</v>
      </c>
      <c r="H16358" s="119">
        <f t="shared" si="3694"/>
        <v>1.5</v>
      </c>
      <c r="I16358" s="125" t="s">
        <v>10384</v>
      </c>
      <c r="J16358" s="125">
        <v>98295.34</v>
      </c>
      <c r="L16358" s="118">
        <v>0.86</v>
      </c>
    </row>
    <row r="16359" spans="1:12" x14ac:dyDescent="0.2">
      <c r="D16359" s="103"/>
      <c r="G16359" s="103"/>
    </row>
    <row r="16360" spans="1:12" x14ac:dyDescent="0.2">
      <c r="A16360" s="126">
        <v>5996</v>
      </c>
      <c r="B16360" s="127">
        <v>989242.85100000002</v>
      </c>
      <c r="C16360" s="127">
        <v>6458082.432</v>
      </c>
      <c r="D16360" s="103" t="s">
        <v>167</v>
      </c>
      <c r="E16360" s="125">
        <v>1249.9469999999999</v>
      </c>
      <c r="F16360" s="125">
        <v>0.54</v>
      </c>
      <c r="G16360" s="103" t="s">
        <v>167</v>
      </c>
      <c r="H16360" s="119">
        <f t="shared" si="3693"/>
        <v>1.5</v>
      </c>
      <c r="I16360" s="125" t="s">
        <v>10385</v>
      </c>
      <c r="J16360" s="125">
        <v>98315.34</v>
      </c>
      <c r="L16360" s="118">
        <v>0.86</v>
      </c>
    </row>
    <row r="16361" spans="1:12" x14ac:dyDescent="0.2">
      <c r="D16361" s="103"/>
      <c r="G16361" s="103"/>
    </row>
    <row r="16362" spans="1:12" x14ac:dyDescent="0.2">
      <c r="A16362" s="126">
        <v>5997</v>
      </c>
      <c r="B16362" s="127">
        <v>989240.96100000001</v>
      </c>
      <c r="C16362" s="127">
        <v>6458062.5219999999</v>
      </c>
      <c r="D16362" s="103" t="s">
        <v>167</v>
      </c>
      <c r="E16362" s="125">
        <v>1250.0530000000001</v>
      </c>
      <c r="F16362" s="125">
        <v>0.54</v>
      </c>
      <c r="G16362" s="103" t="s">
        <v>167</v>
      </c>
      <c r="H16362" s="119">
        <f t="shared" si="3694"/>
        <v>1.5</v>
      </c>
      <c r="I16362" s="125" t="s">
        <v>10386</v>
      </c>
      <c r="J16362" s="125">
        <v>98335.34</v>
      </c>
      <c r="L16362" s="118">
        <v>0.86</v>
      </c>
    </row>
    <row r="16363" spans="1:12" x14ac:dyDescent="0.2">
      <c r="D16363" s="103"/>
      <c r="G16363" s="103"/>
    </row>
    <row r="16364" spans="1:12" x14ac:dyDescent="0.2">
      <c r="A16364" s="126">
        <v>5998</v>
      </c>
      <c r="B16364" s="127">
        <v>989239.071</v>
      </c>
      <c r="C16364" s="127">
        <v>6458042.6109999996</v>
      </c>
      <c r="D16364" s="103" t="s">
        <v>167</v>
      </c>
      <c r="E16364" s="125">
        <v>1250.1590000000001</v>
      </c>
      <c r="F16364" s="125">
        <v>0.54</v>
      </c>
      <c r="G16364" s="103" t="s">
        <v>167</v>
      </c>
      <c r="H16364" s="119">
        <f t="shared" ref="H16364:H16424" si="3695">F16364+L16364+0.1</f>
        <v>1.5</v>
      </c>
      <c r="I16364" s="125" t="s">
        <v>10387</v>
      </c>
      <c r="J16364" s="125">
        <v>98355.34</v>
      </c>
      <c r="L16364" s="118">
        <v>0.86</v>
      </c>
    </row>
    <row r="16365" spans="1:12" x14ac:dyDescent="0.2">
      <c r="D16365" s="103"/>
      <c r="G16365" s="103"/>
    </row>
    <row r="16366" spans="1:12" x14ac:dyDescent="0.2">
      <c r="A16366" s="126">
        <v>5999</v>
      </c>
      <c r="B16366" s="127">
        <v>989237.18099999998</v>
      </c>
      <c r="C16366" s="127">
        <v>6458022.7010000004</v>
      </c>
      <c r="D16366" s="103" t="s">
        <v>167</v>
      </c>
      <c r="E16366" s="125">
        <v>1250.2660000000001</v>
      </c>
      <c r="F16366" s="125">
        <v>0.54</v>
      </c>
      <c r="G16366" s="103" t="s">
        <v>167</v>
      </c>
      <c r="H16366" s="119">
        <f t="shared" si="3694"/>
        <v>1.5</v>
      </c>
      <c r="I16366" s="125" t="s">
        <v>10388</v>
      </c>
      <c r="J16366" s="125">
        <v>98375.34</v>
      </c>
      <c r="L16366" s="118">
        <v>0.86</v>
      </c>
    </row>
    <row r="16367" spans="1:12" x14ac:dyDescent="0.2">
      <c r="D16367" s="103"/>
      <c r="G16367" s="103"/>
    </row>
    <row r="16368" spans="1:12" x14ac:dyDescent="0.2">
      <c r="A16368" s="126" t="s">
        <v>10389</v>
      </c>
      <c r="B16368" s="127">
        <v>989236.17500000005</v>
      </c>
      <c r="C16368" s="127">
        <v>6458012.1600000001</v>
      </c>
      <c r="D16368" s="103" t="s">
        <v>167</v>
      </c>
      <c r="E16368" s="125">
        <v>1250.3219999999999</v>
      </c>
      <c r="F16368" s="125">
        <v>0.54</v>
      </c>
      <c r="G16368" s="103" t="s">
        <v>167</v>
      </c>
      <c r="H16368" s="119">
        <f t="shared" si="3695"/>
        <v>1.5</v>
      </c>
      <c r="I16368" s="125" t="s">
        <v>10390</v>
      </c>
      <c r="J16368" s="125">
        <v>98385.93</v>
      </c>
      <c r="L16368" s="118">
        <v>0.86</v>
      </c>
    </row>
    <row r="16369" spans="1:12" x14ac:dyDescent="0.2">
      <c r="D16369" s="103"/>
      <c r="G16369" s="103"/>
    </row>
    <row r="16370" spans="1:12" x14ac:dyDescent="0.2">
      <c r="A16370" s="126">
        <v>59100</v>
      </c>
      <c r="B16370" s="127">
        <v>989235.38899999997</v>
      </c>
      <c r="C16370" s="127">
        <v>6458002.7810000004</v>
      </c>
      <c r="D16370" s="103" t="s">
        <v>167</v>
      </c>
      <c r="E16370" s="125">
        <v>1250.3720000000001</v>
      </c>
      <c r="F16370" s="125">
        <v>0.54</v>
      </c>
      <c r="G16370" s="103" t="s">
        <v>167</v>
      </c>
      <c r="H16370" s="119">
        <f t="shared" si="3694"/>
        <v>1.5</v>
      </c>
      <c r="I16370" s="125" t="s">
        <v>10391</v>
      </c>
      <c r="J16370" s="125">
        <v>98395.34</v>
      </c>
      <c r="L16370" s="118">
        <v>0.86</v>
      </c>
    </row>
    <row r="16371" spans="1:12" x14ac:dyDescent="0.2">
      <c r="D16371" s="103"/>
      <c r="G16371" s="103"/>
    </row>
    <row r="16372" spans="1:12" ht="15" x14ac:dyDescent="0.2">
      <c r="A16372" s="126">
        <v>59101</v>
      </c>
      <c r="B16372" s="127">
        <v>989233.85499999998</v>
      </c>
      <c r="C16372" s="127">
        <v>6457982.8399999999</v>
      </c>
      <c r="D16372" s="103" t="s">
        <v>167</v>
      </c>
      <c r="E16372" s="125">
        <v>1250.4780000000001</v>
      </c>
      <c r="F16372" s="125">
        <v>0.54</v>
      </c>
      <c r="G16372" s="103" t="s">
        <v>167</v>
      </c>
      <c r="H16372" s="119">
        <f t="shared" si="3695"/>
        <v>1.5</v>
      </c>
      <c r="I16372" s="125" t="s">
        <v>10392</v>
      </c>
      <c r="J16372" s="125">
        <v>98455.34</v>
      </c>
      <c r="K16372" s="132" t="s">
        <v>10394</v>
      </c>
      <c r="L16372" s="118">
        <v>0.86</v>
      </c>
    </row>
    <row r="16373" spans="1:12" x14ac:dyDescent="0.2">
      <c r="D16373" s="103"/>
      <c r="G16373" s="103"/>
    </row>
    <row r="16374" spans="1:12" x14ac:dyDescent="0.2">
      <c r="A16374" s="126">
        <v>59102</v>
      </c>
      <c r="B16374" s="127">
        <v>989232.522</v>
      </c>
      <c r="C16374" s="127">
        <v>6457962.8849999998</v>
      </c>
      <c r="D16374" s="103" t="s">
        <v>167</v>
      </c>
      <c r="E16374" s="125">
        <v>1250.5840000000001</v>
      </c>
      <c r="F16374" s="125">
        <v>0.54</v>
      </c>
      <c r="G16374" s="103" t="s">
        <v>167</v>
      </c>
      <c r="H16374" s="119">
        <f t="shared" si="3694"/>
        <v>1.5</v>
      </c>
      <c r="I16374" s="125" t="s">
        <v>10393</v>
      </c>
      <c r="J16374" s="125">
        <v>98475.34</v>
      </c>
      <c r="L16374" s="118">
        <v>0.86</v>
      </c>
    </row>
    <row r="16375" spans="1:12" x14ac:dyDescent="0.2">
      <c r="D16375" s="103"/>
      <c r="G16375" s="103"/>
    </row>
    <row r="16376" spans="1:12" x14ac:dyDescent="0.2">
      <c r="A16376" s="126">
        <v>6000</v>
      </c>
      <c r="B16376" s="127">
        <v>989231.89300000004</v>
      </c>
      <c r="C16376" s="127">
        <v>6457952.3360000001</v>
      </c>
      <c r="D16376" s="103" t="s">
        <v>167</v>
      </c>
      <c r="E16376" s="125">
        <v>1250.6400000000001</v>
      </c>
      <c r="F16376" s="125">
        <v>0.54000000000019099</v>
      </c>
      <c r="G16376" s="103" t="s">
        <v>167</v>
      </c>
      <c r="H16376" s="119">
        <f t="shared" si="3695"/>
        <v>1.500000000000191</v>
      </c>
      <c r="I16376" s="125" t="s">
        <v>10395</v>
      </c>
      <c r="J16376" s="125">
        <v>98485.91</v>
      </c>
      <c r="L16376" s="118">
        <v>0.86</v>
      </c>
    </row>
    <row r="16377" spans="1:12" x14ac:dyDescent="0.2">
      <c r="D16377" s="103"/>
      <c r="F16377" s="125">
        <v>0</v>
      </c>
      <c r="G16377" s="103"/>
    </row>
    <row r="16378" spans="1:12" x14ac:dyDescent="0.2">
      <c r="A16378" s="126">
        <v>6001</v>
      </c>
      <c r="B16378" s="127">
        <v>989230.86899999995</v>
      </c>
      <c r="C16378" s="127">
        <v>6457932.3629999999</v>
      </c>
      <c r="D16378" s="103" t="s">
        <v>167</v>
      </c>
      <c r="E16378" s="125">
        <v>1250.7639999999999</v>
      </c>
      <c r="F16378" s="125">
        <v>0.53999999999996362</v>
      </c>
      <c r="G16378" s="103" t="s">
        <v>167</v>
      </c>
      <c r="H16378" s="119">
        <f t="shared" ref="H16378:H16438" si="3696">F16378+L16378+0.1</f>
        <v>1.4999999999999636</v>
      </c>
      <c r="I16378" s="125" t="s">
        <v>10396</v>
      </c>
      <c r="J16378" s="125">
        <v>98505.91</v>
      </c>
      <c r="L16378" s="118">
        <v>0.86</v>
      </c>
    </row>
    <row r="16379" spans="1:12" x14ac:dyDescent="0.2">
      <c r="D16379" s="103"/>
      <c r="F16379" s="125">
        <v>0</v>
      </c>
      <c r="G16379" s="103"/>
    </row>
    <row r="16380" spans="1:12" x14ac:dyDescent="0.2">
      <c r="A16380" s="126">
        <v>6002</v>
      </c>
      <c r="B16380" s="127">
        <v>989230.04099999997</v>
      </c>
      <c r="C16380" s="127">
        <v>6457912.3799999999</v>
      </c>
      <c r="D16380" s="103" t="s">
        <v>167</v>
      </c>
      <c r="E16380" s="125">
        <v>1250.874</v>
      </c>
      <c r="F16380" s="125">
        <v>0.53999999999996362</v>
      </c>
      <c r="G16380" s="103" t="s">
        <v>167</v>
      </c>
      <c r="H16380" s="119">
        <f t="shared" si="3695"/>
        <v>1.4999999999999636</v>
      </c>
      <c r="I16380" s="125" t="s">
        <v>10397</v>
      </c>
      <c r="J16380" s="125">
        <v>98525.91</v>
      </c>
      <c r="L16380" s="118">
        <v>0.86</v>
      </c>
    </row>
    <row r="16381" spans="1:12" x14ac:dyDescent="0.2">
      <c r="D16381" s="103"/>
      <c r="F16381" s="125">
        <v>0</v>
      </c>
      <c r="G16381" s="103"/>
    </row>
    <row r="16382" spans="1:12" x14ac:dyDescent="0.2">
      <c r="A16382" s="126">
        <v>6003</v>
      </c>
      <c r="B16382" s="127">
        <v>989229.41299999994</v>
      </c>
      <c r="C16382" s="127">
        <v>6457892.3899999997</v>
      </c>
      <c r="D16382" s="103" t="s">
        <v>167</v>
      </c>
      <c r="E16382" s="125">
        <v>1250.9849999999999</v>
      </c>
      <c r="F16382" s="125">
        <v>0.53999999999996362</v>
      </c>
      <c r="G16382" s="103" t="s">
        <v>167</v>
      </c>
      <c r="H16382" s="119">
        <f t="shared" si="3696"/>
        <v>1.4999999999999636</v>
      </c>
      <c r="I16382" s="125" t="s">
        <v>10398</v>
      </c>
      <c r="J16382" s="125">
        <v>98545.91</v>
      </c>
      <c r="L16382" s="118">
        <v>0.86</v>
      </c>
    </row>
    <row r="16383" spans="1:12" x14ac:dyDescent="0.2">
      <c r="D16383" s="103"/>
      <c r="F16383" s="125">
        <v>0</v>
      </c>
      <c r="G16383" s="103"/>
    </row>
    <row r="16384" spans="1:12" x14ac:dyDescent="0.2">
      <c r="A16384" s="126">
        <v>6004</v>
      </c>
      <c r="B16384" s="127">
        <v>989228.98499999999</v>
      </c>
      <c r="C16384" s="127">
        <v>6457872.3940000003</v>
      </c>
      <c r="D16384" s="103" t="s">
        <v>167</v>
      </c>
      <c r="E16384" s="125">
        <v>1251.095</v>
      </c>
      <c r="F16384" s="125">
        <v>0.53999999999996362</v>
      </c>
      <c r="G16384" s="103" t="s">
        <v>167</v>
      </c>
      <c r="H16384" s="119">
        <f t="shared" si="3695"/>
        <v>1.4999999999999636</v>
      </c>
      <c r="I16384" s="125" t="s">
        <v>10399</v>
      </c>
      <c r="J16384" s="125">
        <v>98565.91</v>
      </c>
      <c r="L16384" s="118">
        <v>0.86</v>
      </c>
    </row>
    <row r="16385" spans="1:12" x14ac:dyDescent="0.2">
      <c r="D16385" s="103"/>
      <c r="F16385" s="125">
        <v>0</v>
      </c>
      <c r="G16385" s="103"/>
    </row>
    <row r="16386" spans="1:12" x14ac:dyDescent="0.2">
      <c r="A16386" s="126">
        <v>6005</v>
      </c>
      <c r="B16386" s="127">
        <v>989228.75800000003</v>
      </c>
      <c r="C16386" s="127">
        <v>6457852.3959999997</v>
      </c>
      <c r="D16386" s="103" t="s">
        <v>167</v>
      </c>
      <c r="E16386" s="125">
        <v>1251.2059999999999</v>
      </c>
      <c r="F16386" s="125">
        <v>0.53999999999996362</v>
      </c>
      <c r="G16386" s="103" t="s">
        <v>167</v>
      </c>
      <c r="H16386" s="119">
        <f t="shared" si="3696"/>
        <v>1.4999999999999636</v>
      </c>
      <c r="I16386" s="125" t="s">
        <v>10400</v>
      </c>
      <c r="J16386" s="125">
        <v>98585.91</v>
      </c>
      <c r="L16386" s="118">
        <v>0.86</v>
      </c>
    </row>
    <row r="16387" spans="1:12" x14ac:dyDescent="0.2">
      <c r="D16387" s="103"/>
      <c r="F16387" s="125">
        <v>0</v>
      </c>
      <c r="G16387" s="103"/>
    </row>
    <row r="16388" spans="1:12" x14ac:dyDescent="0.2">
      <c r="A16388" s="126">
        <v>6006</v>
      </c>
      <c r="B16388" s="127">
        <v>989228.73</v>
      </c>
      <c r="C16388" s="127">
        <v>6457832.3959999997</v>
      </c>
      <c r="D16388" s="103" t="s">
        <v>167</v>
      </c>
      <c r="E16388" s="125">
        <v>1251.316</v>
      </c>
      <c r="F16388" s="125">
        <v>0.53999999999996362</v>
      </c>
      <c r="G16388" s="103" t="s">
        <v>167</v>
      </c>
      <c r="H16388" s="119">
        <f t="shared" si="3695"/>
        <v>1.4999999999999636</v>
      </c>
      <c r="I16388" s="125" t="s">
        <v>10401</v>
      </c>
      <c r="J16388" s="125">
        <v>98605.91</v>
      </c>
      <c r="L16388" s="118">
        <v>0.86</v>
      </c>
    </row>
    <row r="16389" spans="1:12" x14ac:dyDescent="0.2">
      <c r="D16389" s="103"/>
      <c r="F16389" s="125">
        <v>0</v>
      </c>
      <c r="G16389" s="103"/>
    </row>
    <row r="16390" spans="1:12" x14ac:dyDescent="0.2">
      <c r="A16390" s="126">
        <v>6007</v>
      </c>
      <c r="B16390" s="127">
        <v>989228.90300000005</v>
      </c>
      <c r="C16390" s="127">
        <v>6457812.3969999999</v>
      </c>
      <c r="D16390" s="103" t="s">
        <v>167</v>
      </c>
      <c r="E16390" s="125">
        <v>1251.4269999999999</v>
      </c>
      <c r="F16390" s="125">
        <v>0.53999999999996362</v>
      </c>
      <c r="G16390" s="103" t="s">
        <v>167</v>
      </c>
      <c r="H16390" s="119">
        <f t="shared" si="3696"/>
        <v>1.4999999999999636</v>
      </c>
      <c r="I16390" s="125" t="s">
        <v>10402</v>
      </c>
      <c r="J16390" s="125">
        <v>98625.91</v>
      </c>
      <c r="L16390" s="118">
        <v>0.86</v>
      </c>
    </row>
    <row r="16391" spans="1:12" x14ac:dyDescent="0.2">
      <c r="D16391" s="103"/>
      <c r="F16391" s="125">
        <v>0</v>
      </c>
      <c r="G16391" s="103"/>
    </row>
    <row r="16392" spans="1:12" x14ac:dyDescent="0.2">
      <c r="A16392" s="126">
        <v>6008</v>
      </c>
      <c r="B16392" s="127">
        <v>989229.27599999995</v>
      </c>
      <c r="C16392" s="127">
        <v>6457792.4000000004</v>
      </c>
      <c r="D16392" s="103" t="s">
        <v>167</v>
      </c>
      <c r="E16392" s="125">
        <v>1251.538</v>
      </c>
      <c r="F16392" s="125">
        <v>0.53999999999996362</v>
      </c>
      <c r="G16392" s="103" t="s">
        <v>167</v>
      </c>
      <c r="H16392" s="119">
        <f t="shared" si="3695"/>
        <v>1.4999999999999636</v>
      </c>
      <c r="I16392" s="125" t="s">
        <v>10403</v>
      </c>
      <c r="J16392" s="125">
        <v>98645.91</v>
      </c>
      <c r="L16392" s="118">
        <v>0.86</v>
      </c>
    </row>
    <row r="16393" spans="1:12" x14ac:dyDescent="0.2">
      <c r="D16393" s="103"/>
      <c r="F16393" s="125">
        <v>0</v>
      </c>
      <c r="G16393" s="103"/>
    </row>
    <row r="16394" spans="1:12" x14ac:dyDescent="0.2">
      <c r="A16394" s="126">
        <v>6009</v>
      </c>
      <c r="B16394" s="127">
        <v>989229.84900000005</v>
      </c>
      <c r="C16394" s="127">
        <v>6457772.409</v>
      </c>
      <c r="D16394" s="103" t="s">
        <v>167</v>
      </c>
      <c r="E16394" s="125">
        <v>1251.6479999999999</v>
      </c>
      <c r="F16394" s="125">
        <v>0.53999999999996362</v>
      </c>
      <c r="G16394" s="103" t="s">
        <v>167</v>
      </c>
      <c r="H16394" s="119">
        <f t="shared" si="3696"/>
        <v>1.4999999999999636</v>
      </c>
      <c r="I16394" s="125" t="s">
        <v>10404</v>
      </c>
      <c r="J16394" s="125">
        <v>98665.91</v>
      </c>
      <c r="L16394" s="118">
        <v>0.86</v>
      </c>
    </row>
    <row r="16395" spans="1:12" x14ac:dyDescent="0.2">
      <c r="D16395" s="103"/>
      <c r="F16395" s="125">
        <v>0</v>
      </c>
      <c r="G16395" s="103"/>
    </row>
    <row r="16396" spans="1:12" x14ac:dyDescent="0.2">
      <c r="A16396" s="126">
        <v>6010</v>
      </c>
      <c r="B16396" s="127">
        <v>989230.62199999997</v>
      </c>
      <c r="C16396" s="127">
        <v>6457752.4239999996</v>
      </c>
      <c r="D16396" s="103" t="s">
        <v>167</v>
      </c>
      <c r="E16396" s="125">
        <v>1251.759</v>
      </c>
      <c r="F16396" s="125">
        <v>0.53999999999996362</v>
      </c>
      <c r="G16396" s="103" t="s">
        <v>167</v>
      </c>
      <c r="H16396" s="119">
        <f t="shared" si="3695"/>
        <v>1.4999999999999636</v>
      </c>
      <c r="I16396" s="125" t="s">
        <v>10405</v>
      </c>
      <c r="J16396" s="125">
        <v>98685.91</v>
      </c>
      <c r="L16396" s="118">
        <v>0.86</v>
      </c>
    </row>
    <row r="16397" spans="1:12" x14ac:dyDescent="0.2">
      <c r="D16397" s="103"/>
      <c r="F16397" s="125">
        <v>0</v>
      </c>
      <c r="G16397" s="103"/>
    </row>
    <row r="16398" spans="1:12" x14ac:dyDescent="0.2">
      <c r="A16398" s="126">
        <v>6011</v>
      </c>
      <c r="B16398" s="127">
        <v>989231.59499999997</v>
      </c>
      <c r="C16398" s="127">
        <v>6457732.4469999997</v>
      </c>
      <c r="D16398" s="103" t="s">
        <v>167</v>
      </c>
      <c r="E16398" s="125">
        <v>1251.8689999999999</v>
      </c>
      <c r="F16398" s="125">
        <v>0.53999999999996362</v>
      </c>
      <c r="G16398" s="103" t="s">
        <v>167</v>
      </c>
      <c r="H16398" s="119">
        <f t="shared" si="3696"/>
        <v>1.4999999999999636</v>
      </c>
      <c r="I16398" s="125" t="s">
        <v>10406</v>
      </c>
      <c r="J16398" s="125">
        <v>98705.91</v>
      </c>
      <c r="L16398" s="118">
        <v>0.86</v>
      </c>
    </row>
    <row r="16399" spans="1:12" x14ac:dyDescent="0.2">
      <c r="D16399" s="103"/>
      <c r="F16399" s="125">
        <v>0</v>
      </c>
      <c r="G16399" s="103"/>
    </row>
    <row r="16400" spans="1:12" x14ac:dyDescent="0.2">
      <c r="A16400" s="126">
        <v>6012</v>
      </c>
      <c r="B16400" s="127">
        <v>989232.76899999997</v>
      </c>
      <c r="C16400" s="127">
        <v>6457712.4819999998</v>
      </c>
      <c r="D16400" s="103" t="s">
        <v>167</v>
      </c>
      <c r="E16400" s="125">
        <v>1251.98</v>
      </c>
      <c r="F16400" s="125">
        <v>0.53999999999996362</v>
      </c>
      <c r="G16400" s="103" t="s">
        <v>167</v>
      </c>
      <c r="H16400" s="119">
        <f t="shared" si="3695"/>
        <v>1.4999999999999636</v>
      </c>
      <c r="I16400" s="125" t="s">
        <v>10407</v>
      </c>
      <c r="J16400" s="125">
        <v>98725.91</v>
      </c>
      <c r="L16400" s="118">
        <v>0.86</v>
      </c>
    </row>
    <row r="16401" spans="1:12" x14ac:dyDescent="0.2">
      <c r="D16401" s="103"/>
      <c r="F16401" s="125">
        <v>0</v>
      </c>
      <c r="G16401" s="103"/>
    </row>
    <row r="16402" spans="1:12" x14ac:dyDescent="0.2">
      <c r="A16402" s="126">
        <v>6013</v>
      </c>
      <c r="B16402" s="127">
        <v>989234.14199999999</v>
      </c>
      <c r="C16402" s="127">
        <v>6457692.5290000001</v>
      </c>
      <c r="D16402" s="103" t="s">
        <v>167</v>
      </c>
      <c r="E16402" s="125">
        <v>1252.0899999999999</v>
      </c>
      <c r="F16402" s="125">
        <v>0.53999999999996362</v>
      </c>
      <c r="G16402" s="103" t="s">
        <v>167</v>
      </c>
      <c r="H16402" s="119">
        <f t="shared" si="3696"/>
        <v>1.4999999999999636</v>
      </c>
      <c r="I16402" s="125" t="s">
        <v>10408</v>
      </c>
      <c r="J16402" s="125">
        <v>98745.91</v>
      </c>
      <c r="L16402" s="118">
        <v>0.86</v>
      </c>
    </row>
    <row r="16403" spans="1:12" x14ac:dyDescent="0.2">
      <c r="D16403" s="103"/>
      <c r="F16403" s="125">
        <v>0</v>
      </c>
      <c r="G16403" s="103"/>
    </row>
    <row r="16404" spans="1:12" x14ac:dyDescent="0.2">
      <c r="A16404" s="126">
        <v>6014</v>
      </c>
      <c r="B16404" s="127">
        <v>989235.71400000004</v>
      </c>
      <c r="C16404" s="127">
        <v>6457672.591</v>
      </c>
      <c r="D16404" s="103" t="s">
        <v>167</v>
      </c>
      <c r="E16404" s="125">
        <v>1252.201</v>
      </c>
      <c r="F16404" s="125">
        <v>0.53999999999996362</v>
      </c>
      <c r="G16404" s="103" t="s">
        <v>167</v>
      </c>
      <c r="H16404" s="119">
        <f t="shared" si="3695"/>
        <v>1.4999999999999636</v>
      </c>
      <c r="I16404" s="125" t="s">
        <v>10409</v>
      </c>
      <c r="J16404" s="125">
        <v>98765.91</v>
      </c>
      <c r="L16404" s="118">
        <v>0.86</v>
      </c>
    </row>
    <row r="16405" spans="1:12" x14ac:dyDescent="0.2">
      <c r="D16405" s="103"/>
      <c r="F16405" s="125">
        <v>0</v>
      </c>
      <c r="G16405" s="103"/>
    </row>
    <row r="16406" spans="1:12" x14ac:dyDescent="0.2">
      <c r="A16406" s="126">
        <v>6015</v>
      </c>
      <c r="B16406" s="127">
        <v>989237.48600000003</v>
      </c>
      <c r="C16406" s="127">
        <v>6457652.6699999999</v>
      </c>
      <c r="D16406" s="103" t="s">
        <v>167</v>
      </c>
      <c r="E16406" s="125">
        <v>1252.3109999999999</v>
      </c>
      <c r="F16406" s="125">
        <v>0.53999999999996362</v>
      </c>
      <c r="G16406" s="103" t="s">
        <v>167</v>
      </c>
      <c r="H16406" s="119">
        <f t="shared" si="3696"/>
        <v>1.4999999999999636</v>
      </c>
      <c r="I16406" s="125" t="s">
        <v>10410</v>
      </c>
      <c r="J16406" s="125">
        <v>98785.91</v>
      </c>
      <c r="L16406" s="118">
        <v>0.86</v>
      </c>
    </row>
    <row r="16407" spans="1:12" x14ac:dyDescent="0.2">
      <c r="D16407" s="103"/>
      <c r="F16407" s="125">
        <v>0</v>
      </c>
      <c r="G16407" s="103"/>
    </row>
    <row r="16408" spans="1:12" x14ac:dyDescent="0.2">
      <c r="A16408" s="126">
        <v>6016</v>
      </c>
      <c r="B16408" s="127">
        <v>989239.45799999998</v>
      </c>
      <c r="C16408" s="127">
        <v>6457632.767</v>
      </c>
      <c r="D16408" s="103" t="s">
        <v>167</v>
      </c>
      <c r="E16408" s="125">
        <v>1252.422</v>
      </c>
      <c r="F16408" s="125">
        <v>0.53999999999996362</v>
      </c>
      <c r="G16408" s="103" t="s">
        <v>167</v>
      </c>
      <c r="H16408" s="119">
        <f t="shared" si="3695"/>
        <v>1.4999999999999636</v>
      </c>
      <c r="I16408" s="125" t="s">
        <v>10411</v>
      </c>
      <c r="J16408" s="125">
        <v>98805.91</v>
      </c>
      <c r="L16408" s="118">
        <v>0.86</v>
      </c>
    </row>
    <row r="16409" spans="1:12" x14ac:dyDescent="0.2">
      <c r="D16409" s="103"/>
      <c r="F16409" s="125">
        <v>0</v>
      </c>
      <c r="G16409" s="103"/>
    </row>
    <row r="16410" spans="1:12" x14ac:dyDescent="0.2">
      <c r="A16410" s="126">
        <v>6017</v>
      </c>
      <c r="B16410" s="127">
        <v>989241.62800000003</v>
      </c>
      <c r="C16410" s="127">
        <v>6457612.8859999999</v>
      </c>
      <c r="D16410" s="103" t="s">
        <v>167</v>
      </c>
      <c r="E16410" s="125">
        <v>1252.5319999999999</v>
      </c>
      <c r="F16410" s="125">
        <v>0.53999999999996362</v>
      </c>
      <c r="G16410" s="103" t="s">
        <v>167</v>
      </c>
      <c r="H16410" s="119">
        <f t="shared" si="3696"/>
        <v>1.4999999999999636</v>
      </c>
      <c r="I16410" s="125" t="s">
        <v>10412</v>
      </c>
      <c r="J16410" s="125">
        <v>98825.91</v>
      </c>
      <c r="L16410" s="118">
        <v>0.86</v>
      </c>
    </row>
    <row r="16411" spans="1:12" x14ac:dyDescent="0.2">
      <c r="D16411" s="103"/>
      <c r="F16411" s="125">
        <v>0</v>
      </c>
      <c r="G16411" s="103"/>
    </row>
    <row r="16412" spans="1:12" x14ac:dyDescent="0.2">
      <c r="A16412" s="126">
        <v>6018</v>
      </c>
      <c r="B16412" s="127">
        <v>989243.99800000002</v>
      </c>
      <c r="C16412" s="127">
        <v>6457593.0269999998</v>
      </c>
      <c r="D16412" s="103" t="s">
        <v>167</v>
      </c>
      <c r="E16412" s="125">
        <v>1252.643</v>
      </c>
      <c r="F16412" s="125">
        <v>0.53999999999996362</v>
      </c>
      <c r="G16412" s="103" t="s">
        <v>167</v>
      </c>
      <c r="H16412" s="119">
        <f t="shared" si="3695"/>
        <v>1.4999999999999636</v>
      </c>
      <c r="I16412" s="125" t="s">
        <v>10413</v>
      </c>
      <c r="J16412" s="125">
        <v>98845.91</v>
      </c>
      <c r="L16412" s="118">
        <v>0.86</v>
      </c>
    </row>
    <row r="16413" spans="1:12" x14ac:dyDescent="0.2">
      <c r="D16413" s="103"/>
      <c r="F16413" s="125">
        <v>0</v>
      </c>
      <c r="G16413" s="103"/>
    </row>
    <row r="16414" spans="1:12" x14ac:dyDescent="0.2">
      <c r="A16414" s="126">
        <v>6019</v>
      </c>
      <c r="B16414" s="127">
        <v>989246.56599999999</v>
      </c>
      <c r="C16414" s="127">
        <v>6457573.1919999998</v>
      </c>
      <c r="D16414" s="103" t="s">
        <v>167</v>
      </c>
      <c r="E16414" s="125">
        <v>1252.7539999999999</v>
      </c>
      <c r="F16414" s="125">
        <v>0.53999999999996362</v>
      </c>
      <c r="G16414" s="103" t="s">
        <v>167</v>
      </c>
      <c r="H16414" s="119">
        <f t="shared" si="3696"/>
        <v>1.4999999999999636</v>
      </c>
      <c r="I16414" s="125" t="s">
        <v>10414</v>
      </c>
      <c r="J16414" s="125">
        <v>98865.91</v>
      </c>
      <c r="L16414" s="118">
        <v>0.86</v>
      </c>
    </row>
    <row r="16415" spans="1:12" x14ac:dyDescent="0.2">
      <c r="D16415" s="103"/>
      <c r="F16415" s="125">
        <v>0</v>
      </c>
      <c r="G16415" s="103"/>
    </row>
    <row r="16416" spans="1:12" x14ac:dyDescent="0.2">
      <c r="A16416" s="126">
        <v>6020</v>
      </c>
      <c r="B16416" s="127">
        <v>989249.33299999998</v>
      </c>
      <c r="C16416" s="127">
        <v>6457553.3849999998</v>
      </c>
      <c r="D16416" s="103" t="s">
        <v>167</v>
      </c>
      <c r="E16416" s="125">
        <v>1252.864</v>
      </c>
      <c r="F16416" s="125">
        <v>0.53999999999996362</v>
      </c>
      <c r="G16416" s="103" t="s">
        <v>167</v>
      </c>
      <c r="H16416" s="119">
        <f t="shared" si="3695"/>
        <v>1.4999999999999636</v>
      </c>
      <c r="I16416" s="125" t="s">
        <v>10415</v>
      </c>
      <c r="J16416" s="125">
        <v>98885.91</v>
      </c>
      <c r="L16416" s="118">
        <v>0.86</v>
      </c>
    </row>
    <row r="16417" spans="1:12" x14ac:dyDescent="0.2">
      <c r="D16417" s="103"/>
      <c r="F16417" s="125">
        <v>0</v>
      </c>
      <c r="G16417" s="103"/>
    </row>
    <row r="16418" spans="1:12" x14ac:dyDescent="0.2">
      <c r="A16418" s="126">
        <v>6021</v>
      </c>
      <c r="B16418" s="127">
        <v>989252.29700000002</v>
      </c>
      <c r="C16418" s="127">
        <v>6457533.6059999997</v>
      </c>
      <c r="D16418" s="103" t="s">
        <v>167</v>
      </c>
      <c r="E16418" s="125">
        <v>1252.9749999999999</v>
      </c>
      <c r="F16418" s="125">
        <v>0.53999999999996362</v>
      </c>
      <c r="G16418" s="103" t="s">
        <v>167</v>
      </c>
      <c r="H16418" s="119">
        <f t="shared" si="3696"/>
        <v>1.4999999999999636</v>
      </c>
      <c r="I16418" s="125" t="s">
        <v>10416</v>
      </c>
      <c r="J16418" s="125">
        <v>98905.91</v>
      </c>
      <c r="L16418" s="118">
        <v>0.86</v>
      </c>
    </row>
    <row r="16419" spans="1:12" x14ac:dyDescent="0.2">
      <c r="D16419" s="103"/>
      <c r="F16419" s="125">
        <v>0</v>
      </c>
      <c r="G16419" s="103"/>
    </row>
    <row r="16420" spans="1:12" x14ac:dyDescent="0.2">
      <c r="A16420" s="126">
        <v>6022</v>
      </c>
      <c r="B16420" s="127">
        <v>989255.46</v>
      </c>
      <c r="C16420" s="127">
        <v>6457513.8569999998</v>
      </c>
      <c r="D16420" s="103" t="s">
        <v>167</v>
      </c>
      <c r="E16420" s="125">
        <v>1253.085</v>
      </c>
      <c r="F16420" s="125">
        <v>0.53999999999996362</v>
      </c>
      <c r="G16420" s="103" t="s">
        <v>167</v>
      </c>
      <c r="H16420" s="119">
        <f t="shared" si="3695"/>
        <v>1.4999999999999636</v>
      </c>
      <c r="I16420" s="125" t="s">
        <v>10417</v>
      </c>
      <c r="J16420" s="125">
        <v>98925.91</v>
      </c>
      <c r="L16420" s="118">
        <v>0.86</v>
      </c>
    </row>
    <row r="16421" spans="1:12" x14ac:dyDescent="0.2">
      <c r="D16421" s="103"/>
      <c r="F16421" s="125">
        <v>0</v>
      </c>
      <c r="G16421" s="103"/>
    </row>
    <row r="16422" spans="1:12" x14ac:dyDescent="0.2">
      <c r="A16422" s="126">
        <v>6023</v>
      </c>
      <c r="B16422" s="127">
        <v>989258.82</v>
      </c>
      <c r="C16422" s="127">
        <v>6457494.142</v>
      </c>
      <c r="D16422" s="103" t="s">
        <v>167</v>
      </c>
      <c r="E16422" s="125">
        <v>1253.1959999999999</v>
      </c>
      <c r="F16422" s="125">
        <v>0.53999999999996362</v>
      </c>
      <c r="G16422" s="103" t="s">
        <v>167</v>
      </c>
      <c r="H16422" s="119">
        <f t="shared" si="3696"/>
        <v>1.4999999999999636</v>
      </c>
      <c r="I16422" s="125" t="s">
        <v>10418</v>
      </c>
      <c r="J16422" s="125">
        <v>98945.91</v>
      </c>
      <c r="L16422" s="118">
        <v>0.86</v>
      </c>
    </row>
    <row r="16423" spans="1:12" x14ac:dyDescent="0.2">
      <c r="D16423" s="103"/>
      <c r="F16423" s="125">
        <v>0</v>
      </c>
      <c r="G16423" s="103"/>
    </row>
    <row r="16424" spans="1:12" x14ac:dyDescent="0.2">
      <c r="A16424" s="126">
        <v>6024</v>
      </c>
      <c r="B16424" s="127">
        <v>989262.37699999998</v>
      </c>
      <c r="C16424" s="127">
        <v>6457474.4610000001</v>
      </c>
      <c r="D16424" s="103" t="s">
        <v>167</v>
      </c>
      <c r="E16424" s="125">
        <v>1253.306</v>
      </c>
      <c r="F16424" s="125">
        <v>0.53999999999996362</v>
      </c>
      <c r="G16424" s="103" t="s">
        <v>167</v>
      </c>
      <c r="H16424" s="119">
        <f t="shared" si="3695"/>
        <v>1.4999999999999636</v>
      </c>
      <c r="I16424" s="125" t="s">
        <v>10419</v>
      </c>
      <c r="J16424" s="125">
        <v>98965.92</v>
      </c>
      <c r="L16424" s="118">
        <v>0.86</v>
      </c>
    </row>
    <row r="16425" spans="1:12" x14ac:dyDescent="0.2">
      <c r="D16425" s="103"/>
      <c r="F16425" s="125">
        <v>0</v>
      </c>
      <c r="G16425" s="103"/>
    </row>
    <row r="16426" spans="1:12" x14ac:dyDescent="0.2">
      <c r="A16426" s="126">
        <v>6025</v>
      </c>
      <c r="B16426" s="127">
        <v>989266.13</v>
      </c>
      <c r="C16426" s="127">
        <v>6457454.8159999996</v>
      </c>
      <c r="D16426" s="103" t="s">
        <v>167</v>
      </c>
      <c r="E16426" s="125">
        <v>1253.4169999999999</v>
      </c>
      <c r="F16426" s="125">
        <v>0.53999999999996362</v>
      </c>
      <c r="G16426" s="103" t="s">
        <v>167</v>
      </c>
      <c r="H16426" s="119">
        <f t="shared" si="3696"/>
        <v>1.4999999999999636</v>
      </c>
      <c r="I16426" s="125" t="s">
        <v>10420</v>
      </c>
      <c r="J16426" s="125">
        <v>98985.919999999998</v>
      </c>
      <c r="L16426" s="118">
        <v>0.86</v>
      </c>
    </row>
    <row r="16427" spans="1:12" x14ac:dyDescent="0.2">
      <c r="D16427" s="103"/>
      <c r="F16427" s="125">
        <v>0</v>
      </c>
      <c r="G16427" s="103"/>
    </row>
    <row r="16428" spans="1:12" x14ac:dyDescent="0.2">
      <c r="A16428" s="126">
        <v>6026</v>
      </c>
      <c r="B16428" s="127">
        <v>989270.08100000001</v>
      </c>
      <c r="C16428" s="127">
        <v>6457435.21</v>
      </c>
      <c r="D16428" s="103" t="s">
        <v>167</v>
      </c>
      <c r="E16428" s="125">
        <v>1253.527</v>
      </c>
      <c r="F16428" s="125">
        <v>0.53999999999996362</v>
      </c>
      <c r="G16428" s="103" t="s">
        <v>167</v>
      </c>
      <c r="H16428" s="119">
        <f t="shared" ref="H16428:H16488" si="3697">F16428+L16428+0.1</f>
        <v>1.4999999999999636</v>
      </c>
      <c r="I16428" s="125" t="s">
        <v>10421</v>
      </c>
      <c r="J16428" s="125">
        <v>99005.92</v>
      </c>
      <c r="L16428" s="118">
        <v>0.86</v>
      </c>
    </row>
    <row r="16429" spans="1:12" x14ac:dyDescent="0.2">
      <c r="D16429" s="103"/>
      <c r="F16429" s="125">
        <v>0</v>
      </c>
      <c r="G16429" s="103"/>
    </row>
    <row r="16430" spans="1:12" x14ac:dyDescent="0.2">
      <c r="A16430" s="126">
        <v>6027</v>
      </c>
      <c r="B16430" s="127">
        <v>989274.228</v>
      </c>
      <c r="C16430" s="127">
        <v>6457415.6449999996</v>
      </c>
      <c r="D16430" s="103" t="s">
        <v>167</v>
      </c>
      <c r="E16430" s="125">
        <v>1253.6379999999999</v>
      </c>
      <c r="F16430" s="125">
        <v>0.53999999999996362</v>
      </c>
      <c r="G16430" s="103" t="s">
        <v>167</v>
      </c>
      <c r="H16430" s="119">
        <f t="shared" si="3696"/>
        <v>1.4999999999999636</v>
      </c>
      <c r="I16430" s="125" t="s">
        <v>10422</v>
      </c>
      <c r="J16430" s="125">
        <v>99025.919999999998</v>
      </c>
      <c r="L16430" s="118">
        <v>0.86</v>
      </c>
    </row>
    <row r="16431" spans="1:12" x14ac:dyDescent="0.2">
      <c r="D16431" s="103"/>
      <c r="F16431" s="125">
        <v>0</v>
      </c>
      <c r="G16431" s="103"/>
    </row>
    <row r="16432" spans="1:12" x14ac:dyDescent="0.2">
      <c r="A16432" s="126">
        <v>6028</v>
      </c>
      <c r="B16432" s="127">
        <v>989278.57</v>
      </c>
      <c r="C16432" s="127">
        <v>6457396.1220000004</v>
      </c>
      <c r="D16432" s="103" t="s">
        <v>167</v>
      </c>
      <c r="E16432" s="125">
        <v>1253.748</v>
      </c>
      <c r="F16432" s="125">
        <v>0.53999999999996362</v>
      </c>
      <c r="G16432" s="103" t="s">
        <v>167</v>
      </c>
      <c r="H16432" s="119">
        <f t="shared" si="3697"/>
        <v>1.4999999999999636</v>
      </c>
      <c r="I16432" s="125" t="s">
        <v>10423</v>
      </c>
      <c r="J16432" s="125">
        <v>99045.92</v>
      </c>
      <c r="L16432" s="118">
        <v>0.86</v>
      </c>
    </row>
    <row r="16433" spans="1:12" x14ac:dyDescent="0.2">
      <c r="D16433" s="103"/>
      <c r="F16433" s="125">
        <v>0</v>
      </c>
      <c r="G16433" s="103"/>
    </row>
    <row r="16434" spans="1:12" x14ac:dyDescent="0.2">
      <c r="A16434" s="126">
        <v>6029</v>
      </c>
      <c r="B16434" s="127">
        <v>989283.10800000001</v>
      </c>
      <c r="C16434" s="127">
        <v>6457376.6440000003</v>
      </c>
      <c r="D16434" s="103" t="s">
        <v>167</v>
      </c>
      <c r="E16434" s="125">
        <v>1253.8589999999999</v>
      </c>
      <c r="F16434" s="125">
        <v>0.53999999999996362</v>
      </c>
      <c r="G16434" s="103" t="s">
        <v>167</v>
      </c>
      <c r="H16434" s="119">
        <f t="shared" si="3696"/>
        <v>1.4999999999999636</v>
      </c>
      <c r="I16434" s="125" t="s">
        <v>10424</v>
      </c>
      <c r="J16434" s="125">
        <v>99065.919999999998</v>
      </c>
      <c r="L16434" s="118">
        <v>0.86</v>
      </c>
    </row>
    <row r="16435" spans="1:12" x14ac:dyDescent="0.2">
      <c r="D16435" s="103"/>
      <c r="F16435" s="125">
        <v>0</v>
      </c>
      <c r="G16435" s="103"/>
    </row>
    <row r="16436" spans="1:12" x14ac:dyDescent="0.2">
      <c r="A16436" s="126">
        <v>6030</v>
      </c>
      <c r="B16436" s="127">
        <v>989287.84</v>
      </c>
      <c r="C16436" s="127">
        <v>6457357.2120000003</v>
      </c>
      <c r="D16436" s="103" t="s">
        <v>167</v>
      </c>
      <c r="E16436" s="125">
        <v>1253.9690000000001</v>
      </c>
      <c r="F16436" s="125">
        <v>0.53999999999996362</v>
      </c>
      <c r="G16436" s="103" t="s">
        <v>167</v>
      </c>
      <c r="H16436" s="119">
        <f t="shared" si="3697"/>
        <v>1.4999999999999636</v>
      </c>
      <c r="I16436" s="125" t="s">
        <v>10425</v>
      </c>
      <c r="J16436" s="125">
        <v>99085.92</v>
      </c>
      <c r="L16436" s="118">
        <v>0.86</v>
      </c>
    </row>
    <row r="16437" spans="1:12" x14ac:dyDescent="0.2">
      <c r="D16437" s="103"/>
      <c r="F16437" s="125">
        <v>0</v>
      </c>
      <c r="G16437" s="103"/>
    </row>
    <row r="16438" spans="1:12" x14ac:dyDescent="0.2">
      <c r="A16438" s="126">
        <v>6031</v>
      </c>
      <c r="B16438" s="127">
        <v>989292.76699999999</v>
      </c>
      <c r="C16438" s="127">
        <v>6457337.8279999997</v>
      </c>
      <c r="D16438" s="103" t="s">
        <v>167</v>
      </c>
      <c r="E16438" s="125">
        <v>1254.08</v>
      </c>
      <c r="F16438" s="125">
        <v>0.53999999999996362</v>
      </c>
      <c r="G16438" s="103" t="s">
        <v>167</v>
      </c>
      <c r="H16438" s="119">
        <f t="shared" si="3696"/>
        <v>1.4999999999999636</v>
      </c>
      <c r="I16438" s="125" t="s">
        <v>10426</v>
      </c>
      <c r="J16438" s="125">
        <v>99105.919999999998</v>
      </c>
      <c r="L16438" s="118">
        <v>0.86</v>
      </c>
    </row>
    <row r="16439" spans="1:12" x14ac:dyDescent="0.2">
      <c r="D16439" s="103"/>
      <c r="F16439" s="125">
        <v>0</v>
      </c>
      <c r="G16439" s="103"/>
    </row>
    <row r="16440" spans="1:12" x14ac:dyDescent="0.2">
      <c r="A16440" s="126">
        <v>6032</v>
      </c>
      <c r="B16440" s="127">
        <v>989297.88800000004</v>
      </c>
      <c r="C16440" s="127">
        <v>6457318.4950000001</v>
      </c>
      <c r="D16440" s="103" t="s">
        <v>167</v>
      </c>
      <c r="E16440" s="125">
        <v>1254.191</v>
      </c>
      <c r="F16440" s="125">
        <v>0.53999999999996362</v>
      </c>
      <c r="G16440" s="103" t="s">
        <v>167</v>
      </c>
      <c r="H16440" s="119">
        <f t="shared" si="3697"/>
        <v>1.4999999999999636</v>
      </c>
      <c r="I16440" s="125" t="s">
        <v>10427</v>
      </c>
      <c r="J16440" s="125">
        <v>99125.92</v>
      </c>
      <c r="L16440" s="118">
        <v>0.86</v>
      </c>
    </row>
    <row r="16441" spans="1:12" x14ac:dyDescent="0.2">
      <c r="D16441" s="103"/>
      <c r="F16441" s="125">
        <v>0</v>
      </c>
      <c r="G16441" s="103"/>
    </row>
    <row r="16442" spans="1:12" x14ac:dyDescent="0.2">
      <c r="A16442" s="126">
        <v>6033</v>
      </c>
      <c r="B16442" s="127">
        <v>989303.20200000005</v>
      </c>
      <c r="C16442" s="127">
        <v>6457299.2139999997</v>
      </c>
      <c r="D16442" s="103" t="s">
        <v>167</v>
      </c>
      <c r="E16442" s="125">
        <v>1254.3009999999999</v>
      </c>
      <c r="F16442" s="125">
        <v>0.53999999999996362</v>
      </c>
      <c r="G16442" s="103" t="s">
        <v>167</v>
      </c>
      <c r="H16442" s="119">
        <f t="shared" ref="H16442:H16502" si="3698">F16442+L16442+0.1</f>
        <v>1.4999999999999636</v>
      </c>
      <c r="I16442" s="125" t="s">
        <v>10428</v>
      </c>
      <c r="J16442" s="125">
        <v>99145.919999999998</v>
      </c>
      <c r="L16442" s="118">
        <v>0.86</v>
      </c>
    </row>
    <row r="16443" spans="1:12" x14ac:dyDescent="0.2">
      <c r="D16443" s="103"/>
      <c r="F16443" s="125">
        <v>0</v>
      </c>
      <c r="G16443" s="103"/>
    </row>
    <row r="16444" spans="1:12" x14ac:dyDescent="0.2">
      <c r="A16444" s="126">
        <v>6034</v>
      </c>
      <c r="B16444" s="127">
        <v>989308.70799999998</v>
      </c>
      <c r="C16444" s="127">
        <v>6457279.9869999997</v>
      </c>
      <c r="D16444" s="103" t="s">
        <v>167</v>
      </c>
      <c r="E16444" s="125">
        <v>1254.412</v>
      </c>
      <c r="F16444" s="125">
        <v>0.53999999999996362</v>
      </c>
      <c r="G16444" s="103" t="s">
        <v>167</v>
      </c>
      <c r="H16444" s="119">
        <f t="shared" si="3697"/>
        <v>1.4999999999999636</v>
      </c>
      <c r="I16444" s="125" t="s">
        <v>10429</v>
      </c>
      <c r="J16444" s="125">
        <v>99165.92</v>
      </c>
      <c r="L16444" s="118">
        <v>0.86</v>
      </c>
    </row>
    <row r="16445" spans="1:12" x14ac:dyDescent="0.2">
      <c r="D16445" s="103"/>
      <c r="F16445" s="125">
        <v>0</v>
      </c>
      <c r="G16445" s="103"/>
    </row>
    <row r="16446" spans="1:12" x14ac:dyDescent="0.2">
      <c r="A16446" s="126">
        <v>6035</v>
      </c>
      <c r="B16446" s="127">
        <v>989314.40800000005</v>
      </c>
      <c r="C16446" s="127">
        <v>6457260.8159999996</v>
      </c>
      <c r="D16446" s="103" t="s">
        <v>167</v>
      </c>
      <c r="E16446" s="125">
        <v>1254.5219999999999</v>
      </c>
      <c r="F16446" s="125">
        <v>0.53999999999996362</v>
      </c>
      <c r="G16446" s="103" t="s">
        <v>167</v>
      </c>
      <c r="H16446" s="119">
        <f t="shared" si="3698"/>
        <v>1.4999999999999636</v>
      </c>
      <c r="I16446" s="125" t="s">
        <v>10430</v>
      </c>
      <c r="J16446" s="125">
        <v>99185.919999999998</v>
      </c>
      <c r="L16446" s="118">
        <v>0.86</v>
      </c>
    </row>
    <row r="16447" spans="1:12" x14ac:dyDescent="0.2">
      <c r="D16447" s="103"/>
      <c r="F16447" s="125">
        <v>0</v>
      </c>
      <c r="G16447" s="103"/>
    </row>
    <row r="16448" spans="1:12" x14ac:dyDescent="0.2">
      <c r="A16448" s="126">
        <v>6036</v>
      </c>
      <c r="B16448" s="127">
        <v>989320.29799999995</v>
      </c>
      <c r="C16448" s="127">
        <v>6457241.7039999999</v>
      </c>
      <c r="D16448" s="103" t="s">
        <v>167</v>
      </c>
      <c r="E16448" s="125">
        <v>1254.633</v>
      </c>
      <c r="F16448" s="125">
        <v>0.53999999999996362</v>
      </c>
      <c r="G16448" s="103" t="s">
        <v>167</v>
      </c>
      <c r="H16448" s="119">
        <f t="shared" si="3697"/>
        <v>1.4999999999999636</v>
      </c>
      <c r="I16448" s="125" t="s">
        <v>10431</v>
      </c>
      <c r="J16448" s="125">
        <v>99205.92</v>
      </c>
      <c r="L16448" s="118">
        <v>0.86</v>
      </c>
    </row>
    <row r="16449" spans="1:12" x14ac:dyDescent="0.2">
      <c r="D16449" s="103"/>
      <c r="F16449" s="125">
        <v>0</v>
      </c>
      <c r="G16449" s="103"/>
    </row>
    <row r="16450" spans="1:12" x14ac:dyDescent="0.2">
      <c r="A16450" s="126">
        <v>6037</v>
      </c>
      <c r="B16450" s="127">
        <v>989326.36800000002</v>
      </c>
      <c r="C16450" s="127">
        <v>6457222.6469999999</v>
      </c>
      <c r="D16450" s="103" t="s">
        <v>167</v>
      </c>
      <c r="E16450" s="125">
        <v>1254.7429999999999</v>
      </c>
      <c r="F16450" s="125">
        <v>0.53999999999996362</v>
      </c>
      <c r="G16450" s="103" t="s">
        <v>167</v>
      </c>
      <c r="H16450" s="119">
        <f t="shared" si="3698"/>
        <v>1.4999999999999636</v>
      </c>
      <c r="I16450" s="125" t="s">
        <v>10432</v>
      </c>
      <c r="J16450" s="125">
        <v>99225.919999999998</v>
      </c>
      <c r="L16450" s="118">
        <v>0.86</v>
      </c>
    </row>
    <row r="16451" spans="1:12" x14ac:dyDescent="0.2">
      <c r="D16451" s="103"/>
      <c r="G16451" s="103"/>
    </row>
    <row r="16452" spans="1:12" x14ac:dyDescent="0.2">
      <c r="A16452" s="126">
        <v>6038</v>
      </c>
      <c r="B16452" s="127">
        <v>989332.478</v>
      </c>
      <c r="C16452" s="127">
        <v>6457203.6030000001</v>
      </c>
      <c r="D16452" s="103" t="s">
        <v>167</v>
      </c>
      <c r="E16452" s="125">
        <v>1254.854</v>
      </c>
      <c r="F16452" s="125">
        <v>0.54</v>
      </c>
      <c r="G16452" s="103" t="s">
        <v>167</v>
      </c>
      <c r="H16452" s="119">
        <f t="shared" si="3697"/>
        <v>1.5</v>
      </c>
      <c r="I16452" s="125" t="s">
        <v>10433</v>
      </c>
      <c r="J16452" s="125">
        <v>99245.92</v>
      </c>
      <c r="L16452" s="118">
        <v>0.86</v>
      </c>
    </row>
    <row r="16453" spans="1:12" x14ac:dyDescent="0.2">
      <c r="D16453" s="103"/>
      <c r="G16453" s="103"/>
    </row>
    <row r="16454" spans="1:12" x14ac:dyDescent="0.2">
      <c r="A16454" s="126">
        <v>6039</v>
      </c>
      <c r="B16454" s="127">
        <v>989338.58799999999</v>
      </c>
      <c r="C16454" s="127">
        <v>6457184.5590000004</v>
      </c>
      <c r="D16454" s="103" t="s">
        <v>167</v>
      </c>
      <c r="E16454" s="125">
        <v>1254.9639999999999</v>
      </c>
      <c r="F16454" s="125">
        <v>0.54</v>
      </c>
      <c r="G16454" s="103" t="s">
        <v>167</v>
      </c>
      <c r="H16454" s="119">
        <f t="shared" si="3698"/>
        <v>1.5</v>
      </c>
      <c r="I16454" s="125" t="s">
        <v>10434</v>
      </c>
      <c r="J16454" s="125">
        <v>99265.919999999998</v>
      </c>
      <c r="L16454" s="118">
        <v>0.86</v>
      </c>
    </row>
    <row r="16455" spans="1:12" x14ac:dyDescent="0.2">
      <c r="D16455" s="103"/>
      <c r="G16455" s="103"/>
    </row>
    <row r="16456" spans="1:12" x14ac:dyDescent="0.2">
      <c r="A16456" s="126">
        <v>6040</v>
      </c>
      <c r="B16456" s="127">
        <v>989344.69700000004</v>
      </c>
      <c r="C16456" s="127">
        <v>6457165.5149999997</v>
      </c>
      <c r="D16456" s="103" t="s">
        <v>167</v>
      </c>
      <c r="E16456" s="125">
        <v>1255.075</v>
      </c>
      <c r="F16456" s="125">
        <v>0.54</v>
      </c>
      <c r="G16456" s="103" t="s">
        <v>167</v>
      </c>
      <c r="H16456" s="119">
        <f t="shared" si="3697"/>
        <v>1.5</v>
      </c>
      <c r="I16456" s="125" t="s">
        <v>10435</v>
      </c>
      <c r="J16456" s="125">
        <v>99285.92</v>
      </c>
      <c r="L16456" s="118">
        <v>0.86</v>
      </c>
    </row>
    <row r="16457" spans="1:12" x14ac:dyDescent="0.2">
      <c r="D16457" s="103"/>
      <c r="G16457" s="103"/>
    </row>
    <row r="16458" spans="1:12" x14ac:dyDescent="0.2">
      <c r="A16458" s="126">
        <v>6041</v>
      </c>
      <c r="B16458" s="127">
        <v>989350.80700000003</v>
      </c>
      <c r="C16458" s="127">
        <v>6457146.4709999999</v>
      </c>
      <c r="D16458" s="103" t="s">
        <v>167</v>
      </c>
      <c r="E16458" s="125">
        <v>1255.1849999999999</v>
      </c>
      <c r="F16458" s="125">
        <v>0.54</v>
      </c>
      <c r="G16458" s="103" t="s">
        <v>167</v>
      </c>
      <c r="H16458" s="119">
        <f t="shared" si="3698"/>
        <v>1.5</v>
      </c>
      <c r="I16458" s="125" t="s">
        <v>10436</v>
      </c>
      <c r="J16458" s="125">
        <v>99305.919999999998</v>
      </c>
      <c r="L16458" s="118">
        <v>0.86</v>
      </c>
    </row>
    <row r="16459" spans="1:12" x14ac:dyDescent="0.2">
      <c r="D16459" s="103"/>
      <c r="G16459" s="103"/>
    </row>
    <row r="16460" spans="1:12" x14ac:dyDescent="0.2">
      <c r="A16460" s="126">
        <v>6042</v>
      </c>
      <c r="B16460" s="127">
        <v>989356.91700000002</v>
      </c>
      <c r="C16460" s="127">
        <v>6457127.4270000001</v>
      </c>
      <c r="D16460" s="103" t="s">
        <v>167</v>
      </c>
      <c r="E16460" s="125">
        <v>1255.296</v>
      </c>
      <c r="F16460" s="125">
        <v>0.54</v>
      </c>
      <c r="G16460" s="103" t="s">
        <v>167</v>
      </c>
      <c r="H16460" s="119">
        <f t="shared" si="3697"/>
        <v>1.5</v>
      </c>
      <c r="I16460" s="125" t="s">
        <v>10437</v>
      </c>
      <c r="J16460" s="125">
        <v>99325.92</v>
      </c>
      <c r="L16460" s="118">
        <v>0.86</v>
      </c>
    </row>
    <row r="16461" spans="1:12" x14ac:dyDescent="0.2">
      <c r="D16461" s="103"/>
      <c r="G16461" s="103"/>
    </row>
    <row r="16462" spans="1:12" x14ac:dyDescent="0.2">
      <c r="A16462" s="126">
        <v>6043</v>
      </c>
      <c r="B16462" s="127">
        <v>989363.02599999995</v>
      </c>
      <c r="C16462" s="127">
        <v>6457108.3830000004</v>
      </c>
      <c r="D16462" s="103" t="s">
        <v>167</v>
      </c>
      <c r="E16462" s="125">
        <v>1255.4069999999999</v>
      </c>
      <c r="F16462" s="125">
        <v>0.54</v>
      </c>
      <c r="G16462" s="103" t="s">
        <v>167</v>
      </c>
      <c r="H16462" s="119">
        <f t="shared" si="3698"/>
        <v>1.5</v>
      </c>
      <c r="I16462" s="125" t="s">
        <v>10438</v>
      </c>
      <c r="J16462" s="125">
        <v>99345.919999999998</v>
      </c>
      <c r="L16462" s="118">
        <v>0.86</v>
      </c>
    </row>
    <row r="16463" spans="1:12" x14ac:dyDescent="0.2">
      <c r="D16463" s="103"/>
      <c r="G16463" s="103"/>
    </row>
    <row r="16464" spans="1:12" x14ac:dyDescent="0.2">
      <c r="A16464" s="126">
        <v>6044</v>
      </c>
      <c r="B16464" s="127">
        <v>989369.13600000006</v>
      </c>
      <c r="C16464" s="127">
        <v>6457089.3389999997</v>
      </c>
      <c r="D16464" s="103" t="s">
        <v>167</v>
      </c>
      <c r="E16464" s="125">
        <v>1255.5170000000001</v>
      </c>
      <c r="F16464" s="125">
        <v>0.54</v>
      </c>
      <c r="G16464" s="103" t="s">
        <v>167</v>
      </c>
      <c r="H16464" s="119">
        <f t="shared" si="3697"/>
        <v>1.5</v>
      </c>
      <c r="I16464" s="125" t="s">
        <v>10439</v>
      </c>
      <c r="J16464" s="125">
        <v>99365.92</v>
      </c>
      <c r="L16464" s="118">
        <v>0.86</v>
      </c>
    </row>
    <row r="16465" spans="1:12" x14ac:dyDescent="0.2">
      <c r="D16465" s="103"/>
      <c r="G16465" s="103"/>
    </row>
    <row r="16466" spans="1:12" x14ac:dyDescent="0.2">
      <c r="A16466" s="126">
        <v>6045</v>
      </c>
      <c r="B16466" s="127">
        <v>989375.24600000004</v>
      </c>
      <c r="C16466" s="127">
        <v>6457070.2949999999</v>
      </c>
      <c r="D16466" s="103" t="s">
        <v>167</v>
      </c>
      <c r="E16466" s="125">
        <v>1255.6279999999999</v>
      </c>
      <c r="F16466" s="125">
        <v>0.54</v>
      </c>
      <c r="G16466" s="103" t="s">
        <v>167</v>
      </c>
      <c r="H16466" s="119">
        <f t="shared" si="3698"/>
        <v>1.5</v>
      </c>
      <c r="I16466" s="125" t="s">
        <v>10440</v>
      </c>
      <c r="J16466" s="125">
        <v>99385.919999999998</v>
      </c>
      <c r="L16466" s="118">
        <v>0.86</v>
      </c>
    </row>
    <row r="16467" spans="1:12" x14ac:dyDescent="0.2">
      <c r="D16467" s="103"/>
      <c r="G16467" s="103"/>
    </row>
    <row r="16468" spans="1:12" x14ac:dyDescent="0.2">
      <c r="A16468" s="126">
        <v>6046</v>
      </c>
      <c r="B16468" s="127">
        <v>989381.35499999998</v>
      </c>
      <c r="C16468" s="127">
        <v>6457051.2510000002</v>
      </c>
      <c r="D16468" s="103" t="s">
        <v>167</v>
      </c>
      <c r="E16468" s="125">
        <v>1255.7380000000001</v>
      </c>
      <c r="F16468" s="125">
        <v>0.54</v>
      </c>
      <c r="G16468" s="103" t="s">
        <v>167</v>
      </c>
      <c r="H16468" s="119">
        <f t="shared" si="3697"/>
        <v>1.5</v>
      </c>
      <c r="I16468" s="125" t="s">
        <v>10441</v>
      </c>
      <c r="J16468" s="125">
        <v>99405.92</v>
      </c>
      <c r="L16468" s="118">
        <v>0.86</v>
      </c>
    </row>
    <row r="16469" spans="1:12" x14ac:dyDescent="0.2">
      <c r="D16469" s="103"/>
      <c r="G16469" s="103"/>
    </row>
    <row r="16470" spans="1:12" x14ac:dyDescent="0.2">
      <c r="A16470" s="126">
        <v>6047</v>
      </c>
      <c r="B16470" s="127">
        <v>989387.46499999997</v>
      </c>
      <c r="C16470" s="127">
        <v>6457032.2070000004</v>
      </c>
      <c r="D16470" s="103" t="s">
        <v>167</v>
      </c>
      <c r="E16470" s="125">
        <v>1255.8489999999999</v>
      </c>
      <c r="F16470" s="125">
        <v>0.54</v>
      </c>
      <c r="G16470" s="103" t="s">
        <v>167</v>
      </c>
      <c r="H16470" s="119">
        <f t="shared" si="3698"/>
        <v>1.5</v>
      </c>
      <c r="I16470" s="125" t="s">
        <v>10442</v>
      </c>
      <c r="J16470" s="125">
        <v>99425.919999999998</v>
      </c>
      <c r="L16470" s="118">
        <v>0.86</v>
      </c>
    </row>
    <row r="16471" spans="1:12" x14ac:dyDescent="0.2">
      <c r="D16471" s="103"/>
      <c r="G16471" s="103"/>
    </row>
    <row r="16472" spans="1:12" x14ac:dyDescent="0.2">
      <c r="A16472" s="126">
        <v>6048</v>
      </c>
      <c r="B16472" s="127">
        <v>989393.57499999995</v>
      </c>
      <c r="C16472" s="127">
        <v>6457013.1639999999</v>
      </c>
      <c r="D16472" s="103" t="s">
        <v>167</v>
      </c>
      <c r="E16472" s="125">
        <v>1255.9590000000001</v>
      </c>
      <c r="F16472" s="125">
        <v>0.54</v>
      </c>
      <c r="G16472" s="103" t="s">
        <v>167</v>
      </c>
      <c r="H16472" s="119">
        <f t="shared" si="3697"/>
        <v>1.5</v>
      </c>
      <c r="I16472" s="125" t="s">
        <v>10443</v>
      </c>
      <c r="J16472" s="125">
        <v>99445.92</v>
      </c>
      <c r="L16472" s="118">
        <v>0.86</v>
      </c>
    </row>
    <row r="16473" spans="1:12" x14ac:dyDescent="0.2">
      <c r="D16473" s="103"/>
      <c r="G16473" s="103"/>
    </row>
    <row r="16474" spans="1:12" x14ac:dyDescent="0.2">
      <c r="A16474" s="126">
        <v>6049</v>
      </c>
      <c r="B16474" s="127">
        <v>989399.68400000001</v>
      </c>
      <c r="C16474" s="127">
        <v>6456994.1200000001</v>
      </c>
      <c r="D16474" s="103" t="s">
        <v>167</v>
      </c>
      <c r="E16474" s="125">
        <v>1256.07</v>
      </c>
      <c r="F16474" s="125">
        <v>0.54</v>
      </c>
      <c r="G16474" s="103" t="s">
        <v>167</v>
      </c>
      <c r="H16474" s="119">
        <f t="shared" si="3698"/>
        <v>1.5</v>
      </c>
      <c r="I16474" s="125" t="s">
        <v>10444</v>
      </c>
      <c r="J16474" s="125">
        <v>99465.919999999998</v>
      </c>
      <c r="L16474" s="118">
        <v>0.86</v>
      </c>
    </row>
    <row r="16475" spans="1:12" x14ac:dyDescent="0.2">
      <c r="D16475" s="103"/>
      <c r="G16475" s="103"/>
    </row>
    <row r="16476" spans="1:12" x14ac:dyDescent="0.2">
      <c r="A16476" s="126">
        <v>6050</v>
      </c>
      <c r="B16476" s="127">
        <v>989405.79399999999</v>
      </c>
      <c r="C16476" s="127">
        <v>6456975.0760000004</v>
      </c>
      <c r="D16476" s="103" t="s">
        <v>167</v>
      </c>
      <c r="E16476" s="125">
        <v>1256.18</v>
      </c>
      <c r="F16476" s="125">
        <v>0.54</v>
      </c>
      <c r="G16476" s="103" t="s">
        <v>167</v>
      </c>
      <c r="H16476" s="119">
        <f t="shared" si="3697"/>
        <v>1.5</v>
      </c>
      <c r="I16476" s="125" t="s">
        <v>10445</v>
      </c>
      <c r="J16476" s="125">
        <v>99485.92</v>
      </c>
      <c r="L16476" s="118">
        <v>0.86</v>
      </c>
    </row>
    <row r="16477" spans="1:12" x14ac:dyDescent="0.2">
      <c r="D16477" s="103"/>
      <c r="G16477" s="103"/>
    </row>
    <row r="16478" spans="1:12" x14ac:dyDescent="0.2">
      <c r="A16478" s="126">
        <v>6051</v>
      </c>
      <c r="B16478" s="127">
        <v>989411.90399999998</v>
      </c>
      <c r="C16478" s="127">
        <v>6456956.0319999997</v>
      </c>
      <c r="D16478" s="103" t="s">
        <v>167</v>
      </c>
      <c r="E16478" s="125">
        <v>1256.2909999999999</v>
      </c>
      <c r="F16478" s="125">
        <v>0.54</v>
      </c>
      <c r="G16478" s="103" t="s">
        <v>167</v>
      </c>
      <c r="H16478" s="119">
        <f t="shared" si="3698"/>
        <v>1.5</v>
      </c>
      <c r="I16478" s="125" t="s">
        <v>10446</v>
      </c>
      <c r="J16478" s="125">
        <v>99505.919999999998</v>
      </c>
      <c r="L16478" s="118">
        <v>0.86</v>
      </c>
    </row>
    <row r="16479" spans="1:12" x14ac:dyDescent="0.2">
      <c r="D16479" s="103"/>
      <c r="G16479" s="103"/>
    </row>
    <row r="16480" spans="1:12" x14ac:dyDescent="0.2">
      <c r="A16480" s="126">
        <v>6052</v>
      </c>
      <c r="B16480" s="127">
        <v>989418.01300000004</v>
      </c>
      <c r="C16480" s="127">
        <v>6456936.9879999999</v>
      </c>
      <c r="D16480" s="103" t="s">
        <v>167</v>
      </c>
      <c r="E16480" s="125">
        <v>1256.4010000000001</v>
      </c>
      <c r="F16480" s="125">
        <v>0.54</v>
      </c>
      <c r="G16480" s="103" t="s">
        <v>167</v>
      </c>
      <c r="H16480" s="119">
        <f t="shared" si="3697"/>
        <v>1.5</v>
      </c>
      <c r="I16480" s="125" t="s">
        <v>10447</v>
      </c>
      <c r="J16480" s="125">
        <v>99525.92</v>
      </c>
      <c r="L16480" s="118">
        <v>0.86</v>
      </c>
    </row>
    <row r="16481" spans="1:12" x14ac:dyDescent="0.2">
      <c r="D16481" s="103"/>
      <c r="G16481" s="103"/>
    </row>
    <row r="16482" spans="1:12" x14ac:dyDescent="0.2">
      <c r="A16482" s="126">
        <v>6053</v>
      </c>
      <c r="B16482" s="127">
        <v>989424.12300000002</v>
      </c>
      <c r="C16482" s="127">
        <v>6456917.9440000001</v>
      </c>
      <c r="D16482" s="103" t="s">
        <v>167</v>
      </c>
      <c r="E16482" s="125">
        <v>1256.5119999999999</v>
      </c>
      <c r="F16482" s="125">
        <v>0.54</v>
      </c>
      <c r="G16482" s="103" t="s">
        <v>167</v>
      </c>
      <c r="H16482" s="119">
        <f t="shared" si="3698"/>
        <v>1.5</v>
      </c>
      <c r="I16482" s="125" t="s">
        <v>10448</v>
      </c>
      <c r="J16482" s="125">
        <v>99545.919999999998</v>
      </c>
      <c r="L16482" s="118">
        <v>0.86</v>
      </c>
    </row>
    <row r="16483" spans="1:12" x14ac:dyDescent="0.2">
      <c r="D16483" s="103"/>
      <c r="G16483" s="103"/>
    </row>
    <row r="16484" spans="1:12" x14ac:dyDescent="0.2">
      <c r="A16484" s="126">
        <v>6054</v>
      </c>
      <c r="B16484" s="127">
        <v>989430.23300000001</v>
      </c>
      <c r="C16484" s="127">
        <v>6456898.9000000004</v>
      </c>
      <c r="D16484" s="103" t="s">
        <v>167</v>
      </c>
      <c r="E16484" s="125">
        <v>1256.623</v>
      </c>
      <c r="F16484" s="125">
        <v>0.54</v>
      </c>
      <c r="G16484" s="103" t="s">
        <v>167</v>
      </c>
      <c r="H16484" s="119">
        <f t="shared" si="3697"/>
        <v>1.5</v>
      </c>
      <c r="I16484" s="125" t="s">
        <v>10449</v>
      </c>
      <c r="J16484" s="125">
        <v>99565.92</v>
      </c>
      <c r="L16484" s="118">
        <v>0.86</v>
      </c>
    </row>
    <row r="16485" spans="1:12" x14ac:dyDescent="0.2">
      <c r="D16485" s="103"/>
      <c r="G16485" s="103"/>
    </row>
    <row r="16486" spans="1:12" x14ac:dyDescent="0.2">
      <c r="A16486" s="126">
        <v>6055</v>
      </c>
      <c r="B16486" s="127">
        <v>989436.34199999995</v>
      </c>
      <c r="C16486" s="127">
        <v>6456879.8559999997</v>
      </c>
      <c r="D16486" s="103" t="s">
        <v>167</v>
      </c>
      <c r="E16486" s="125">
        <v>1256.7329999999999</v>
      </c>
      <c r="F16486" s="125">
        <v>0.54</v>
      </c>
      <c r="G16486" s="103" t="s">
        <v>167</v>
      </c>
      <c r="H16486" s="119">
        <f t="shared" si="3698"/>
        <v>1.5</v>
      </c>
      <c r="I16486" s="125" t="s">
        <v>10450</v>
      </c>
      <c r="J16486" s="125">
        <v>99585.919999999998</v>
      </c>
      <c r="L16486" s="118">
        <v>0.86</v>
      </c>
    </row>
    <row r="16487" spans="1:12" x14ac:dyDescent="0.2">
      <c r="D16487" s="103"/>
      <c r="G16487" s="103"/>
    </row>
    <row r="16488" spans="1:12" x14ac:dyDescent="0.2">
      <c r="A16488" s="126">
        <v>6056</v>
      </c>
      <c r="B16488" s="127">
        <v>989442.45200000005</v>
      </c>
      <c r="C16488" s="127">
        <v>6456860.8119999999</v>
      </c>
      <c r="D16488" s="103" t="s">
        <v>167</v>
      </c>
      <c r="E16488" s="125">
        <v>1256.8440000000001</v>
      </c>
      <c r="F16488" s="125">
        <v>0.54</v>
      </c>
      <c r="G16488" s="103" t="s">
        <v>167</v>
      </c>
      <c r="H16488" s="119">
        <f t="shared" si="3697"/>
        <v>1.5</v>
      </c>
      <c r="I16488" s="125" t="s">
        <v>10451</v>
      </c>
      <c r="J16488" s="125">
        <v>99605.92</v>
      </c>
      <c r="L16488" s="118">
        <v>0.86</v>
      </c>
    </row>
    <row r="16489" spans="1:12" x14ac:dyDescent="0.2">
      <c r="D16489" s="103"/>
      <c r="G16489" s="103"/>
    </row>
    <row r="16490" spans="1:12" x14ac:dyDescent="0.2">
      <c r="A16490" s="126">
        <v>6057</v>
      </c>
      <c r="B16490" s="127">
        <v>989448.56200000003</v>
      </c>
      <c r="C16490" s="127">
        <v>6456841.7680000002</v>
      </c>
      <c r="D16490" s="103" t="s">
        <v>167</v>
      </c>
      <c r="E16490" s="125">
        <v>1256.954</v>
      </c>
      <c r="F16490" s="125">
        <v>0.54</v>
      </c>
      <c r="G16490" s="103" t="s">
        <v>167</v>
      </c>
      <c r="H16490" s="119">
        <f t="shared" si="3698"/>
        <v>1.5</v>
      </c>
      <c r="I16490" s="125" t="s">
        <v>10452</v>
      </c>
      <c r="J16490" s="125">
        <v>99625.93</v>
      </c>
      <c r="L16490" s="118">
        <v>0.86</v>
      </c>
    </row>
    <row r="16491" spans="1:12" x14ac:dyDescent="0.2">
      <c r="D16491" s="103"/>
      <c r="G16491" s="103"/>
    </row>
    <row r="16492" spans="1:12" x14ac:dyDescent="0.2">
      <c r="A16492" s="126">
        <v>6058</v>
      </c>
      <c r="B16492" s="127">
        <v>989454.67099999997</v>
      </c>
      <c r="C16492" s="127">
        <v>6456822.7240000004</v>
      </c>
      <c r="D16492" s="103" t="s">
        <v>167</v>
      </c>
      <c r="E16492" s="125">
        <v>1257.0650000000001</v>
      </c>
      <c r="F16492" s="125">
        <v>0.54</v>
      </c>
      <c r="G16492" s="103" t="s">
        <v>167</v>
      </c>
      <c r="H16492" s="119">
        <f t="shared" ref="H16492:H16552" si="3699">F16492+L16492+0.1</f>
        <v>1.5</v>
      </c>
      <c r="I16492" s="125" t="s">
        <v>10453</v>
      </c>
      <c r="J16492" s="125">
        <v>99645.93</v>
      </c>
      <c r="L16492" s="118">
        <v>0.86</v>
      </c>
    </row>
    <row r="16493" spans="1:12" x14ac:dyDescent="0.2">
      <c r="D16493" s="103"/>
      <c r="G16493" s="103"/>
    </row>
    <row r="16494" spans="1:12" x14ac:dyDescent="0.2">
      <c r="A16494" s="126">
        <v>6059</v>
      </c>
      <c r="B16494" s="127">
        <v>989460.78099999996</v>
      </c>
      <c r="C16494" s="127">
        <v>6456803.6799999997</v>
      </c>
      <c r="D16494" s="103" t="s">
        <v>167</v>
      </c>
      <c r="E16494" s="125">
        <v>1257.175</v>
      </c>
      <c r="F16494" s="125">
        <v>0.54</v>
      </c>
      <c r="G16494" s="103" t="s">
        <v>167</v>
      </c>
      <c r="H16494" s="119">
        <f t="shared" si="3698"/>
        <v>1.5</v>
      </c>
      <c r="I16494" s="125" t="s">
        <v>10454</v>
      </c>
      <c r="J16494" s="125">
        <v>99665.93</v>
      </c>
      <c r="L16494" s="118">
        <v>0.86</v>
      </c>
    </row>
    <row r="16495" spans="1:12" x14ac:dyDescent="0.2">
      <c r="D16495" s="103"/>
      <c r="G16495" s="103"/>
    </row>
    <row r="16496" spans="1:12" x14ac:dyDescent="0.2">
      <c r="A16496" s="126">
        <v>6060</v>
      </c>
      <c r="B16496" s="127">
        <v>989466.89099999995</v>
      </c>
      <c r="C16496" s="127">
        <v>6456784.6359999999</v>
      </c>
      <c r="D16496" s="103" t="s">
        <v>167</v>
      </c>
      <c r="E16496" s="125">
        <v>1257.2860000000001</v>
      </c>
      <c r="F16496" s="125">
        <v>0.54</v>
      </c>
      <c r="G16496" s="103" t="s">
        <v>167</v>
      </c>
      <c r="H16496" s="119">
        <f t="shared" si="3699"/>
        <v>1.5</v>
      </c>
      <c r="I16496" s="125" t="s">
        <v>10455</v>
      </c>
      <c r="J16496" s="125">
        <v>99685.93</v>
      </c>
      <c r="L16496" s="118">
        <v>0.86</v>
      </c>
    </row>
    <row r="16497" spans="1:12" x14ac:dyDescent="0.2">
      <c r="D16497" s="103"/>
      <c r="G16497" s="103"/>
    </row>
    <row r="16498" spans="1:12" x14ac:dyDescent="0.2">
      <c r="A16498" s="126">
        <v>6061</v>
      </c>
      <c r="B16498" s="127">
        <v>989473</v>
      </c>
      <c r="C16498" s="127">
        <v>6456765.5920000002</v>
      </c>
      <c r="D16498" s="103" t="s">
        <v>167</v>
      </c>
      <c r="E16498" s="125">
        <v>1257.396</v>
      </c>
      <c r="F16498" s="125">
        <v>0.54</v>
      </c>
      <c r="G16498" s="103" t="s">
        <v>167</v>
      </c>
      <c r="H16498" s="119">
        <f t="shared" si="3698"/>
        <v>1.5</v>
      </c>
      <c r="I16498" s="125" t="s">
        <v>10456</v>
      </c>
      <c r="J16498" s="125">
        <v>99705.93</v>
      </c>
      <c r="L16498" s="118">
        <v>0.86</v>
      </c>
    </row>
    <row r="16499" spans="1:12" x14ac:dyDescent="0.2">
      <c r="D16499" s="103"/>
      <c r="G16499" s="103"/>
    </row>
    <row r="16500" spans="1:12" x14ac:dyDescent="0.2">
      <c r="A16500" s="126">
        <v>6062</v>
      </c>
      <c r="B16500" s="127">
        <v>989479.11</v>
      </c>
      <c r="C16500" s="127">
        <v>6456746.5480000004</v>
      </c>
      <c r="D16500" s="103" t="s">
        <v>167</v>
      </c>
      <c r="E16500" s="125">
        <v>1257.5070000000001</v>
      </c>
      <c r="F16500" s="125">
        <v>0.54</v>
      </c>
      <c r="G16500" s="103" t="s">
        <v>167</v>
      </c>
      <c r="H16500" s="119">
        <f t="shared" si="3699"/>
        <v>1.5</v>
      </c>
      <c r="I16500" s="125" t="s">
        <v>10457</v>
      </c>
      <c r="J16500" s="125">
        <v>99725.93</v>
      </c>
      <c r="L16500" s="118">
        <v>0.86</v>
      </c>
    </row>
    <row r="16501" spans="1:12" x14ac:dyDescent="0.2">
      <c r="D16501" s="103"/>
      <c r="G16501" s="103"/>
    </row>
    <row r="16502" spans="1:12" x14ac:dyDescent="0.2">
      <c r="A16502" s="126">
        <v>6063</v>
      </c>
      <c r="B16502" s="127">
        <v>989485.22</v>
      </c>
      <c r="C16502" s="127">
        <v>6456727.5039999997</v>
      </c>
      <c r="D16502" s="103" t="s">
        <v>167</v>
      </c>
      <c r="E16502" s="125">
        <v>1257.617</v>
      </c>
      <c r="F16502" s="125">
        <v>0.54</v>
      </c>
      <c r="G16502" s="103" t="s">
        <v>167</v>
      </c>
      <c r="H16502" s="119">
        <f t="shared" si="3698"/>
        <v>1.5</v>
      </c>
      <c r="I16502" s="125" t="s">
        <v>10458</v>
      </c>
      <c r="J16502" s="125">
        <v>99745.93</v>
      </c>
      <c r="L16502" s="118">
        <v>0.86</v>
      </c>
    </row>
    <row r="16503" spans="1:12" x14ac:dyDescent="0.2">
      <c r="D16503" s="103"/>
      <c r="G16503" s="103"/>
    </row>
    <row r="16504" spans="1:12" x14ac:dyDescent="0.2">
      <c r="A16504" s="126">
        <v>6064</v>
      </c>
      <c r="B16504" s="127">
        <v>989491.32900000003</v>
      </c>
      <c r="C16504" s="127">
        <v>6456708.46</v>
      </c>
      <c r="D16504" s="103" t="s">
        <v>167</v>
      </c>
      <c r="E16504" s="125">
        <v>1257.7280000000001</v>
      </c>
      <c r="F16504" s="125">
        <v>0.54</v>
      </c>
      <c r="G16504" s="103" t="s">
        <v>167</v>
      </c>
      <c r="H16504" s="119">
        <f t="shared" si="3699"/>
        <v>1.5</v>
      </c>
      <c r="I16504" s="125" t="s">
        <v>10459</v>
      </c>
      <c r="J16504" s="125">
        <v>99765.93</v>
      </c>
      <c r="L16504" s="118">
        <v>0.86</v>
      </c>
    </row>
    <row r="16505" spans="1:12" x14ac:dyDescent="0.2">
      <c r="D16505" s="103"/>
      <c r="G16505" s="103"/>
    </row>
    <row r="16506" spans="1:12" x14ac:dyDescent="0.2">
      <c r="A16506" s="126">
        <v>6065</v>
      </c>
      <c r="B16506" s="127">
        <v>989497.43900000001</v>
      </c>
      <c r="C16506" s="127">
        <v>6456689.4160000002</v>
      </c>
      <c r="D16506" s="103" t="s">
        <v>167</v>
      </c>
      <c r="E16506" s="125">
        <v>1257.838</v>
      </c>
      <c r="F16506" s="125">
        <v>0.54</v>
      </c>
      <c r="G16506" s="103" t="s">
        <v>167</v>
      </c>
      <c r="H16506" s="119">
        <f t="shared" ref="H16506:H16566" si="3700">F16506+L16506+0.1</f>
        <v>1.5</v>
      </c>
      <c r="I16506" s="125" t="s">
        <v>10460</v>
      </c>
      <c r="J16506" s="125">
        <v>99785.93</v>
      </c>
      <c r="L16506" s="118">
        <v>0.86</v>
      </c>
    </row>
    <row r="16507" spans="1:12" x14ac:dyDescent="0.2">
      <c r="D16507" s="103"/>
      <c r="G16507" s="103"/>
    </row>
    <row r="16508" spans="1:12" x14ac:dyDescent="0.2">
      <c r="A16508" s="126">
        <v>6066</v>
      </c>
      <c r="B16508" s="127">
        <v>989503.549</v>
      </c>
      <c r="C16508" s="127">
        <v>6456670.3720000004</v>
      </c>
      <c r="D16508" s="103" t="s">
        <v>167</v>
      </c>
      <c r="E16508" s="125">
        <v>1257.9490000000001</v>
      </c>
      <c r="F16508" s="125">
        <v>0.54</v>
      </c>
      <c r="G16508" s="103" t="s">
        <v>167</v>
      </c>
      <c r="H16508" s="119">
        <f t="shared" si="3699"/>
        <v>1.5</v>
      </c>
      <c r="I16508" s="125" t="s">
        <v>10461</v>
      </c>
      <c r="J16508" s="125">
        <v>99805.93</v>
      </c>
      <c r="L16508" s="118">
        <v>0.86</v>
      </c>
    </row>
    <row r="16509" spans="1:12" x14ac:dyDescent="0.2">
      <c r="D16509" s="103"/>
      <c r="G16509" s="103"/>
    </row>
    <row r="16510" spans="1:12" x14ac:dyDescent="0.2">
      <c r="A16510" s="126">
        <v>6067</v>
      </c>
      <c r="B16510" s="127">
        <v>989509.65800000005</v>
      </c>
      <c r="C16510" s="127">
        <v>6456651.3289999999</v>
      </c>
      <c r="D16510" s="103" t="s">
        <v>167</v>
      </c>
      <c r="E16510" s="125">
        <v>1258.06</v>
      </c>
      <c r="F16510" s="125">
        <v>0.54</v>
      </c>
      <c r="G16510" s="103" t="s">
        <v>167</v>
      </c>
      <c r="H16510" s="119">
        <f t="shared" si="3700"/>
        <v>1.5</v>
      </c>
      <c r="I16510" s="125" t="s">
        <v>10462</v>
      </c>
      <c r="J16510" s="125">
        <v>99825.93</v>
      </c>
      <c r="L16510" s="118">
        <v>0.86</v>
      </c>
    </row>
    <row r="16511" spans="1:12" x14ac:dyDescent="0.2">
      <c r="D16511" s="103"/>
      <c r="G16511" s="103"/>
    </row>
    <row r="16512" spans="1:12" x14ac:dyDescent="0.2">
      <c r="A16512" s="126">
        <v>6068</v>
      </c>
      <c r="B16512" s="127">
        <v>989515.76800000004</v>
      </c>
      <c r="C16512" s="127">
        <v>6456632.2850000001</v>
      </c>
      <c r="D16512" s="103" t="s">
        <v>167</v>
      </c>
      <c r="E16512" s="125">
        <v>1258.17</v>
      </c>
      <c r="F16512" s="125">
        <v>0.54</v>
      </c>
      <c r="G16512" s="103" t="s">
        <v>167</v>
      </c>
      <c r="H16512" s="119">
        <f t="shared" si="3699"/>
        <v>1.5</v>
      </c>
      <c r="I16512" s="125" t="s">
        <v>10463</v>
      </c>
      <c r="J16512" s="125">
        <v>99845.93</v>
      </c>
      <c r="L16512" s="118">
        <v>0.86</v>
      </c>
    </row>
    <row r="16513" spans="1:12" x14ac:dyDescent="0.2">
      <c r="D16513" s="103"/>
      <c r="G16513" s="103"/>
    </row>
    <row r="16514" spans="1:12" x14ac:dyDescent="0.2">
      <c r="A16514" s="126">
        <v>6069</v>
      </c>
      <c r="B16514" s="127">
        <v>989521.87800000003</v>
      </c>
      <c r="C16514" s="127">
        <v>6456613.2410000004</v>
      </c>
      <c r="D16514" s="103" t="s">
        <v>167</v>
      </c>
      <c r="E16514" s="125">
        <v>1258.2809999999999</v>
      </c>
      <c r="F16514" s="125">
        <v>0.54</v>
      </c>
      <c r="G16514" s="103" t="s">
        <v>167</v>
      </c>
      <c r="H16514" s="119">
        <f t="shared" si="3700"/>
        <v>1.5</v>
      </c>
      <c r="I16514" s="125" t="s">
        <v>10464</v>
      </c>
      <c r="J16514" s="125">
        <v>99865.93</v>
      </c>
      <c r="L16514" s="118">
        <v>0.86</v>
      </c>
    </row>
    <row r="16515" spans="1:12" x14ac:dyDescent="0.2">
      <c r="D16515" s="103"/>
      <c r="G16515" s="103"/>
    </row>
    <row r="16516" spans="1:12" x14ac:dyDescent="0.2">
      <c r="A16516" s="126">
        <v>6070</v>
      </c>
      <c r="B16516" s="127">
        <v>989527.98699999996</v>
      </c>
      <c r="C16516" s="127">
        <v>6456594.1969999997</v>
      </c>
      <c r="D16516" s="103" t="s">
        <v>167</v>
      </c>
      <c r="E16516" s="125">
        <v>1258.3910000000001</v>
      </c>
      <c r="F16516" s="125">
        <v>0.54</v>
      </c>
      <c r="G16516" s="103" t="s">
        <v>167</v>
      </c>
      <c r="H16516" s="119">
        <f t="shared" si="3699"/>
        <v>1.5</v>
      </c>
      <c r="I16516" s="125" t="s">
        <v>10465</v>
      </c>
      <c r="J16516" s="125">
        <v>99885.93</v>
      </c>
      <c r="L16516" s="118">
        <v>0.86</v>
      </c>
    </row>
    <row r="16517" spans="1:12" x14ac:dyDescent="0.2">
      <c r="D16517" s="103"/>
      <c r="G16517" s="103"/>
    </row>
    <row r="16518" spans="1:12" x14ac:dyDescent="0.2">
      <c r="A16518" s="126">
        <v>6071</v>
      </c>
      <c r="B16518" s="127">
        <v>989534.09699999995</v>
      </c>
      <c r="C16518" s="127">
        <v>6456575.1529999999</v>
      </c>
      <c r="D16518" s="103" t="s">
        <v>167</v>
      </c>
      <c r="E16518" s="125">
        <v>1258.502</v>
      </c>
      <c r="F16518" s="125">
        <v>0.54</v>
      </c>
      <c r="G16518" s="103" t="s">
        <v>167</v>
      </c>
      <c r="H16518" s="119">
        <f t="shared" si="3700"/>
        <v>1.5</v>
      </c>
      <c r="I16518" s="125" t="s">
        <v>10466</v>
      </c>
      <c r="J16518" s="125">
        <v>99905.93</v>
      </c>
      <c r="L16518" s="118">
        <v>0.86</v>
      </c>
    </row>
    <row r="16519" spans="1:12" x14ac:dyDescent="0.2">
      <c r="D16519" s="103"/>
      <c r="G16519" s="103"/>
    </row>
    <row r="16520" spans="1:12" x14ac:dyDescent="0.2">
      <c r="A16520" s="126">
        <v>6072</v>
      </c>
      <c r="B16520" s="127">
        <v>989540.20700000005</v>
      </c>
      <c r="C16520" s="127">
        <v>6456556.1090000002</v>
      </c>
      <c r="D16520" s="103" t="s">
        <v>167</v>
      </c>
      <c r="E16520" s="125">
        <v>1258.6120000000001</v>
      </c>
      <c r="F16520" s="125">
        <v>0.54</v>
      </c>
      <c r="G16520" s="103" t="s">
        <v>167</v>
      </c>
      <c r="H16520" s="119">
        <f t="shared" si="3699"/>
        <v>1.5</v>
      </c>
      <c r="I16520" s="125" t="s">
        <v>10467</v>
      </c>
      <c r="J16520" s="125">
        <v>99925.93</v>
      </c>
      <c r="L16520" s="118">
        <v>0.86</v>
      </c>
    </row>
    <row r="16521" spans="1:12" x14ac:dyDescent="0.2">
      <c r="D16521" s="103"/>
      <c r="G16521" s="103"/>
    </row>
    <row r="16522" spans="1:12" x14ac:dyDescent="0.2">
      <c r="A16522" s="126">
        <v>6073</v>
      </c>
      <c r="B16522" s="127">
        <v>989546.31599999999</v>
      </c>
      <c r="C16522" s="127">
        <v>6456537.0650000004</v>
      </c>
      <c r="D16522" s="103" t="s">
        <v>167</v>
      </c>
      <c r="E16522" s="125">
        <v>1258.723</v>
      </c>
      <c r="F16522" s="125">
        <v>0.54</v>
      </c>
      <c r="G16522" s="103" t="s">
        <v>167</v>
      </c>
      <c r="H16522" s="119">
        <f t="shared" si="3700"/>
        <v>1.5</v>
      </c>
      <c r="I16522" s="125" t="s">
        <v>10468</v>
      </c>
      <c r="J16522" s="125">
        <v>99945.93</v>
      </c>
      <c r="L16522" s="118">
        <v>0.86</v>
      </c>
    </row>
    <row r="16523" spans="1:12" x14ac:dyDescent="0.2">
      <c r="D16523" s="103"/>
      <c r="G16523" s="103"/>
    </row>
    <row r="16524" spans="1:12" x14ac:dyDescent="0.2">
      <c r="A16524" s="126">
        <v>6074</v>
      </c>
      <c r="B16524" s="127">
        <v>989552.42599999998</v>
      </c>
      <c r="C16524" s="127">
        <v>6456518.0209999997</v>
      </c>
      <c r="D16524" s="103" t="s">
        <v>167</v>
      </c>
      <c r="E16524" s="125">
        <v>1258.8330000000001</v>
      </c>
      <c r="F16524" s="125">
        <v>0.54</v>
      </c>
      <c r="G16524" s="103" t="s">
        <v>167</v>
      </c>
      <c r="H16524" s="119">
        <f t="shared" si="3699"/>
        <v>1.5</v>
      </c>
      <c r="I16524" s="125" t="s">
        <v>10469</v>
      </c>
      <c r="J16524" s="125">
        <v>99965.93</v>
      </c>
      <c r="L16524" s="118">
        <v>0.86</v>
      </c>
    </row>
    <row r="16525" spans="1:12" x14ac:dyDescent="0.2">
      <c r="D16525" s="103"/>
      <c r="G16525" s="103"/>
    </row>
    <row r="16526" spans="1:12" x14ac:dyDescent="0.2">
      <c r="A16526" s="126">
        <v>6075</v>
      </c>
      <c r="B16526" s="127">
        <v>989558.53500000003</v>
      </c>
      <c r="C16526" s="127">
        <v>6456498.977</v>
      </c>
      <c r="D16526" s="103" t="s">
        <v>167</v>
      </c>
      <c r="E16526" s="125">
        <v>1258.944</v>
      </c>
      <c r="F16526" s="125">
        <v>0.54</v>
      </c>
      <c r="G16526" s="103" t="s">
        <v>167</v>
      </c>
      <c r="H16526" s="119">
        <f t="shared" si="3700"/>
        <v>1.5</v>
      </c>
      <c r="I16526" s="125" t="s">
        <v>10470</v>
      </c>
      <c r="J16526" s="125">
        <v>99985.93</v>
      </c>
      <c r="L16526" s="118">
        <v>0.86</v>
      </c>
    </row>
    <row r="16527" spans="1:12" x14ac:dyDescent="0.2">
      <c r="D16527" s="103"/>
      <c r="G16527" s="103"/>
    </row>
    <row r="16528" spans="1:12" x14ac:dyDescent="0.2">
      <c r="A16528" s="126">
        <v>6076</v>
      </c>
      <c r="B16528" s="127">
        <v>989564.64399999997</v>
      </c>
      <c r="C16528" s="127">
        <v>6456479.9330000002</v>
      </c>
      <c r="D16528" s="103" t="s">
        <v>167</v>
      </c>
      <c r="E16528" s="125">
        <v>1259.0540000000001</v>
      </c>
      <c r="F16528" s="125">
        <v>0.54</v>
      </c>
      <c r="G16528" s="103" t="s">
        <v>167</v>
      </c>
      <c r="H16528" s="119">
        <f t="shared" si="3699"/>
        <v>1.5</v>
      </c>
      <c r="I16528" s="125" t="s">
        <v>10471</v>
      </c>
      <c r="J16528" s="125">
        <v>100005.93</v>
      </c>
      <c r="L16528" s="118">
        <v>0.86</v>
      </c>
    </row>
    <row r="16529" spans="1:12" x14ac:dyDescent="0.2">
      <c r="D16529" s="103"/>
      <c r="G16529" s="103"/>
    </row>
    <row r="16530" spans="1:12" x14ac:dyDescent="0.2">
      <c r="A16530" s="126">
        <v>6077</v>
      </c>
      <c r="B16530" s="127">
        <v>989570.75399999996</v>
      </c>
      <c r="C16530" s="127">
        <v>6456460.8890000004</v>
      </c>
      <c r="D16530" s="103" t="s">
        <v>167</v>
      </c>
      <c r="E16530" s="125">
        <v>1259.165</v>
      </c>
      <c r="F16530" s="125">
        <v>0.54</v>
      </c>
      <c r="G16530" s="103" t="s">
        <v>167</v>
      </c>
      <c r="H16530" s="119">
        <f t="shared" si="3700"/>
        <v>1.5</v>
      </c>
      <c r="I16530" s="125" t="s">
        <v>10472</v>
      </c>
      <c r="J16530" s="125">
        <v>100025.93</v>
      </c>
      <c r="L16530" s="118">
        <v>0.86</v>
      </c>
    </row>
    <row r="16531" spans="1:12" x14ac:dyDescent="0.2">
      <c r="D16531" s="103"/>
      <c r="G16531" s="103"/>
    </row>
    <row r="16532" spans="1:12" x14ac:dyDescent="0.2">
      <c r="A16532" s="126">
        <v>6078</v>
      </c>
      <c r="B16532" s="127">
        <v>989576.86399999994</v>
      </c>
      <c r="C16532" s="127">
        <v>6456441.8449999997</v>
      </c>
      <c r="D16532" s="103" t="s">
        <v>167</v>
      </c>
      <c r="E16532" s="125">
        <v>1259.2760000000001</v>
      </c>
      <c r="F16532" s="125">
        <v>0.54</v>
      </c>
      <c r="G16532" s="103" t="s">
        <v>167</v>
      </c>
      <c r="H16532" s="119">
        <f t="shared" si="3699"/>
        <v>1.5</v>
      </c>
      <c r="I16532" s="125" t="s">
        <v>10473</v>
      </c>
      <c r="J16532" s="125">
        <v>100045.93</v>
      </c>
      <c r="L16532" s="118">
        <v>0.86</v>
      </c>
    </row>
    <row r="16533" spans="1:12" x14ac:dyDescent="0.2">
      <c r="D16533" s="103"/>
      <c r="G16533" s="103"/>
    </row>
    <row r="16534" spans="1:12" x14ac:dyDescent="0.2">
      <c r="A16534" s="126">
        <v>6079</v>
      </c>
      <c r="B16534" s="127">
        <v>989582.98400000005</v>
      </c>
      <c r="C16534" s="127">
        <v>6456422.8039999995</v>
      </c>
      <c r="D16534" s="103" t="s">
        <v>167</v>
      </c>
      <c r="E16534" s="125">
        <v>1259.386</v>
      </c>
      <c r="F16534" s="125">
        <v>0.54</v>
      </c>
      <c r="G16534" s="103" t="s">
        <v>167</v>
      </c>
      <c r="H16534" s="119">
        <f t="shared" si="3700"/>
        <v>1.5</v>
      </c>
      <c r="I16534" s="125" t="s">
        <v>10474</v>
      </c>
      <c r="J16534" s="125">
        <v>100065.93</v>
      </c>
      <c r="L16534" s="118">
        <v>0.86</v>
      </c>
    </row>
    <row r="16535" spans="1:12" x14ac:dyDescent="0.2">
      <c r="D16535" s="103"/>
      <c r="G16535" s="103"/>
    </row>
    <row r="16536" spans="1:12" x14ac:dyDescent="0.2">
      <c r="A16536" s="126">
        <v>6080</v>
      </c>
      <c r="B16536" s="127">
        <v>989589.24800000002</v>
      </c>
      <c r="C16536" s="127">
        <v>6456403.8109999998</v>
      </c>
      <c r="D16536" s="103" t="s">
        <v>167</v>
      </c>
      <c r="E16536" s="125">
        <v>1259.4970000000001</v>
      </c>
      <c r="F16536" s="125">
        <v>0.54</v>
      </c>
      <c r="G16536" s="103" t="s">
        <v>167</v>
      </c>
      <c r="H16536" s="119">
        <f t="shared" si="3699"/>
        <v>1.5</v>
      </c>
      <c r="I16536" s="125" t="s">
        <v>10475</v>
      </c>
      <c r="J16536" s="125">
        <v>100085.93</v>
      </c>
      <c r="L16536" s="118">
        <v>0.86</v>
      </c>
    </row>
    <row r="16537" spans="1:12" x14ac:dyDescent="0.2">
      <c r="D16537" s="103"/>
      <c r="G16537" s="103"/>
    </row>
    <row r="16538" spans="1:12" x14ac:dyDescent="0.2">
      <c r="A16538" s="126">
        <v>6081</v>
      </c>
      <c r="B16538" s="127">
        <v>989595.70200000005</v>
      </c>
      <c r="C16538" s="127">
        <v>6456384.8810000001</v>
      </c>
      <c r="D16538" s="103" t="s">
        <v>167</v>
      </c>
      <c r="E16538" s="125">
        <v>1259.607</v>
      </c>
      <c r="F16538" s="125">
        <v>0.54</v>
      </c>
      <c r="G16538" s="103" t="s">
        <v>167</v>
      </c>
      <c r="H16538" s="119">
        <f t="shared" si="3700"/>
        <v>1.5</v>
      </c>
      <c r="I16538" s="125" t="s">
        <v>10476</v>
      </c>
      <c r="J16538" s="125">
        <v>100105.93</v>
      </c>
      <c r="L16538" s="118">
        <v>0.86</v>
      </c>
    </row>
    <row r="16539" spans="1:12" x14ac:dyDescent="0.2">
      <c r="D16539" s="103"/>
      <c r="G16539" s="103"/>
    </row>
    <row r="16540" spans="1:12" x14ac:dyDescent="0.2">
      <c r="A16540" s="126">
        <v>6082</v>
      </c>
      <c r="B16540" s="127">
        <v>989602.34499999997</v>
      </c>
      <c r="C16540" s="127">
        <v>6456366.0159999998</v>
      </c>
      <c r="D16540" s="103" t="s">
        <v>167</v>
      </c>
      <c r="E16540" s="125">
        <v>1259.7180000000001</v>
      </c>
      <c r="F16540" s="125">
        <v>0.54</v>
      </c>
      <c r="G16540" s="103" t="s">
        <v>167</v>
      </c>
      <c r="H16540" s="119">
        <f t="shared" si="3699"/>
        <v>1.5</v>
      </c>
      <c r="I16540" s="125" t="s">
        <v>10477</v>
      </c>
      <c r="J16540" s="125">
        <v>100125.93</v>
      </c>
      <c r="L16540" s="118">
        <v>0.86</v>
      </c>
    </row>
    <row r="16541" spans="1:12" x14ac:dyDescent="0.2">
      <c r="D16541" s="103"/>
      <c r="G16541" s="103"/>
    </row>
    <row r="16542" spans="1:12" x14ac:dyDescent="0.2">
      <c r="A16542" s="126">
        <v>6083</v>
      </c>
      <c r="B16542" s="127">
        <v>989609.17599999998</v>
      </c>
      <c r="C16542" s="127">
        <v>6456347.2189999996</v>
      </c>
      <c r="D16542" s="103" t="s">
        <v>167</v>
      </c>
      <c r="E16542" s="125">
        <v>1259.828</v>
      </c>
      <c r="F16542" s="125">
        <v>0.54</v>
      </c>
      <c r="G16542" s="103" t="s">
        <v>167</v>
      </c>
      <c r="H16542" s="119">
        <f t="shared" si="3700"/>
        <v>1.5</v>
      </c>
      <c r="I16542" s="125" t="s">
        <v>10478</v>
      </c>
      <c r="J16542" s="125">
        <v>100145.93</v>
      </c>
      <c r="L16542" s="118">
        <v>0.86</v>
      </c>
    </row>
    <row r="16543" spans="1:12" x14ac:dyDescent="0.2">
      <c r="D16543" s="103"/>
      <c r="G16543" s="103"/>
    </row>
    <row r="16544" spans="1:12" x14ac:dyDescent="0.2">
      <c r="A16544" s="126">
        <v>6084</v>
      </c>
      <c r="B16544" s="127">
        <v>989616.196</v>
      </c>
      <c r="C16544" s="127">
        <v>6456328.4919999996</v>
      </c>
      <c r="D16544" s="103" t="s">
        <v>167</v>
      </c>
      <c r="E16544" s="125">
        <v>1259.9390000000001</v>
      </c>
      <c r="F16544" s="125">
        <v>0.54</v>
      </c>
      <c r="G16544" s="103" t="s">
        <v>167</v>
      </c>
      <c r="H16544" s="119">
        <f t="shared" si="3699"/>
        <v>1.5</v>
      </c>
      <c r="I16544" s="125" t="s">
        <v>10479</v>
      </c>
      <c r="J16544" s="125">
        <v>100165.93</v>
      </c>
      <c r="L16544" s="118">
        <v>0.86</v>
      </c>
    </row>
    <row r="16545" spans="1:12" x14ac:dyDescent="0.2">
      <c r="D16545" s="103"/>
      <c r="G16545" s="103"/>
    </row>
    <row r="16546" spans="1:12" x14ac:dyDescent="0.2">
      <c r="A16546" s="126">
        <v>6085</v>
      </c>
      <c r="B16546" s="127">
        <v>989623.40300000005</v>
      </c>
      <c r="C16546" s="127">
        <v>6456309.835</v>
      </c>
      <c r="D16546" s="103" t="s">
        <v>167</v>
      </c>
      <c r="E16546" s="125">
        <v>1260.049</v>
      </c>
      <c r="F16546" s="125">
        <v>0.54</v>
      </c>
      <c r="G16546" s="103" t="s">
        <v>167</v>
      </c>
      <c r="H16546" s="119">
        <f t="shared" si="3700"/>
        <v>1.5</v>
      </c>
      <c r="I16546" s="125" t="s">
        <v>10480</v>
      </c>
      <c r="J16546" s="125">
        <v>100185.93</v>
      </c>
      <c r="L16546" s="118">
        <v>0.86</v>
      </c>
    </row>
    <row r="16547" spans="1:12" x14ac:dyDescent="0.2">
      <c r="D16547" s="103"/>
      <c r="G16547" s="103"/>
    </row>
    <row r="16548" spans="1:12" x14ac:dyDescent="0.2">
      <c r="A16548" s="126">
        <v>6086</v>
      </c>
      <c r="B16548" s="127">
        <v>989630.79599999997</v>
      </c>
      <c r="C16548" s="127">
        <v>6456291.2520000003</v>
      </c>
      <c r="D16548" s="103" t="s">
        <v>167</v>
      </c>
      <c r="E16548" s="125">
        <v>1260.1600000000001</v>
      </c>
      <c r="F16548" s="125">
        <v>0.54</v>
      </c>
      <c r="G16548" s="103" t="s">
        <v>167</v>
      </c>
      <c r="H16548" s="119">
        <f t="shared" si="3699"/>
        <v>1.5</v>
      </c>
      <c r="I16548" s="125" t="s">
        <v>10481</v>
      </c>
      <c r="J16548" s="125">
        <v>100205.93</v>
      </c>
      <c r="L16548" s="118">
        <v>0.86</v>
      </c>
    </row>
    <row r="16549" spans="1:12" x14ac:dyDescent="0.2">
      <c r="D16549" s="103"/>
      <c r="G16549" s="103"/>
    </row>
    <row r="16550" spans="1:12" x14ac:dyDescent="0.2">
      <c r="A16550" s="126" t="s">
        <v>10482</v>
      </c>
      <c r="B16550" s="127">
        <v>989638.37399999995</v>
      </c>
      <c r="C16550" s="127">
        <v>6456272.7429999998</v>
      </c>
      <c r="D16550" s="103" t="s">
        <v>167</v>
      </c>
      <c r="E16550" s="125">
        <v>1260.27</v>
      </c>
      <c r="F16550" s="125">
        <v>0.54</v>
      </c>
      <c r="G16550" s="103" t="s">
        <v>167</v>
      </c>
      <c r="H16550" s="119">
        <f t="shared" si="3700"/>
        <v>1.5</v>
      </c>
      <c r="I16550" s="125" t="s">
        <v>10483</v>
      </c>
      <c r="J16550" s="125">
        <v>100225.93</v>
      </c>
      <c r="L16550" s="118">
        <v>0.86</v>
      </c>
    </row>
    <row r="16551" spans="1:12" x14ac:dyDescent="0.2">
      <c r="D16551" s="103"/>
      <c r="G16551" s="103"/>
    </row>
    <row r="16552" spans="1:12" x14ac:dyDescent="0.2">
      <c r="A16552" s="126" t="s">
        <v>10484</v>
      </c>
      <c r="B16552" s="127">
        <v>989646.13800000004</v>
      </c>
      <c r="C16552" s="127">
        <v>6456254.3119999999</v>
      </c>
      <c r="D16552" s="103" t="s">
        <v>167</v>
      </c>
      <c r="E16552" s="125">
        <v>1260.3810000000001</v>
      </c>
      <c r="F16552" s="125">
        <v>0.54</v>
      </c>
      <c r="G16552" s="103" t="s">
        <v>167</v>
      </c>
      <c r="H16552" s="119">
        <f t="shared" si="3699"/>
        <v>1.5</v>
      </c>
      <c r="I16552" s="125" t="s">
        <v>10485</v>
      </c>
      <c r="J16552" s="125">
        <v>100245.93</v>
      </c>
      <c r="L16552" s="118">
        <v>0.86</v>
      </c>
    </row>
    <row r="16553" spans="1:12" x14ac:dyDescent="0.2">
      <c r="D16553" s="103"/>
      <c r="G16553" s="103"/>
    </row>
    <row r="16554" spans="1:12" x14ac:dyDescent="0.2">
      <c r="A16554" s="126" t="s">
        <v>10486</v>
      </c>
      <c r="B16554" s="127">
        <v>989654.08600000001</v>
      </c>
      <c r="C16554" s="127">
        <v>6456235.9589999998</v>
      </c>
      <c r="D16554" s="103" t="s">
        <v>167</v>
      </c>
      <c r="E16554" s="125">
        <v>1260.492</v>
      </c>
      <c r="F16554" s="125">
        <v>0.54</v>
      </c>
      <c r="G16554" s="103" t="s">
        <v>167</v>
      </c>
      <c r="H16554" s="119">
        <f t="shared" si="3700"/>
        <v>1.5</v>
      </c>
      <c r="I16554" s="125" t="s">
        <v>10487</v>
      </c>
      <c r="J16554" s="125">
        <v>100265.93</v>
      </c>
      <c r="L16554" s="118">
        <v>0.86</v>
      </c>
    </row>
    <row r="16555" spans="1:12" x14ac:dyDescent="0.2">
      <c r="D16555" s="103"/>
      <c r="G16555" s="103"/>
    </row>
    <row r="16556" spans="1:12" x14ac:dyDescent="0.2">
      <c r="A16556" s="126" t="s">
        <v>10488</v>
      </c>
      <c r="B16556" s="127">
        <v>989662.21699999995</v>
      </c>
      <c r="C16556" s="127">
        <v>6456217.6869999999</v>
      </c>
      <c r="D16556" s="103" t="s">
        <v>167</v>
      </c>
      <c r="E16556" s="125">
        <v>1260.6020000000001</v>
      </c>
      <c r="F16556" s="125">
        <v>0.54</v>
      </c>
      <c r="G16556" s="103" t="s">
        <v>167</v>
      </c>
      <c r="H16556" s="119">
        <f t="shared" ref="H16556:H16588" si="3701">F16556+L16556+0.1</f>
        <v>1.5</v>
      </c>
      <c r="I16556" s="125" t="s">
        <v>10489</v>
      </c>
      <c r="J16556" s="125">
        <v>100285.94</v>
      </c>
      <c r="L16556" s="118">
        <v>0.86</v>
      </c>
    </row>
    <row r="16557" spans="1:12" x14ac:dyDescent="0.2">
      <c r="D16557" s="103"/>
      <c r="G16557" s="103"/>
    </row>
    <row r="16558" spans="1:12" x14ac:dyDescent="0.2">
      <c r="A16558" s="126" t="s">
        <v>10490</v>
      </c>
      <c r="B16558" s="127">
        <v>989670.53</v>
      </c>
      <c r="C16558" s="127">
        <v>6456199.4960000003</v>
      </c>
      <c r="D16558" s="103" t="s">
        <v>167</v>
      </c>
      <c r="E16558" s="125">
        <v>1260.713</v>
      </c>
      <c r="F16558" s="125">
        <v>0.54</v>
      </c>
      <c r="G16558" s="103" t="s">
        <v>167</v>
      </c>
      <c r="H16558" s="119">
        <f t="shared" si="3700"/>
        <v>1.5</v>
      </c>
      <c r="I16558" s="125" t="s">
        <v>10491</v>
      </c>
      <c r="J16558" s="125">
        <v>100305.94</v>
      </c>
      <c r="L16558" s="118">
        <v>0.86</v>
      </c>
    </row>
    <row r="16559" spans="1:12" x14ac:dyDescent="0.2">
      <c r="D16559" s="103"/>
      <c r="G16559" s="103"/>
    </row>
    <row r="16560" spans="1:12" x14ac:dyDescent="0.2">
      <c r="A16560" s="126" t="s">
        <v>10492</v>
      </c>
      <c r="B16560" s="127">
        <v>989679.02500000002</v>
      </c>
      <c r="C16560" s="127">
        <v>6456181.3899999997</v>
      </c>
      <c r="D16560" s="103" t="s">
        <v>167</v>
      </c>
      <c r="E16560" s="125">
        <v>1260.8230000000001</v>
      </c>
      <c r="F16560" s="125">
        <v>0.54</v>
      </c>
      <c r="G16560" s="103" t="s">
        <v>167</v>
      </c>
      <c r="H16560" s="119">
        <f t="shared" si="3701"/>
        <v>1.5</v>
      </c>
      <c r="I16560" s="125" t="s">
        <v>10493</v>
      </c>
      <c r="J16560" s="125">
        <v>100325.94</v>
      </c>
      <c r="L16560" s="118">
        <v>0.86</v>
      </c>
    </row>
    <row r="16561" spans="1:12" x14ac:dyDescent="0.2">
      <c r="D16561" s="103"/>
      <c r="G16561" s="103"/>
    </row>
    <row r="16562" spans="1:12" x14ac:dyDescent="0.2">
      <c r="A16562" s="126" t="s">
        <v>10494</v>
      </c>
      <c r="B16562" s="127">
        <v>989687.70200000005</v>
      </c>
      <c r="C16562" s="127">
        <v>6456163.3700000001</v>
      </c>
      <c r="D16562" s="103" t="s">
        <v>167</v>
      </c>
      <c r="E16562" s="125">
        <v>1260.934</v>
      </c>
      <c r="F16562" s="125">
        <v>0.54</v>
      </c>
      <c r="G16562" s="103" t="s">
        <v>167</v>
      </c>
      <c r="H16562" s="119">
        <f t="shared" si="3700"/>
        <v>1.5</v>
      </c>
      <c r="I16562" s="125" t="s">
        <v>10495</v>
      </c>
      <c r="J16562" s="125">
        <v>100345.94</v>
      </c>
      <c r="L16562" s="118">
        <v>0.86</v>
      </c>
    </row>
    <row r="16563" spans="1:12" x14ac:dyDescent="0.2">
      <c r="D16563" s="103"/>
      <c r="G16563" s="103"/>
    </row>
    <row r="16564" spans="1:12" x14ac:dyDescent="0.2">
      <c r="A16564" s="126" t="s">
        <v>10496</v>
      </c>
      <c r="B16564" s="127">
        <v>989696.55599999998</v>
      </c>
      <c r="C16564" s="127">
        <v>6456145.4369999999</v>
      </c>
      <c r="D16564" s="103" t="s">
        <v>167</v>
      </c>
      <c r="E16564" s="125">
        <v>1261.0440000000001</v>
      </c>
      <c r="F16564" s="125">
        <v>0.54</v>
      </c>
      <c r="G16564" s="103" t="s">
        <v>167</v>
      </c>
      <c r="H16564" s="119">
        <f t="shared" si="3701"/>
        <v>1.5</v>
      </c>
      <c r="I16564" s="125" t="s">
        <v>10497</v>
      </c>
      <c r="J16564" s="125">
        <v>100365.94</v>
      </c>
      <c r="L16564" s="118">
        <v>0.86</v>
      </c>
    </row>
    <row r="16565" spans="1:12" x14ac:dyDescent="0.2">
      <c r="D16565" s="103"/>
      <c r="G16565" s="103"/>
    </row>
    <row r="16566" spans="1:12" x14ac:dyDescent="0.2">
      <c r="A16566" s="126">
        <v>6095</v>
      </c>
      <c r="B16566" s="127">
        <v>989705.38399999996</v>
      </c>
      <c r="C16566" s="127">
        <v>6456127.4910000004</v>
      </c>
      <c r="D16566" s="103" t="s">
        <v>167</v>
      </c>
      <c r="E16566" s="125">
        <v>1261.155</v>
      </c>
      <c r="F16566" s="125">
        <v>0.54</v>
      </c>
      <c r="G16566" s="103" t="s">
        <v>167</v>
      </c>
      <c r="H16566" s="119">
        <f t="shared" si="3700"/>
        <v>1.5</v>
      </c>
      <c r="I16566" s="125" t="s">
        <v>10498</v>
      </c>
      <c r="J16566" s="125">
        <v>100385.94</v>
      </c>
      <c r="L16566" s="118">
        <v>0.86</v>
      </c>
    </row>
    <row r="16567" spans="1:12" x14ac:dyDescent="0.2">
      <c r="D16567" s="103"/>
      <c r="G16567" s="103"/>
    </row>
    <row r="16568" spans="1:12" x14ac:dyDescent="0.2">
      <c r="A16568" s="126">
        <v>6096</v>
      </c>
      <c r="B16568" s="127">
        <v>989714.03099999996</v>
      </c>
      <c r="C16568" s="127">
        <v>6456109.4570000004</v>
      </c>
      <c r="D16568" s="103" t="s">
        <v>167</v>
      </c>
      <c r="E16568" s="125">
        <v>1261.2650000000001</v>
      </c>
      <c r="F16568" s="125">
        <v>0.54</v>
      </c>
      <c r="G16568" s="103" t="s">
        <v>167</v>
      </c>
      <c r="H16568" s="119">
        <f t="shared" si="3701"/>
        <v>1.5</v>
      </c>
      <c r="I16568" s="125" t="s">
        <v>10499</v>
      </c>
      <c r="J16568" s="125">
        <v>100405.94</v>
      </c>
      <c r="L16568" s="118">
        <v>0.86</v>
      </c>
    </row>
    <row r="16569" spans="1:12" x14ac:dyDescent="0.2">
      <c r="D16569" s="103"/>
      <c r="G16569" s="103"/>
    </row>
    <row r="16570" spans="1:12" x14ac:dyDescent="0.2">
      <c r="A16570" s="126">
        <v>6097</v>
      </c>
      <c r="B16570" s="127">
        <v>989722.49800000002</v>
      </c>
      <c r="C16570" s="127">
        <v>6456091.3380000005</v>
      </c>
      <c r="D16570" s="103" t="s">
        <v>167</v>
      </c>
      <c r="E16570" s="125">
        <v>1261.376</v>
      </c>
      <c r="F16570" s="125">
        <v>0.54</v>
      </c>
      <c r="G16570" s="103" t="s">
        <v>167</v>
      </c>
      <c r="H16570" s="119">
        <f t="shared" ref="H16570:H16590" si="3702">F16570+L16570+0.1</f>
        <v>1.5</v>
      </c>
      <c r="I16570" s="125" t="s">
        <v>10500</v>
      </c>
      <c r="J16570" s="125">
        <v>100425.94</v>
      </c>
      <c r="L16570" s="118">
        <v>0.86</v>
      </c>
    </row>
    <row r="16571" spans="1:12" x14ac:dyDescent="0.2">
      <c r="D16571" s="103"/>
      <c r="G16571" s="103"/>
    </row>
    <row r="16572" spans="1:12" x14ac:dyDescent="0.2">
      <c r="A16572" s="126">
        <v>6098</v>
      </c>
      <c r="B16572" s="127">
        <v>989730.78300000005</v>
      </c>
      <c r="C16572" s="127">
        <v>6456073.1349999998</v>
      </c>
      <c r="D16572" s="103" t="s">
        <v>167</v>
      </c>
      <c r="E16572" s="125">
        <v>1261.4860000000001</v>
      </c>
      <c r="F16572" s="125">
        <v>0.54</v>
      </c>
      <c r="G16572" s="103" t="s">
        <v>167</v>
      </c>
      <c r="H16572" s="119">
        <f t="shared" si="3701"/>
        <v>1.5</v>
      </c>
      <c r="I16572" s="125" t="s">
        <v>10501</v>
      </c>
      <c r="J16572" s="125">
        <v>100445.94</v>
      </c>
      <c r="L16572" s="118">
        <v>0.86</v>
      </c>
    </row>
    <row r="16573" spans="1:12" x14ac:dyDescent="0.2">
      <c r="D16573" s="103"/>
      <c r="G16573" s="103"/>
    </row>
    <row r="16574" spans="1:12" x14ac:dyDescent="0.2">
      <c r="A16574" s="126">
        <v>6099</v>
      </c>
      <c r="B16574" s="127">
        <v>989738.88600000006</v>
      </c>
      <c r="C16574" s="127">
        <v>6456054.8499999996</v>
      </c>
      <c r="D16574" s="103" t="s">
        <v>167</v>
      </c>
      <c r="E16574" s="125">
        <v>1261.597</v>
      </c>
      <c r="F16574" s="125">
        <v>0.54</v>
      </c>
      <c r="G16574" s="103" t="s">
        <v>167</v>
      </c>
      <c r="H16574" s="119">
        <f t="shared" si="3702"/>
        <v>1.5</v>
      </c>
      <c r="I16574" s="125" t="s">
        <v>10502</v>
      </c>
      <c r="J16574" s="125">
        <v>100465.94</v>
      </c>
      <c r="L16574" s="118">
        <v>0.86</v>
      </c>
    </row>
    <row r="16575" spans="1:12" x14ac:dyDescent="0.2">
      <c r="D16575" s="103"/>
      <c r="G16575" s="103"/>
    </row>
    <row r="16576" spans="1:12" x14ac:dyDescent="0.2">
      <c r="A16576" s="126">
        <v>60100</v>
      </c>
      <c r="B16576" s="127">
        <v>989746.80500000005</v>
      </c>
      <c r="C16576" s="127">
        <v>6456036.4840000002</v>
      </c>
      <c r="D16576" s="103" t="s">
        <v>167</v>
      </c>
      <c r="E16576" s="125">
        <v>1261.7070000000001</v>
      </c>
      <c r="F16576" s="125">
        <v>0.54</v>
      </c>
      <c r="G16576" s="103" t="s">
        <v>167</v>
      </c>
      <c r="H16576" s="119">
        <f t="shared" si="3701"/>
        <v>1.5</v>
      </c>
      <c r="I16576" s="125" t="s">
        <v>10503</v>
      </c>
      <c r="J16576" s="125">
        <v>100485.94</v>
      </c>
      <c r="L16576" s="118">
        <v>0.86</v>
      </c>
    </row>
    <row r="16577" spans="1:12" x14ac:dyDescent="0.2">
      <c r="D16577" s="103"/>
      <c r="G16577" s="103"/>
    </row>
    <row r="16578" spans="1:12" x14ac:dyDescent="0.2">
      <c r="A16578" s="126">
        <v>60101</v>
      </c>
      <c r="B16578" s="127">
        <v>989754.54</v>
      </c>
      <c r="C16578" s="127">
        <v>6456018.0410000002</v>
      </c>
      <c r="D16578" s="103" t="s">
        <v>167</v>
      </c>
      <c r="E16578" s="125">
        <v>1261.818</v>
      </c>
      <c r="F16578" s="125">
        <v>0.54</v>
      </c>
      <c r="G16578" s="103" t="s">
        <v>167</v>
      </c>
      <c r="H16578" s="119">
        <f t="shared" si="3702"/>
        <v>1.5</v>
      </c>
      <c r="I16578" s="125" t="s">
        <v>10504</v>
      </c>
      <c r="J16578" s="125">
        <v>100505.94</v>
      </c>
      <c r="L16578" s="118">
        <v>0.86</v>
      </c>
    </row>
    <row r="16579" spans="1:12" x14ac:dyDescent="0.2">
      <c r="D16579" s="103"/>
      <c r="G16579" s="103"/>
    </row>
    <row r="16580" spans="1:12" x14ac:dyDescent="0.2">
      <c r="A16580" s="126">
        <v>60102</v>
      </c>
      <c r="B16580" s="127">
        <v>989762.09</v>
      </c>
      <c r="C16580" s="127">
        <v>6455999.5209999997</v>
      </c>
      <c r="D16580" s="103" t="s">
        <v>167</v>
      </c>
      <c r="E16580" s="125">
        <v>1261.9290000000001</v>
      </c>
      <c r="F16580" s="125">
        <v>0.54</v>
      </c>
      <c r="G16580" s="103" t="s">
        <v>167</v>
      </c>
      <c r="H16580" s="119">
        <f t="shared" si="3701"/>
        <v>1.5</v>
      </c>
      <c r="I16580" s="125" t="s">
        <v>10505</v>
      </c>
      <c r="J16580" s="125">
        <v>100525.94</v>
      </c>
      <c r="L16580" s="118">
        <v>0.86</v>
      </c>
    </row>
    <row r="16581" spans="1:12" x14ac:dyDescent="0.2">
      <c r="D16581" s="103"/>
      <c r="G16581" s="103"/>
    </row>
    <row r="16582" spans="1:12" x14ac:dyDescent="0.2">
      <c r="A16582" s="126">
        <v>60103</v>
      </c>
      <c r="B16582" s="127">
        <v>989769.43700000003</v>
      </c>
      <c r="C16582" s="127">
        <v>6455980.9699999997</v>
      </c>
      <c r="D16582" s="103" t="s">
        <v>167</v>
      </c>
      <c r="E16582" s="125">
        <v>1262.039</v>
      </c>
      <c r="F16582" s="125">
        <v>0.54</v>
      </c>
      <c r="G16582" s="103" t="s">
        <v>167</v>
      </c>
      <c r="H16582" s="119">
        <f t="shared" si="3702"/>
        <v>1.5</v>
      </c>
      <c r="I16582" s="125" t="s">
        <v>10506</v>
      </c>
      <c r="J16582" s="125">
        <v>100566.89</v>
      </c>
      <c r="L16582" s="118">
        <v>0.86</v>
      </c>
    </row>
    <row r="16583" spans="1:12" x14ac:dyDescent="0.2">
      <c r="D16583" s="103"/>
      <c r="G16583" s="103"/>
    </row>
    <row r="16584" spans="1:12" x14ac:dyDescent="0.2">
      <c r="A16584" s="126" t="s">
        <v>10507</v>
      </c>
      <c r="B16584" s="127">
        <v>989773.255</v>
      </c>
      <c r="C16584" s="127">
        <v>6455971.1119999997</v>
      </c>
      <c r="D16584" s="103" t="s">
        <v>167</v>
      </c>
      <c r="E16584" s="125">
        <v>1262.097</v>
      </c>
      <c r="F16584" s="125">
        <v>0.54</v>
      </c>
      <c r="G16584" s="103" t="s">
        <v>167</v>
      </c>
      <c r="H16584" s="119">
        <f t="shared" si="3701"/>
        <v>1.5</v>
      </c>
      <c r="I16584" s="125" t="s">
        <v>10508</v>
      </c>
      <c r="J16584" s="125">
        <v>100577.46</v>
      </c>
      <c r="L16584" s="118">
        <v>0.86</v>
      </c>
    </row>
    <row r="16585" spans="1:12" x14ac:dyDescent="0.2">
      <c r="D16585" s="103"/>
      <c r="G16585" s="103"/>
    </row>
    <row r="16586" spans="1:12" x14ac:dyDescent="0.2">
      <c r="A16586" s="126">
        <v>60104</v>
      </c>
      <c r="B16586" s="127">
        <v>989776.63199999998</v>
      </c>
      <c r="C16586" s="127">
        <v>6455962.2589999996</v>
      </c>
      <c r="D16586" s="103" t="s">
        <v>167</v>
      </c>
      <c r="E16586" s="125">
        <v>1262.1500000000001</v>
      </c>
      <c r="F16586" s="125">
        <v>0.54</v>
      </c>
      <c r="G16586" s="103" t="s">
        <v>167</v>
      </c>
      <c r="H16586" s="119">
        <f t="shared" si="3702"/>
        <v>1.5</v>
      </c>
      <c r="I16586" s="125" t="s">
        <v>10509</v>
      </c>
      <c r="J16586" s="125">
        <v>100586.94</v>
      </c>
      <c r="L16586" s="118">
        <v>0.86</v>
      </c>
    </row>
    <row r="16587" spans="1:12" x14ac:dyDescent="0.2">
      <c r="D16587" s="103"/>
      <c r="G16587" s="103"/>
    </row>
    <row r="16588" spans="1:12" x14ac:dyDescent="0.2">
      <c r="A16588" s="126">
        <v>60105</v>
      </c>
      <c r="B16588" s="127">
        <v>989783.62300000002</v>
      </c>
      <c r="C16588" s="127">
        <v>6455943.5199999996</v>
      </c>
      <c r="D16588" s="103" t="s">
        <v>167</v>
      </c>
      <c r="E16588" s="125">
        <v>1262.26</v>
      </c>
      <c r="F16588" s="125">
        <v>0.54</v>
      </c>
      <c r="G16588" s="103" t="s">
        <v>167</v>
      </c>
      <c r="H16588" s="119">
        <f t="shared" si="3701"/>
        <v>1.5</v>
      </c>
      <c r="I16588" s="125" t="s">
        <v>10510</v>
      </c>
      <c r="J16588" s="125">
        <v>100606.94</v>
      </c>
      <c r="L16588" s="118">
        <v>0.86</v>
      </c>
    </row>
    <row r="16589" spans="1:12" x14ac:dyDescent="0.2">
      <c r="D16589" s="103"/>
      <c r="G16589" s="103"/>
    </row>
    <row r="16590" spans="1:12" x14ac:dyDescent="0.2">
      <c r="A16590" s="126">
        <v>6100</v>
      </c>
      <c r="B16590" s="127">
        <v>989790.98300000001</v>
      </c>
      <c r="C16590" s="127">
        <v>6455923.1320000002</v>
      </c>
      <c r="D16590" s="103" t="s">
        <v>167</v>
      </c>
      <c r="E16590" s="125">
        <v>1262.3800000000001</v>
      </c>
      <c r="F16590" s="125">
        <v>0.54</v>
      </c>
      <c r="G16590" s="103" t="s">
        <v>167</v>
      </c>
      <c r="H16590" s="119">
        <f t="shared" si="3702"/>
        <v>1.5</v>
      </c>
      <c r="I16590" s="125" t="s">
        <v>10511</v>
      </c>
      <c r="J16590" s="125">
        <v>100628.62</v>
      </c>
      <c r="L16590" s="118">
        <v>0.86</v>
      </c>
    </row>
  </sheetData>
  <mergeCells count="23">
    <mergeCell ref="K15926:K15930"/>
    <mergeCell ref="K15914:K15924"/>
    <mergeCell ref="K13508:K13516"/>
    <mergeCell ref="K13518:K13672"/>
    <mergeCell ref="K15098:K15158"/>
    <mergeCell ref="K15197:K15258"/>
    <mergeCell ref="K2474:K2494"/>
    <mergeCell ref="K2:K26"/>
    <mergeCell ref="K12074:K12089"/>
    <mergeCell ref="K12091:K12109"/>
    <mergeCell ref="K12538:K12674"/>
    <mergeCell ref="K9180:K9182"/>
    <mergeCell ref="K8996:K9042"/>
    <mergeCell ref="K7126:K7128"/>
    <mergeCell ref="K5604:K5606"/>
    <mergeCell ref="K4988:K4990"/>
    <mergeCell ref="K10108:K10130"/>
    <mergeCell ref="K11546:K11556"/>
    <mergeCell ref="E9744:E9746"/>
    <mergeCell ref="F9744:F9746"/>
    <mergeCell ref="K9704:K9742"/>
    <mergeCell ref="K9744:K9746"/>
    <mergeCell ref="K9942:K10106"/>
  </mergeCells>
  <dataValidations disablePrompts="1" count="2">
    <dataValidation type="decimal" allowBlank="1" showInputMessage="1" showErrorMessage="1" sqref="C2:C77">
      <formula1>6100000</formula1>
      <formula2>7200000</formula2>
    </dataValidation>
    <dataValidation type="decimal" allowBlank="1" showInputMessage="1" showErrorMessage="1" sqref="B2:B77">
      <formula1>0</formula1>
      <formula2>1100000</formula2>
    </dataValidation>
  </dataValidations>
  <printOptions horizontalCentered="1"/>
  <pageMargins left="0" right="0" top="0" bottom="0" header="0" footer="0"/>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E92"/>
  <sheetViews>
    <sheetView showGridLines="0" zoomScale="85" zoomScaleNormal="85" workbookViewId="0">
      <pane ySplit="1" topLeftCell="A5" activePane="bottomLeft" state="frozen"/>
      <selection pane="bottomLeft" activeCell="C74" sqref="C74"/>
    </sheetView>
  </sheetViews>
  <sheetFormatPr baseColWidth="10" defaultColWidth="11.42578125" defaultRowHeight="15" x14ac:dyDescent="0.25"/>
  <cols>
    <col min="1" max="1" width="2.85546875" style="60" customWidth="1"/>
    <col min="2" max="2" width="64.7109375" style="60" bestFit="1" customWidth="1"/>
    <col min="3" max="3" width="67.140625" style="53" customWidth="1"/>
    <col min="4" max="4" width="47.7109375" style="60" bestFit="1" customWidth="1"/>
    <col min="5" max="5" width="102.7109375" style="60" bestFit="1" customWidth="1"/>
    <col min="6" max="7" width="11.42578125" style="60"/>
    <col min="8" max="8" width="10.42578125" style="60" customWidth="1"/>
    <col min="9" max="16384" width="11.42578125" style="60"/>
  </cols>
  <sheetData>
    <row r="1" spans="2:5" s="52" customFormat="1" ht="15.75" thickBot="1" x14ac:dyDescent="0.3">
      <c r="B1" s="48" t="s">
        <v>135</v>
      </c>
      <c r="C1" s="49" t="s">
        <v>59</v>
      </c>
      <c r="D1" s="50" t="s">
        <v>115</v>
      </c>
      <c r="E1" s="51" t="s">
        <v>122</v>
      </c>
    </row>
    <row r="2" spans="2:5" s="52" customFormat="1" ht="15.75" thickBot="1" x14ac:dyDescent="0.3">
      <c r="B2" s="52" t="s">
        <v>157</v>
      </c>
      <c r="C2" s="53" t="s">
        <v>136</v>
      </c>
    </row>
    <row r="3" spans="2:5" s="52" customFormat="1" ht="15.75" thickBot="1" x14ac:dyDescent="0.3">
      <c r="B3" s="54" t="s">
        <v>61</v>
      </c>
      <c r="C3" s="55"/>
      <c r="D3" s="56"/>
      <c r="E3" s="56"/>
    </row>
    <row r="4" spans="2:5" ht="46.5" thickTop="1" thickBot="1" x14ac:dyDescent="0.3">
      <c r="B4" s="57" t="s">
        <v>99</v>
      </c>
      <c r="C4" s="18" t="s">
        <v>140</v>
      </c>
      <c r="D4" s="58" t="s">
        <v>60</v>
      </c>
      <c r="E4" s="59" t="s">
        <v>80</v>
      </c>
    </row>
    <row r="5" spans="2:5" ht="46.5" thickTop="1" thickBot="1" x14ac:dyDescent="0.3">
      <c r="B5" s="61" t="s">
        <v>81</v>
      </c>
      <c r="C5" s="19" t="s">
        <v>101</v>
      </c>
      <c r="D5" s="62" t="s">
        <v>144</v>
      </c>
      <c r="E5" s="63"/>
    </row>
    <row r="6" spans="2:5" ht="16.5" thickTop="1" thickBot="1" x14ac:dyDescent="0.3">
      <c r="B6" s="61" t="s">
        <v>138</v>
      </c>
      <c r="C6" s="19"/>
      <c r="D6" s="62" t="s">
        <v>60</v>
      </c>
      <c r="E6" s="63"/>
    </row>
    <row r="7" spans="2:5" ht="46.5" thickTop="1" thickBot="1" x14ac:dyDescent="0.3">
      <c r="B7" s="61" t="s">
        <v>55</v>
      </c>
      <c r="C7" s="18"/>
      <c r="D7" s="62" t="s">
        <v>141</v>
      </c>
      <c r="E7" s="64" t="s">
        <v>62</v>
      </c>
    </row>
    <row r="8" spans="2:5" ht="46.5" thickTop="1" thickBot="1" x14ac:dyDescent="0.3">
      <c r="B8" s="65" t="s">
        <v>56</v>
      </c>
      <c r="C8" s="18"/>
      <c r="D8" s="66" t="s">
        <v>142</v>
      </c>
      <c r="E8" s="67" t="s">
        <v>62</v>
      </c>
    </row>
    <row r="9" spans="2:5" s="52" customFormat="1" ht="15.75" thickBot="1" x14ac:dyDescent="0.3">
      <c r="D9" s="68"/>
      <c r="E9" s="68"/>
    </row>
    <row r="10" spans="2:5" s="52" customFormat="1" ht="15.75" thickBot="1" x14ac:dyDescent="0.3">
      <c r="B10" s="69" t="s">
        <v>63</v>
      </c>
      <c r="C10" s="68"/>
      <c r="D10" s="68"/>
    </row>
    <row r="11" spans="2:5" ht="16.5" thickTop="1" thickBot="1" x14ac:dyDescent="0.3">
      <c r="B11" s="70" t="s">
        <v>82</v>
      </c>
      <c r="C11" s="20">
        <v>44344</v>
      </c>
      <c r="D11" s="71" t="s">
        <v>83</v>
      </c>
      <c r="E11" s="72" t="s">
        <v>114</v>
      </c>
    </row>
    <row r="12" spans="2:5" ht="16.5" thickTop="1" thickBot="1" x14ac:dyDescent="0.3">
      <c r="B12" s="73" t="s">
        <v>6</v>
      </c>
      <c r="C12" s="21" t="s">
        <v>10516</v>
      </c>
      <c r="D12" s="74" t="s">
        <v>137</v>
      </c>
      <c r="E12" s="75" t="s">
        <v>63</v>
      </c>
    </row>
    <row r="13" spans="2:5" ht="106.5" thickTop="1" thickBot="1" x14ac:dyDescent="0.3">
      <c r="B13" s="73" t="s">
        <v>7</v>
      </c>
      <c r="C13" s="21"/>
      <c r="D13" s="76" t="s">
        <v>150</v>
      </c>
      <c r="E13" s="77" t="s">
        <v>152</v>
      </c>
    </row>
    <row r="14" spans="2:5" ht="16.5" thickTop="1" thickBot="1" x14ac:dyDescent="0.3">
      <c r="B14" s="73" t="s">
        <v>8</v>
      </c>
      <c r="C14" s="21" t="s">
        <v>10513</v>
      </c>
      <c r="D14" s="74" t="s">
        <v>116</v>
      </c>
      <c r="E14" s="77" t="s">
        <v>108</v>
      </c>
    </row>
    <row r="15" spans="2:5" ht="16.5" thickTop="1" thickBot="1" x14ac:dyDescent="0.3">
      <c r="B15" s="73" t="s">
        <v>10</v>
      </c>
      <c r="C15" s="21" t="s">
        <v>10517</v>
      </c>
      <c r="D15" s="74" t="s">
        <v>116</v>
      </c>
      <c r="E15" s="75" t="s">
        <v>64</v>
      </c>
    </row>
    <row r="16" spans="2:5" ht="16.5" thickTop="1" thickBot="1" x14ac:dyDescent="0.3">
      <c r="B16" s="78" t="s">
        <v>9</v>
      </c>
      <c r="C16" s="21" t="s">
        <v>10515</v>
      </c>
      <c r="D16" s="79" t="s">
        <v>116</v>
      </c>
      <c r="E16" s="80" t="s">
        <v>107</v>
      </c>
    </row>
    <row r="17" spans="2:5" s="52" customFormat="1" ht="15.75" thickBot="1" x14ac:dyDescent="0.3"/>
    <row r="18" spans="2:5" s="52" customFormat="1" ht="15.75" thickBot="1" x14ac:dyDescent="0.3">
      <c r="B18" s="69" t="s">
        <v>65</v>
      </c>
      <c r="D18" s="68"/>
    </row>
    <row r="19" spans="2:5" ht="16.5" thickTop="1" thickBot="1" x14ac:dyDescent="0.3">
      <c r="B19" s="81" t="s">
        <v>82</v>
      </c>
      <c r="C19" s="20"/>
      <c r="D19" s="82" t="s">
        <v>83</v>
      </c>
      <c r="E19" s="72" t="s">
        <v>114</v>
      </c>
    </row>
    <row r="20" spans="2:5" ht="16.5" thickTop="1" thickBot="1" x14ac:dyDescent="0.3">
      <c r="B20" s="83" t="s">
        <v>6</v>
      </c>
      <c r="C20" s="21"/>
      <c r="D20" s="84" t="s">
        <v>137</v>
      </c>
      <c r="E20" s="77" t="s">
        <v>117</v>
      </c>
    </row>
    <row r="21" spans="2:5" ht="106.5" thickTop="1" thickBot="1" x14ac:dyDescent="0.3">
      <c r="B21" s="83" t="s">
        <v>7</v>
      </c>
      <c r="C21" s="21"/>
      <c r="D21" s="85" t="s">
        <v>150</v>
      </c>
      <c r="E21" s="77" t="s">
        <v>152</v>
      </c>
    </row>
    <row r="22" spans="2:5" ht="16.5" thickTop="1" thickBot="1" x14ac:dyDescent="0.3">
      <c r="B22" s="83" t="s">
        <v>8</v>
      </c>
      <c r="C22" s="21"/>
      <c r="D22" s="84" t="s">
        <v>116</v>
      </c>
      <c r="E22" s="77" t="s">
        <v>108</v>
      </c>
    </row>
    <row r="23" spans="2:5" ht="16.5" thickTop="1" thickBot="1" x14ac:dyDescent="0.3">
      <c r="B23" s="83" t="s">
        <v>10</v>
      </c>
      <c r="C23" s="21"/>
      <c r="D23" s="84" t="s">
        <v>116</v>
      </c>
      <c r="E23" s="75" t="s">
        <v>64</v>
      </c>
    </row>
    <row r="24" spans="2:5" ht="16.5" thickTop="1" thickBot="1" x14ac:dyDescent="0.3">
      <c r="B24" s="86" t="s">
        <v>9</v>
      </c>
      <c r="C24" s="21"/>
      <c r="D24" s="87" t="s">
        <v>116</v>
      </c>
      <c r="E24" s="80" t="s">
        <v>107</v>
      </c>
    </row>
    <row r="25" spans="2:5" s="52" customFormat="1" ht="15.75" thickBot="1" x14ac:dyDescent="0.3"/>
    <row r="26" spans="2:5" s="52" customFormat="1" ht="15.75" thickBot="1" x14ac:dyDescent="0.3">
      <c r="B26" s="69" t="s">
        <v>66</v>
      </c>
      <c r="D26" s="68"/>
    </row>
    <row r="27" spans="2:5" ht="16.5" thickTop="1" thickBot="1" x14ac:dyDescent="0.3">
      <c r="B27" s="81" t="s">
        <v>82</v>
      </c>
      <c r="C27" s="20"/>
      <c r="D27" s="82" t="s">
        <v>83</v>
      </c>
      <c r="E27" s="72" t="s">
        <v>114</v>
      </c>
    </row>
    <row r="28" spans="2:5" ht="16.5" thickTop="1" thickBot="1" x14ac:dyDescent="0.3">
      <c r="B28" s="83" t="s">
        <v>6</v>
      </c>
      <c r="C28" s="21"/>
      <c r="D28" s="84" t="s">
        <v>137</v>
      </c>
      <c r="E28" s="77" t="s">
        <v>153</v>
      </c>
    </row>
    <row r="29" spans="2:5" ht="106.5" thickTop="1" thickBot="1" x14ac:dyDescent="0.3">
      <c r="B29" s="83" t="s">
        <v>7</v>
      </c>
      <c r="C29" s="21"/>
      <c r="D29" s="85" t="s">
        <v>150</v>
      </c>
      <c r="E29" s="77" t="s">
        <v>152</v>
      </c>
    </row>
    <row r="30" spans="2:5" ht="16.5" thickTop="1" thickBot="1" x14ac:dyDescent="0.3">
      <c r="B30" s="83" t="s">
        <v>8</v>
      </c>
      <c r="C30" s="21"/>
      <c r="D30" s="84" t="s">
        <v>116</v>
      </c>
      <c r="E30" s="77" t="s">
        <v>108</v>
      </c>
    </row>
    <row r="31" spans="2:5" ht="16.5" thickTop="1" thickBot="1" x14ac:dyDescent="0.3">
      <c r="B31" s="83" t="s">
        <v>10</v>
      </c>
      <c r="C31" s="21"/>
      <c r="D31" s="84" t="s">
        <v>116</v>
      </c>
      <c r="E31" s="75" t="s">
        <v>64</v>
      </c>
    </row>
    <row r="32" spans="2:5" ht="16.5" thickTop="1" thickBot="1" x14ac:dyDescent="0.3">
      <c r="B32" s="86" t="s">
        <v>9</v>
      </c>
      <c r="C32" s="21"/>
      <c r="D32" s="87" t="s">
        <v>116</v>
      </c>
      <c r="E32" s="80" t="s">
        <v>107</v>
      </c>
    </row>
    <row r="33" spans="2:5" s="52" customFormat="1" ht="15.75" thickBot="1" x14ac:dyDescent="0.3"/>
    <row r="34" spans="2:5" s="52" customFormat="1" ht="15.75" thickBot="1" x14ac:dyDescent="0.3">
      <c r="B34" s="69" t="s">
        <v>67</v>
      </c>
      <c r="D34" s="68"/>
    </row>
    <row r="35" spans="2:5" ht="16.5" thickTop="1" thickBot="1" x14ac:dyDescent="0.3">
      <c r="B35" s="81" t="s">
        <v>82</v>
      </c>
      <c r="C35" s="20"/>
      <c r="D35" s="82" t="s">
        <v>83</v>
      </c>
      <c r="E35" s="72" t="s">
        <v>114</v>
      </c>
    </row>
    <row r="36" spans="2:5" ht="16.5" thickTop="1" thickBot="1" x14ac:dyDescent="0.3">
      <c r="B36" s="83" t="s">
        <v>6</v>
      </c>
      <c r="C36" s="21"/>
      <c r="D36" s="84" t="s">
        <v>137</v>
      </c>
      <c r="E36" s="77" t="s">
        <v>154</v>
      </c>
    </row>
    <row r="37" spans="2:5" ht="106.5" thickTop="1" thickBot="1" x14ac:dyDescent="0.3">
      <c r="B37" s="83" t="s">
        <v>7</v>
      </c>
      <c r="C37" s="21"/>
      <c r="D37" s="85" t="s">
        <v>150</v>
      </c>
      <c r="E37" s="77" t="s">
        <v>152</v>
      </c>
    </row>
    <row r="38" spans="2:5" ht="16.5" thickTop="1" thickBot="1" x14ac:dyDescent="0.3">
      <c r="B38" s="83" t="s">
        <v>8</v>
      </c>
      <c r="C38" s="21"/>
      <c r="D38" s="84" t="s">
        <v>116</v>
      </c>
      <c r="E38" s="77" t="s">
        <v>108</v>
      </c>
    </row>
    <row r="39" spans="2:5" ht="16.5" thickTop="1" thickBot="1" x14ac:dyDescent="0.3">
      <c r="B39" s="83" t="s">
        <v>10</v>
      </c>
      <c r="C39" s="21"/>
      <c r="D39" s="84" t="s">
        <v>116</v>
      </c>
      <c r="E39" s="75" t="s">
        <v>64</v>
      </c>
    </row>
    <row r="40" spans="2:5" ht="16.5" thickTop="1" thickBot="1" x14ac:dyDescent="0.3">
      <c r="B40" s="86" t="s">
        <v>9</v>
      </c>
      <c r="C40" s="21"/>
      <c r="D40" s="87" t="s">
        <v>116</v>
      </c>
      <c r="E40" s="80" t="s">
        <v>107</v>
      </c>
    </row>
    <row r="41" spans="2:5" s="52" customFormat="1" ht="15.75" thickBot="1" x14ac:dyDescent="0.3"/>
    <row r="42" spans="2:5" s="52" customFormat="1" ht="15.75" thickBot="1" x14ac:dyDescent="0.3">
      <c r="B42" s="69" t="s">
        <v>68</v>
      </c>
      <c r="D42" s="68"/>
    </row>
    <row r="43" spans="2:5" ht="16.5" thickTop="1" thickBot="1" x14ac:dyDescent="0.3">
      <c r="B43" s="81" t="s">
        <v>82</v>
      </c>
      <c r="C43" s="20"/>
      <c r="D43" s="82" t="s">
        <v>83</v>
      </c>
      <c r="E43" s="72" t="s">
        <v>114</v>
      </c>
    </row>
    <row r="44" spans="2:5" ht="16.5" thickTop="1" thickBot="1" x14ac:dyDescent="0.3">
      <c r="B44" s="83" t="s">
        <v>6</v>
      </c>
      <c r="C44" s="21"/>
      <c r="D44" s="84" t="s">
        <v>137</v>
      </c>
      <c r="E44" s="77" t="s">
        <v>155</v>
      </c>
    </row>
    <row r="45" spans="2:5" ht="106.5" thickTop="1" thickBot="1" x14ac:dyDescent="0.3">
      <c r="B45" s="83" t="s">
        <v>7</v>
      </c>
      <c r="C45" s="21"/>
      <c r="D45" s="85" t="s">
        <v>150</v>
      </c>
      <c r="E45" s="77" t="s">
        <v>152</v>
      </c>
    </row>
    <row r="46" spans="2:5" ht="16.5" thickTop="1" thickBot="1" x14ac:dyDescent="0.3">
      <c r="B46" s="83" t="s">
        <v>8</v>
      </c>
      <c r="C46" s="21"/>
      <c r="D46" s="84" t="s">
        <v>116</v>
      </c>
      <c r="E46" s="77" t="s">
        <v>108</v>
      </c>
    </row>
    <row r="47" spans="2:5" ht="16.5" thickTop="1" thickBot="1" x14ac:dyDescent="0.3">
      <c r="B47" s="83" t="s">
        <v>10</v>
      </c>
      <c r="C47" s="21"/>
      <c r="D47" s="84" t="s">
        <v>116</v>
      </c>
      <c r="E47" s="75" t="s">
        <v>64</v>
      </c>
    </row>
    <row r="48" spans="2:5" ht="16.5" thickTop="1" thickBot="1" x14ac:dyDescent="0.3">
      <c r="B48" s="86" t="s">
        <v>9</v>
      </c>
      <c r="C48" s="21"/>
      <c r="D48" s="87" t="s">
        <v>116</v>
      </c>
      <c r="E48" s="80" t="s">
        <v>107</v>
      </c>
    </row>
    <row r="49" spans="2:5" s="52" customFormat="1" ht="15.75" thickBot="1" x14ac:dyDescent="0.3"/>
    <row r="50" spans="2:5" s="52" customFormat="1" ht="15.75" thickBot="1" x14ac:dyDescent="0.3">
      <c r="B50" s="88" t="s">
        <v>72</v>
      </c>
    </row>
    <row r="51" spans="2:5" ht="15.75" thickBot="1" x14ac:dyDescent="0.3">
      <c r="B51" s="167" t="s">
        <v>94</v>
      </c>
      <c r="C51" s="168"/>
      <c r="D51" s="169"/>
      <c r="E51" s="170"/>
    </row>
    <row r="52" spans="2:5" ht="16.5" thickTop="1" thickBot="1" x14ac:dyDescent="0.3">
      <c r="B52" s="22" t="s">
        <v>69</v>
      </c>
      <c r="C52" s="24"/>
      <c r="D52" s="23" t="s">
        <v>116</v>
      </c>
      <c r="E52" s="89" t="s">
        <v>109</v>
      </c>
    </row>
    <row r="53" spans="2:5" ht="16.5" thickTop="1" thickBot="1" x14ac:dyDescent="0.3">
      <c r="B53" s="22" t="s">
        <v>70</v>
      </c>
      <c r="C53" s="24"/>
      <c r="D53" s="23" t="s">
        <v>116</v>
      </c>
      <c r="E53" s="13" t="s">
        <v>110</v>
      </c>
    </row>
    <row r="54" spans="2:5" ht="31.5" thickTop="1" thickBot="1" x14ac:dyDescent="0.3">
      <c r="B54" s="90" t="s">
        <v>71</v>
      </c>
      <c r="C54" s="24"/>
      <c r="D54" s="91" t="s">
        <v>60</v>
      </c>
      <c r="E54" s="92" t="s">
        <v>139</v>
      </c>
    </row>
    <row r="55" spans="2:5" ht="16.5" thickTop="1" thickBot="1" x14ac:dyDescent="0.3">
      <c r="B55" s="90" t="s">
        <v>129</v>
      </c>
      <c r="C55" s="24"/>
      <c r="D55" s="23" t="s">
        <v>116</v>
      </c>
      <c r="E55" s="89" t="s">
        <v>112</v>
      </c>
    </row>
    <row r="56" spans="2:5" ht="16.5" thickTop="1" thickBot="1" x14ac:dyDescent="0.3">
      <c r="B56" s="22" t="s">
        <v>73</v>
      </c>
      <c r="C56" s="24"/>
      <c r="D56" s="23" t="s">
        <v>116</v>
      </c>
      <c r="E56" s="13"/>
    </row>
    <row r="57" spans="2:5" ht="16.5" thickTop="1" thickBot="1" x14ac:dyDescent="0.3">
      <c r="B57" s="163" t="s">
        <v>93</v>
      </c>
      <c r="C57" s="164"/>
      <c r="D57" s="165"/>
      <c r="E57" s="166"/>
    </row>
    <row r="58" spans="2:5" ht="16.5" thickTop="1" thickBot="1" x14ac:dyDescent="0.3">
      <c r="B58" s="22" t="s">
        <v>74</v>
      </c>
      <c r="C58" s="24"/>
      <c r="D58" s="23" t="s">
        <v>116</v>
      </c>
      <c r="E58" s="13"/>
    </row>
    <row r="59" spans="2:5" ht="16.5" thickTop="1" thickBot="1" x14ac:dyDescent="0.3">
      <c r="B59" s="22" t="s">
        <v>97</v>
      </c>
      <c r="C59" s="26"/>
      <c r="D59" s="23" t="s">
        <v>83</v>
      </c>
      <c r="E59" s="13"/>
    </row>
    <row r="60" spans="2:5" ht="16.5" thickTop="1" thickBot="1" x14ac:dyDescent="0.3">
      <c r="B60" s="163" t="s">
        <v>95</v>
      </c>
      <c r="C60" s="164"/>
      <c r="D60" s="165"/>
      <c r="E60" s="166"/>
    </row>
    <row r="61" spans="2:5" ht="16.5" thickTop="1" thickBot="1" x14ac:dyDescent="0.3">
      <c r="B61" s="22" t="s">
        <v>76</v>
      </c>
      <c r="C61" s="24"/>
      <c r="D61" s="23" t="s">
        <v>116</v>
      </c>
      <c r="E61" s="89"/>
    </row>
    <row r="62" spans="2:5" ht="16.5" thickTop="1" thickBot="1" x14ac:dyDescent="0.3">
      <c r="B62" s="22" t="s">
        <v>78</v>
      </c>
      <c r="C62" s="24"/>
      <c r="D62" s="23" t="s">
        <v>116</v>
      </c>
      <c r="E62" s="13"/>
    </row>
    <row r="63" spans="2:5" ht="16.5" thickTop="1" thickBot="1" x14ac:dyDescent="0.3">
      <c r="B63" s="22" t="s">
        <v>118</v>
      </c>
      <c r="C63" s="24"/>
      <c r="D63" s="23" t="s">
        <v>116</v>
      </c>
      <c r="E63" s="13"/>
    </row>
    <row r="64" spans="2:5" ht="16.5" thickTop="1" thickBot="1" x14ac:dyDescent="0.3">
      <c r="B64" s="22" t="s">
        <v>77</v>
      </c>
      <c r="C64" s="24"/>
      <c r="D64" s="23" t="s">
        <v>116</v>
      </c>
      <c r="E64" s="13"/>
    </row>
    <row r="65" spans="2:5" ht="16.5" thickTop="1" thickBot="1" x14ac:dyDescent="0.3">
      <c r="B65" s="163" t="s">
        <v>96</v>
      </c>
      <c r="C65" s="164"/>
      <c r="D65" s="165"/>
      <c r="E65" s="166"/>
    </row>
    <row r="66" spans="2:5" ht="16.5" thickTop="1" thickBot="1" x14ac:dyDescent="0.3">
      <c r="B66" s="22" t="s">
        <v>87</v>
      </c>
      <c r="C66" s="26"/>
      <c r="D66" s="23" t="s">
        <v>83</v>
      </c>
      <c r="E66" s="13" t="s">
        <v>89</v>
      </c>
    </row>
    <row r="67" spans="2:5" ht="16.5" thickTop="1" thickBot="1" x14ac:dyDescent="0.3">
      <c r="B67" s="93" t="s">
        <v>88</v>
      </c>
      <c r="C67" s="26"/>
      <c r="D67" s="94" t="s">
        <v>83</v>
      </c>
      <c r="E67" s="95" t="s">
        <v>90</v>
      </c>
    </row>
    <row r="68" spans="2:5" s="52" customFormat="1" ht="15.75" thickBot="1" x14ac:dyDescent="0.3"/>
    <row r="69" spans="2:5" s="52" customFormat="1" ht="15.75" thickBot="1" x14ac:dyDescent="0.3">
      <c r="B69" s="96" t="s">
        <v>57</v>
      </c>
    </row>
    <row r="70" spans="2:5" ht="61.5" thickTop="1" thickBot="1" x14ac:dyDescent="0.3">
      <c r="B70" s="97" t="s">
        <v>57</v>
      </c>
      <c r="C70" s="25" t="s">
        <v>86</v>
      </c>
      <c r="D70" s="98" t="s">
        <v>60</v>
      </c>
      <c r="E70" s="99" t="s">
        <v>84</v>
      </c>
    </row>
    <row r="71" spans="2:5" s="52" customFormat="1" ht="15.75" thickBot="1" x14ac:dyDescent="0.3">
      <c r="E71" s="68"/>
    </row>
    <row r="72" spans="2:5" s="52" customFormat="1" ht="15.75" thickBot="1" x14ac:dyDescent="0.3">
      <c r="B72" s="88" t="s">
        <v>79</v>
      </c>
      <c r="E72" s="68"/>
    </row>
    <row r="73" spans="2:5" ht="15.75" thickBot="1" x14ac:dyDescent="0.3">
      <c r="B73" s="167" t="s">
        <v>98</v>
      </c>
      <c r="C73" s="168"/>
      <c r="D73" s="169"/>
      <c r="E73" s="170"/>
    </row>
    <row r="74" spans="2:5" ht="16.5" thickTop="1" thickBot="1" x14ac:dyDescent="0.3">
      <c r="B74" s="22" t="s">
        <v>69</v>
      </c>
      <c r="C74" s="24"/>
      <c r="D74" s="23" t="s">
        <v>116</v>
      </c>
      <c r="E74" s="89" t="s">
        <v>124</v>
      </c>
    </row>
    <row r="75" spans="2:5" ht="16.5" thickTop="1" thickBot="1" x14ac:dyDescent="0.3">
      <c r="B75" s="22" t="s">
        <v>70</v>
      </c>
      <c r="C75" s="24"/>
      <c r="D75" s="23" t="s">
        <v>116</v>
      </c>
      <c r="E75" s="13" t="s">
        <v>110</v>
      </c>
    </row>
    <row r="76" spans="2:5" ht="16.5" thickTop="1" thickBot="1" x14ac:dyDescent="0.3">
      <c r="B76" s="22" t="s">
        <v>73</v>
      </c>
      <c r="C76" s="24"/>
      <c r="D76" s="23" t="s">
        <v>116</v>
      </c>
      <c r="E76" s="13"/>
    </row>
    <row r="77" spans="2:5" ht="16.5" thickTop="1" thickBot="1" x14ac:dyDescent="0.3">
      <c r="B77" s="163" t="s">
        <v>113</v>
      </c>
      <c r="C77" s="164"/>
      <c r="D77" s="165"/>
      <c r="E77" s="166"/>
    </row>
    <row r="78" spans="2:5" ht="16.5" thickTop="1" thickBot="1" x14ac:dyDescent="0.3">
      <c r="B78" s="22" t="s">
        <v>74</v>
      </c>
      <c r="C78" s="24"/>
      <c r="D78" s="23" t="s">
        <v>116</v>
      </c>
      <c r="E78" s="13"/>
    </row>
    <row r="79" spans="2:5" ht="16.5" thickTop="1" thickBot="1" x14ac:dyDescent="0.3">
      <c r="B79" s="22" t="s">
        <v>75</v>
      </c>
      <c r="C79" s="26"/>
      <c r="D79" s="23" t="s">
        <v>83</v>
      </c>
      <c r="E79" s="13" t="s">
        <v>123</v>
      </c>
    </row>
    <row r="80" spans="2:5" ht="16.5" thickTop="1" thickBot="1" x14ac:dyDescent="0.3">
      <c r="B80" s="163" t="s">
        <v>125</v>
      </c>
      <c r="C80" s="164"/>
      <c r="D80" s="165"/>
      <c r="E80" s="166"/>
    </row>
    <row r="81" spans="2:5" ht="16.5" thickTop="1" thickBot="1" x14ac:dyDescent="0.3">
      <c r="B81" s="22" t="s">
        <v>128</v>
      </c>
      <c r="C81" s="24"/>
      <c r="D81" s="23" t="s">
        <v>116</v>
      </c>
      <c r="E81" s="13" t="s">
        <v>127</v>
      </c>
    </row>
    <row r="82" spans="2:5" ht="16.5" thickTop="1" thickBot="1" x14ac:dyDescent="0.3">
      <c r="B82" s="22" t="s">
        <v>78</v>
      </c>
      <c r="C82" s="24"/>
      <c r="D82" s="23" t="s">
        <v>116</v>
      </c>
      <c r="E82" s="13"/>
    </row>
    <row r="83" spans="2:5" ht="16.5" thickTop="1" thickBot="1" x14ac:dyDescent="0.3">
      <c r="B83" s="22" t="s">
        <v>118</v>
      </c>
      <c r="C83" s="24"/>
      <c r="D83" s="23" t="s">
        <v>116</v>
      </c>
      <c r="E83" s="13"/>
    </row>
    <row r="84" spans="2:5" ht="16.5" thickTop="1" thickBot="1" x14ac:dyDescent="0.3">
      <c r="B84" s="22" t="s">
        <v>77</v>
      </c>
      <c r="C84" s="24"/>
      <c r="D84" s="23" t="s">
        <v>116</v>
      </c>
      <c r="E84" s="13"/>
    </row>
    <row r="85" spans="2:5" ht="16.5" thickTop="1" thickBot="1" x14ac:dyDescent="0.3">
      <c r="B85" s="163" t="s">
        <v>126</v>
      </c>
      <c r="C85" s="164"/>
      <c r="D85" s="165"/>
      <c r="E85" s="166"/>
    </row>
    <row r="86" spans="2:5" ht="31.5" thickTop="1" thickBot="1" x14ac:dyDescent="0.3">
      <c r="B86" s="22" t="s">
        <v>128</v>
      </c>
      <c r="C86" s="24"/>
      <c r="D86" s="23" t="s">
        <v>116</v>
      </c>
      <c r="E86" s="89" t="s">
        <v>130</v>
      </c>
    </row>
    <row r="87" spans="2:5" ht="16.5" thickTop="1" thickBot="1" x14ac:dyDescent="0.3">
      <c r="B87" s="22" t="s">
        <v>78</v>
      </c>
      <c r="C87" s="24"/>
      <c r="D87" s="23" t="s">
        <v>116</v>
      </c>
      <c r="E87" s="13"/>
    </row>
    <row r="88" spans="2:5" ht="16.5" thickTop="1" thickBot="1" x14ac:dyDescent="0.3">
      <c r="B88" s="22" t="s">
        <v>118</v>
      </c>
      <c r="C88" s="24"/>
      <c r="D88" s="23" t="s">
        <v>116</v>
      </c>
      <c r="E88" s="13"/>
    </row>
    <row r="89" spans="2:5" ht="16.5" thickTop="1" thickBot="1" x14ac:dyDescent="0.3">
      <c r="B89" s="22" t="s">
        <v>77</v>
      </c>
      <c r="C89" s="24"/>
      <c r="D89" s="23" t="s">
        <v>116</v>
      </c>
      <c r="E89" s="13"/>
    </row>
    <row r="90" spans="2:5" ht="16.5" thickTop="1" thickBot="1" x14ac:dyDescent="0.3">
      <c r="B90" s="163" t="s">
        <v>96</v>
      </c>
      <c r="C90" s="164"/>
      <c r="D90" s="165"/>
      <c r="E90" s="166"/>
    </row>
    <row r="91" spans="2:5" ht="16.5" thickTop="1" thickBot="1" x14ac:dyDescent="0.3">
      <c r="B91" s="22" t="s">
        <v>87</v>
      </c>
      <c r="C91" s="26"/>
      <c r="D91" s="23" t="s">
        <v>83</v>
      </c>
      <c r="E91" s="13" t="s">
        <v>91</v>
      </c>
    </row>
    <row r="92" spans="2:5" ht="16.5" thickTop="1" thickBot="1" x14ac:dyDescent="0.3">
      <c r="B92" s="93" t="s">
        <v>88</v>
      </c>
      <c r="C92" s="26"/>
      <c r="D92" s="94" t="s">
        <v>83</v>
      </c>
      <c r="E92" s="95" t="s">
        <v>92</v>
      </c>
    </row>
  </sheetData>
  <sheetProtection sheet="1" objects="1" scenarios="1"/>
  <mergeCells count="9">
    <mergeCell ref="B77:E77"/>
    <mergeCell ref="B80:E80"/>
    <mergeCell ref="B85:E85"/>
    <mergeCell ref="B90:E90"/>
    <mergeCell ref="B51:E51"/>
    <mergeCell ref="B60:E60"/>
    <mergeCell ref="B65:E65"/>
    <mergeCell ref="B57:E57"/>
    <mergeCell ref="B73:E73"/>
  </mergeCells>
  <dataValidations count="10">
    <dataValidation type="custom" allowBlank="1" showInputMessage="1" showErrorMessage="1" errorTitle="Erreur" error="Le nom du site doit être en majuscule" sqref="C7">
      <formula1>EXACT(C7,UPPER(C7))</formula1>
    </dataValidation>
    <dataValidation type="custom" allowBlank="1" showInputMessage="1" showErrorMessage="1" errorTitle="Erreur" error="le nom du site doit être majuscule" sqref="C8">
      <formula1>EXACT(C8,UPPER(C8))</formula1>
    </dataValidation>
    <dataValidation type="custom" allowBlank="1" showInputMessage="1" showErrorMessage="1" sqref="C12">
      <formula1>EXACT(C12,UPPER(C12))</formula1>
    </dataValidation>
    <dataValidation type="list" showInputMessage="1" showErrorMessage="1" sqref="C4">
      <formula1>Projet</formula1>
    </dataValidation>
    <dataValidation type="list" showInputMessage="1" errorTitle="Erreur" error="Sélectionner une valeur dans la liste déroulante." sqref="C5">
      <formula1>Tension</formula1>
    </dataValidation>
    <dataValidation type="list" allowBlank="1" showInputMessage="1" showErrorMessage="1" sqref="C54">
      <formula1>géomètre</formula1>
    </dataValidation>
    <dataValidation type="list" allowBlank="1" showInputMessage="1" showErrorMessage="1" errorTitle="Erreur" error="Sélectionner une valeur dans la liste déroulante." sqref="C70">
      <formula1>georeferencement</formula1>
    </dataValidation>
    <dataValidation type="list" showInputMessage="1" showErrorMessage="1" errorTitle="Erreur" error="Entrer un entier entre 1 et 9." sqref="C6">
      <formula1>numero_ordre_liaison</formula1>
    </dataValidation>
    <dataValidation type="list" allowBlank="1" showInputMessage="1" showErrorMessage="1" sqref="C13 C21 C29 C37 C45">
      <formula1>Type_LSFG</formula1>
    </dataValidation>
    <dataValidation type="date" allowBlank="1" showInputMessage="1" showErrorMessage="1" errorTitle="Erreur." error="Vous nous pouvez pas renseigner une date supérieure à aujourd'hui." sqref="C11 C19 C27 C35 C43">
      <formula1>1</formula1>
      <formula2>TODAY()</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B1:T63"/>
  <sheetViews>
    <sheetView showGridLines="0" view="pageBreakPreview" topLeftCell="A22" zoomScale="85" zoomScaleNormal="70" zoomScaleSheetLayoutView="85" zoomScalePageLayoutView="40" workbookViewId="0">
      <selection activeCell="Q10" sqref="Q10"/>
    </sheetView>
  </sheetViews>
  <sheetFormatPr baseColWidth="10" defaultColWidth="11.42578125" defaultRowHeight="12.75" x14ac:dyDescent="0.25"/>
  <cols>
    <col min="1" max="1" width="3.7109375" style="31" customWidth="1"/>
    <col min="2" max="4" width="8.7109375" style="31" customWidth="1"/>
    <col min="5" max="9" width="12.7109375" style="31" customWidth="1"/>
    <col min="10" max="10" width="3.7109375" style="32" customWidth="1"/>
    <col min="11" max="11" width="3.7109375" style="31" customWidth="1"/>
    <col min="12" max="12" width="11.7109375" style="31" customWidth="1"/>
    <col min="13" max="13" width="5.7109375" style="31" customWidth="1"/>
    <col min="14" max="14" width="12.7109375" style="31" customWidth="1"/>
    <col min="15" max="15" width="11.7109375" style="31" customWidth="1"/>
    <col min="16" max="16" width="12.7109375" style="31" customWidth="1"/>
    <col min="17" max="19" width="11.7109375" style="31" customWidth="1"/>
    <col min="20" max="20" width="3.7109375" style="32" customWidth="1"/>
    <col min="21" max="16384" width="11.42578125" style="31"/>
  </cols>
  <sheetData>
    <row r="1" spans="2:20" ht="15.95" customHeight="1" x14ac:dyDescent="0.25"/>
    <row r="2" spans="2:20" ht="15.95" customHeight="1" x14ac:dyDescent="0.25">
      <c r="C2" s="235" t="s">
        <v>54</v>
      </c>
      <c r="D2" s="235"/>
      <c r="E2" s="235"/>
      <c r="F2" s="235"/>
      <c r="G2" s="235"/>
      <c r="H2" s="235"/>
      <c r="I2" s="235"/>
      <c r="L2" s="243" t="str">
        <f>B6</f>
        <v xml:space="preserve">À renseigner…Liaison Souterraine à 320 000 Volts CC Numéro 
 - </v>
      </c>
      <c r="M2" s="243"/>
      <c r="N2" s="243"/>
      <c r="O2" s="243"/>
      <c r="P2" s="243"/>
      <c r="Q2" s="243"/>
      <c r="R2" s="243"/>
      <c r="S2" s="243"/>
      <c r="T2" s="33"/>
    </row>
    <row r="3" spans="2:20" ht="15.95" customHeight="1" x14ac:dyDescent="0.25">
      <c r="B3" s="34"/>
      <c r="C3" s="235"/>
      <c r="D3" s="235"/>
      <c r="E3" s="235"/>
      <c r="F3" s="235"/>
      <c r="G3" s="235"/>
      <c r="H3" s="235"/>
      <c r="I3" s="235"/>
      <c r="L3" s="243"/>
      <c r="M3" s="243"/>
      <c r="N3" s="243"/>
      <c r="O3" s="243"/>
      <c r="P3" s="243"/>
      <c r="Q3" s="243"/>
      <c r="R3" s="243"/>
      <c r="S3" s="243"/>
      <c r="T3" s="33"/>
    </row>
    <row r="4" spans="2:20" ht="15.95" customHeight="1" x14ac:dyDescent="0.25">
      <c r="B4" s="34"/>
      <c r="C4" s="35"/>
      <c r="D4" s="35"/>
      <c r="E4" s="35"/>
      <c r="F4" s="35"/>
      <c r="G4" s="35"/>
      <c r="H4" s="35"/>
      <c r="I4" s="35"/>
      <c r="L4" s="244" t="s">
        <v>0</v>
      </c>
      <c r="M4" s="244"/>
      <c r="N4" s="244"/>
      <c r="O4" s="244"/>
      <c r="P4" s="244"/>
      <c r="Q4" s="244"/>
      <c r="R4" s="244"/>
      <c r="S4" s="244"/>
      <c r="T4" s="36"/>
    </row>
    <row r="5" spans="2:20" ht="15.95" customHeight="1" x14ac:dyDescent="0.25">
      <c r="B5" s="34"/>
      <c r="C5" s="34"/>
      <c r="D5" s="34"/>
      <c r="L5" s="244"/>
      <c r="M5" s="244"/>
      <c r="N5" s="244"/>
      <c r="O5" s="244"/>
      <c r="P5" s="244"/>
      <c r="Q5" s="244"/>
      <c r="R5" s="244"/>
      <c r="S5" s="244"/>
      <c r="T5" s="36"/>
    </row>
    <row r="6" spans="2:20" ht="15.95" customHeight="1" x14ac:dyDescent="0.25">
      <c r="B6" s="234" t="str">
        <f>'Donnees Cartouche'!C4&amp;"Liaison Souterraine à "&amp;TEXT('Donnees Cartouche'!C5,"# ##0")&amp;" Numéro "&amp;'Donnees Cartouche'!C6&amp;CHAR(10)&amp;'Donnees Cartouche'!C7&amp;" - "&amp;'Donnees Cartouche'!C8</f>
        <v xml:space="preserve">À renseigner…Liaison Souterraine à 320 000 Volts CC Numéro 
 - </v>
      </c>
      <c r="C6" s="234"/>
      <c r="D6" s="234"/>
      <c r="E6" s="234"/>
      <c r="F6" s="234"/>
      <c r="G6" s="234"/>
      <c r="H6" s="234"/>
      <c r="I6" s="234"/>
      <c r="L6" s="37"/>
      <c r="M6" s="37"/>
      <c r="N6" s="37"/>
      <c r="O6" s="37"/>
      <c r="P6" s="37"/>
      <c r="Q6" s="37"/>
      <c r="R6" s="37"/>
      <c r="S6" s="37"/>
    </row>
    <row r="7" spans="2:20" ht="15.95" customHeight="1" x14ac:dyDescent="0.25">
      <c r="B7" s="234"/>
      <c r="C7" s="234"/>
      <c r="D7" s="234"/>
      <c r="E7" s="234"/>
      <c r="F7" s="234"/>
      <c r="G7" s="234"/>
      <c r="H7" s="234"/>
      <c r="I7" s="234"/>
      <c r="L7" s="38" t="s">
        <v>5</v>
      </c>
      <c r="M7" s="38" t="s">
        <v>6</v>
      </c>
      <c r="N7" s="236" t="s">
        <v>7</v>
      </c>
      <c r="O7" s="236"/>
      <c r="P7" s="236"/>
      <c r="Q7" s="38" t="s">
        <v>8</v>
      </c>
      <c r="R7" s="38" t="s">
        <v>10</v>
      </c>
      <c r="S7" s="38" t="s">
        <v>9</v>
      </c>
    </row>
    <row r="8" spans="2:20" ht="26.25" customHeight="1" x14ac:dyDescent="0.25">
      <c r="B8" s="234"/>
      <c r="C8" s="234"/>
      <c r="D8" s="234"/>
      <c r="E8" s="234"/>
      <c r="F8" s="234"/>
      <c r="G8" s="234"/>
      <c r="H8" s="234"/>
      <c r="I8" s="234"/>
      <c r="L8" s="46">
        <v>44344</v>
      </c>
      <c r="M8" s="47" t="str">
        <f>IF('Donnees Cartouche'!C12="","",'Donnees Cartouche'!C12)</f>
        <v>A1</v>
      </c>
      <c r="N8" s="245" t="s">
        <v>10512</v>
      </c>
      <c r="O8" s="246"/>
      <c r="P8" s="247"/>
      <c r="Q8" s="47" t="s">
        <v>10513</v>
      </c>
      <c r="R8" s="47" t="s">
        <v>10514</v>
      </c>
      <c r="S8" s="47" t="s">
        <v>10515</v>
      </c>
    </row>
    <row r="9" spans="2:20" ht="25.5" customHeight="1" x14ac:dyDescent="0.25">
      <c r="B9" s="39"/>
      <c r="C9" s="39"/>
      <c r="D9" s="39"/>
      <c r="E9" s="39"/>
      <c r="F9" s="39"/>
      <c r="G9" s="39"/>
      <c r="H9" s="39"/>
      <c r="I9" s="39"/>
      <c r="L9" s="46" t="str">
        <f>IF('Donnees Cartouche'!C19="","",TEXT('Donnees Cartouche'!C19,"jj/mm/aaaa"))</f>
        <v/>
      </c>
      <c r="M9" s="47" t="str">
        <f>IF('Donnees Cartouche'!C20="","",'Donnees Cartouche'!C20)</f>
        <v/>
      </c>
      <c r="N9" s="245" t="str">
        <f>IF('Donnees Cartouche'!C21="","",'Donnees Cartouche'!C21)</f>
        <v/>
      </c>
      <c r="O9" s="246"/>
      <c r="P9" s="247"/>
      <c r="Q9" s="47" t="str">
        <f>IF('Donnees Cartouche'!C22="","",'Donnees Cartouche'!C22)</f>
        <v/>
      </c>
      <c r="R9" s="47" t="str">
        <f>IF('Donnees Cartouche'!C23="","",'Donnees Cartouche'!C23)</f>
        <v/>
      </c>
      <c r="S9" s="47" t="str">
        <f>IF('Donnees Cartouche'!C24="","",'Donnees Cartouche'!C24)</f>
        <v/>
      </c>
    </row>
    <row r="10" spans="2:20" ht="25.5" customHeight="1" x14ac:dyDescent="0.25">
      <c r="B10" s="198" t="s">
        <v>4</v>
      </c>
      <c r="C10" s="198"/>
      <c r="D10" s="198"/>
      <c r="E10" s="198"/>
      <c r="F10" s="198"/>
      <c r="G10" s="198"/>
      <c r="H10" s="198"/>
      <c r="I10" s="198"/>
      <c r="L10" s="46" t="str">
        <f>IF('Donnees Cartouche'!C27="","",TEXT('Donnees Cartouche'!C27,"jj/mm/aaaa"))</f>
        <v/>
      </c>
      <c r="M10" s="47" t="str">
        <f>IF('Donnees Cartouche'!C28="","",'Donnees Cartouche'!C28)</f>
        <v/>
      </c>
      <c r="N10" s="245" t="str">
        <f>IF('Donnees Cartouche'!C29="","",'Donnees Cartouche'!C29)</f>
        <v/>
      </c>
      <c r="O10" s="246"/>
      <c r="P10" s="247"/>
      <c r="Q10" s="47" t="str">
        <f>IF('Donnees Cartouche'!C30="","",'Donnees Cartouche'!C30)</f>
        <v/>
      </c>
      <c r="R10" s="47" t="str">
        <f>IF('Donnees Cartouche'!C31="","",'Donnees Cartouche'!C31)</f>
        <v/>
      </c>
      <c r="S10" s="47" t="str">
        <f>IF('Donnees Cartouche'!C32="","",'Donnees Cartouche'!C32)</f>
        <v/>
      </c>
    </row>
    <row r="11" spans="2:20" ht="15.95" customHeight="1" x14ac:dyDescent="0.25">
      <c r="B11" s="198"/>
      <c r="C11" s="198"/>
      <c r="D11" s="198"/>
      <c r="E11" s="198"/>
      <c r="F11" s="198"/>
      <c r="G11" s="198"/>
      <c r="H11" s="198"/>
      <c r="I11" s="198"/>
      <c r="L11" s="46" t="str">
        <f>IF('Donnees Cartouche'!C35="","",TEXT('Donnees Cartouche'!C35,"jj/mm/aaaa"))</f>
        <v/>
      </c>
      <c r="M11" s="47" t="str">
        <f>IF('Donnees Cartouche'!C36="","",'Donnees Cartouche'!C36)</f>
        <v/>
      </c>
      <c r="N11" s="217" t="str">
        <f>IF('Donnees Cartouche'!C37="","",'Donnees Cartouche'!C37)</f>
        <v/>
      </c>
      <c r="O11" s="217"/>
      <c r="P11" s="217"/>
      <c r="Q11" s="47" t="str">
        <f>IF('Donnees Cartouche'!C38="","",'Donnees Cartouche'!C38)</f>
        <v/>
      </c>
      <c r="R11" s="47" t="str">
        <f>IF('Donnees Cartouche'!C39="","",'Donnees Cartouche'!C39)</f>
        <v/>
      </c>
      <c r="S11" s="47" t="str">
        <f>IF('Donnees Cartouche'!C40="","",'Donnees Cartouche'!C40)</f>
        <v/>
      </c>
    </row>
    <row r="12" spans="2:20" ht="15.95" customHeight="1" x14ac:dyDescent="0.25">
      <c r="C12" s="40"/>
      <c r="D12" s="40"/>
      <c r="E12" s="40"/>
      <c r="F12" s="40"/>
      <c r="G12" s="40"/>
      <c r="H12" s="40"/>
      <c r="I12" s="40"/>
      <c r="L12" s="46" t="str">
        <f>IF('Donnees Cartouche'!C43="","",TEXT('Donnees Cartouche'!C43,"jj/mm/aaaa"))</f>
        <v/>
      </c>
      <c r="M12" s="47" t="str">
        <f>IF('Donnees Cartouche'!C44="","",'Donnees Cartouche'!C44)</f>
        <v/>
      </c>
      <c r="N12" s="217" t="str">
        <f>IF('Donnees Cartouche'!C45="","",'Donnees Cartouche'!C45)</f>
        <v/>
      </c>
      <c r="O12" s="217"/>
      <c r="P12" s="217"/>
      <c r="Q12" s="47" t="str">
        <f>IF('Donnees Cartouche'!C46="","",'Donnees Cartouche'!C46)</f>
        <v/>
      </c>
      <c r="R12" s="47" t="str">
        <f>IF('Donnees Cartouche'!C47="","",'Donnees Cartouche'!C47)</f>
        <v/>
      </c>
      <c r="S12" s="47" t="str">
        <f>IF('Donnees Cartouche'!C48="","",'Donnees Cartouche'!C48)</f>
        <v/>
      </c>
    </row>
    <row r="13" spans="2:20" ht="15.95" customHeight="1" x14ac:dyDescent="0.25">
      <c r="B13" s="195" t="s">
        <v>14</v>
      </c>
      <c r="C13" s="195"/>
      <c r="D13" s="195"/>
      <c r="E13" s="195"/>
      <c r="F13" s="195"/>
      <c r="G13" s="195"/>
      <c r="H13" s="195"/>
      <c r="I13" s="195"/>
    </row>
    <row r="14" spans="2:20" ht="15.95" customHeight="1" x14ac:dyDescent="0.25">
      <c r="B14" s="195"/>
      <c r="C14" s="195"/>
      <c r="D14" s="195"/>
      <c r="E14" s="195"/>
      <c r="F14" s="195"/>
      <c r="G14" s="195"/>
      <c r="H14" s="195"/>
      <c r="I14" s="195"/>
      <c r="L14" s="237" t="s">
        <v>1</v>
      </c>
      <c r="M14" s="238"/>
      <c r="N14" s="238"/>
      <c r="O14" s="238"/>
      <c r="P14" s="239"/>
      <c r="Q14" s="177" t="str">
        <f>'Donnees Cartouche'!C52&amp;CHAR(10)&amp;'Donnees Cartouche'!C53&amp;CHAR(10)&amp;'Donnees Cartouche'!C56</f>
        <v xml:space="preserve">
</v>
      </c>
      <c r="R14" s="178"/>
      <c r="S14" s="179"/>
    </row>
    <row r="15" spans="2:20" ht="15.95" customHeight="1" x14ac:dyDescent="0.25">
      <c r="B15" s="224" t="s">
        <v>3</v>
      </c>
      <c r="C15" s="225"/>
      <c r="D15" s="226"/>
      <c r="E15" s="208" t="s">
        <v>46</v>
      </c>
      <c r="F15" s="209"/>
      <c r="G15" s="209"/>
      <c r="H15" s="209"/>
      <c r="I15" s="210"/>
      <c r="L15" s="240"/>
      <c r="M15" s="241"/>
      <c r="N15" s="241"/>
      <c r="O15" s="241"/>
      <c r="P15" s="242"/>
      <c r="Q15" s="180"/>
      <c r="R15" s="181"/>
      <c r="S15" s="182"/>
    </row>
    <row r="16" spans="2:20" ht="15.95" customHeight="1" x14ac:dyDescent="0.25">
      <c r="B16" s="227"/>
      <c r="C16" s="228"/>
      <c r="D16" s="229"/>
      <c r="E16" s="214"/>
      <c r="F16" s="215"/>
      <c r="G16" s="215"/>
      <c r="H16" s="215"/>
      <c r="I16" s="216"/>
      <c r="L16" s="240"/>
      <c r="M16" s="241"/>
      <c r="N16" s="241"/>
      <c r="O16" s="241"/>
      <c r="P16" s="242"/>
      <c r="Q16" s="180"/>
      <c r="R16" s="181"/>
      <c r="S16" s="182"/>
    </row>
    <row r="17" spans="2:19" ht="15.95" customHeight="1" x14ac:dyDescent="0.25">
      <c r="B17" s="218" t="s">
        <v>51</v>
      </c>
      <c r="C17" s="219"/>
      <c r="D17" s="220"/>
      <c r="E17" s="221" t="s">
        <v>53</v>
      </c>
      <c r="F17" s="222"/>
      <c r="G17" s="222"/>
      <c r="H17" s="222"/>
      <c r="I17" s="223"/>
      <c r="L17" s="240"/>
      <c r="M17" s="241"/>
      <c r="N17" s="241"/>
      <c r="O17" s="241"/>
      <c r="P17" s="242"/>
      <c r="Q17" s="180"/>
      <c r="R17" s="181"/>
      <c r="S17" s="182"/>
    </row>
    <row r="18" spans="2:19" ht="30.75" customHeight="1" x14ac:dyDescent="0.25">
      <c r="B18" s="199" t="s">
        <v>16</v>
      </c>
      <c r="C18" s="200"/>
      <c r="D18" s="201"/>
      <c r="E18" s="208" t="s">
        <v>42</v>
      </c>
      <c r="F18" s="209"/>
      <c r="G18" s="209"/>
      <c r="H18" s="209"/>
      <c r="I18" s="210"/>
      <c r="L18" s="240"/>
      <c r="M18" s="241"/>
      <c r="N18" s="241"/>
      <c r="O18" s="241"/>
      <c r="P18" s="242"/>
      <c r="Q18" s="183" t="str">
        <f>'Donnees Cartouche'!C54&amp;CHAR(10)&amp;'Donnees Cartouche'!C55</f>
        <v xml:space="preserve">
</v>
      </c>
      <c r="R18" s="184"/>
      <c r="S18" s="185"/>
    </row>
    <row r="19" spans="2:19" ht="15.95" customHeight="1" x14ac:dyDescent="0.25">
      <c r="B19" s="202"/>
      <c r="C19" s="203"/>
      <c r="D19" s="204"/>
      <c r="E19" s="211"/>
      <c r="F19" s="212"/>
      <c r="G19" s="212"/>
      <c r="H19" s="212"/>
      <c r="I19" s="213"/>
      <c r="L19" s="230" t="s">
        <v>133</v>
      </c>
      <c r="M19" s="231"/>
      <c r="N19" s="231"/>
      <c r="O19" s="231"/>
      <c r="P19" s="231"/>
      <c r="Q19" s="197" t="str">
        <f>IF('Donnees Cartouche'!C59="",'Donnees Cartouche'!C58&amp;"",'Donnees Cartouche'!C58&amp;CHAR(10)&amp;TEXT('Donnees Cartouche'!C59,"jj/mm/aaaa"))</f>
        <v/>
      </c>
      <c r="R19" s="197"/>
      <c r="S19" s="197"/>
    </row>
    <row r="20" spans="2:19" ht="15.95" customHeight="1" x14ac:dyDescent="0.25">
      <c r="B20" s="205"/>
      <c r="C20" s="206"/>
      <c r="D20" s="207"/>
      <c r="E20" s="214"/>
      <c r="F20" s="215"/>
      <c r="G20" s="215"/>
      <c r="H20" s="215"/>
      <c r="I20" s="216"/>
      <c r="L20" s="231"/>
      <c r="M20" s="231"/>
      <c r="N20" s="231"/>
      <c r="O20" s="231"/>
      <c r="P20" s="231"/>
      <c r="Q20" s="197"/>
      <c r="R20" s="197"/>
      <c r="S20" s="197"/>
    </row>
    <row r="21" spans="2:19" ht="15.95" customHeight="1" x14ac:dyDescent="0.25">
      <c r="B21" s="232" t="s">
        <v>52</v>
      </c>
      <c r="C21" s="232"/>
      <c r="D21" s="232"/>
      <c r="E21" s="233" t="s">
        <v>41</v>
      </c>
      <c r="F21" s="233"/>
      <c r="G21" s="233"/>
      <c r="H21" s="233"/>
      <c r="I21" s="233"/>
      <c r="L21" s="231"/>
      <c r="M21" s="231"/>
      <c r="N21" s="231"/>
      <c r="O21" s="231"/>
      <c r="P21" s="231"/>
      <c r="Q21" s="197"/>
      <c r="R21" s="197"/>
      <c r="S21" s="197"/>
    </row>
    <row r="22" spans="2:19" ht="15.95" customHeight="1" x14ac:dyDescent="0.25">
      <c r="B22" s="275" t="s">
        <v>29</v>
      </c>
      <c r="C22" s="276"/>
      <c r="D22" s="277"/>
      <c r="E22" s="208" t="s">
        <v>50</v>
      </c>
      <c r="F22" s="209"/>
      <c r="G22" s="209"/>
      <c r="H22" s="209"/>
      <c r="I22" s="210"/>
      <c r="J22" s="31"/>
      <c r="L22" s="248" t="s">
        <v>132</v>
      </c>
      <c r="M22" s="249"/>
      <c r="N22" s="249"/>
      <c r="O22" s="249"/>
      <c r="P22" s="250"/>
      <c r="Q22" s="177" t="str">
        <f>'Donnees Cartouche'!C61&amp;CHAR(10)&amp;'Donnees Cartouche'!C62&amp;CHAR(10)&amp;'Donnees Cartouche'!C63&amp;CHAR(10)&amp;'Donnees Cartouche'!C64</f>
        <v xml:space="preserve">
</v>
      </c>
      <c r="R22" s="178"/>
      <c r="S22" s="179"/>
    </row>
    <row r="23" spans="2:19" ht="15.95" customHeight="1" x14ac:dyDescent="0.25">
      <c r="B23" s="278"/>
      <c r="C23" s="279"/>
      <c r="D23" s="280"/>
      <c r="E23" s="211"/>
      <c r="F23" s="212"/>
      <c r="G23" s="212"/>
      <c r="H23" s="212"/>
      <c r="I23" s="213"/>
      <c r="J23" s="31"/>
      <c r="L23" s="251"/>
      <c r="M23" s="252"/>
      <c r="N23" s="252"/>
      <c r="O23" s="252"/>
      <c r="P23" s="253"/>
      <c r="Q23" s="180"/>
      <c r="R23" s="181"/>
      <c r="S23" s="182"/>
    </row>
    <row r="24" spans="2:19" ht="15.95" customHeight="1" x14ac:dyDescent="0.25">
      <c r="B24" s="278"/>
      <c r="C24" s="279"/>
      <c r="D24" s="280"/>
      <c r="E24" s="211"/>
      <c r="F24" s="212"/>
      <c r="G24" s="212"/>
      <c r="H24" s="212"/>
      <c r="I24" s="213"/>
      <c r="J24" s="31"/>
      <c r="L24" s="251"/>
      <c r="M24" s="252"/>
      <c r="N24" s="252"/>
      <c r="O24" s="252"/>
      <c r="P24" s="253"/>
      <c r="Q24" s="180"/>
      <c r="R24" s="181"/>
      <c r="S24" s="182"/>
    </row>
    <row r="25" spans="2:19" ht="15.95" customHeight="1" x14ac:dyDescent="0.25">
      <c r="B25" s="278"/>
      <c r="C25" s="279"/>
      <c r="D25" s="280"/>
      <c r="E25" s="211"/>
      <c r="F25" s="212"/>
      <c r="G25" s="212"/>
      <c r="H25" s="212"/>
      <c r="I25" s="213"/>
      <c r="L25" s="251"/>
      <c r="M25" s="252"/>
      <c r="N25" s="252"/>
      <c r="O25" s="252"/>
      <c r="P25" s="253"/>
      <c r="Q25" s="180"/>
      <c r="R25" s="181"/>
      <c r="S25" s="182"/>
    </row>
    <row r="26" spans="2:19" ht="15.95" customHeight="1" x14ac:dyDescent="0.25">
      <c r="B26" s="281"/>
      <c r="C26" s="282"/>
      <c r="D26" s="283"/>
      <c r="E26" s="214"/>
      <c r="F26" s="215"/>
      <c r="G26" s="215"/>
      <c r="H26" s="215"/>
      <c r="I26" s="216"/>
      <c r="L26" s="251"/>
      <c r="M26" s="252"/>
      <c r="N26" s="252"/>
      <c r="O26" s="252"/>
      <c r="P26" s="253"/>
      <c r="Q26" s="180"/>
      <c r="R26" s="181"/>
      <c r="S26" s="182"/>
    </row>
    <row r="27" spans="2:19" ht="15.95" customHeight="1" x14ac:dyDescent="0.25">
      <c r="B27" s="290" t="s">
        <v>17</v>
      </c>
      <c r="C27" s="291"/>
      <c r="D27" s="292"/>
      <c r="E27" s="208" t="s">
        <v>19</v>
      </c>
      <c r="F27" s="209"/>
      <c r="G27" s="209"/>
      <c r="H27" s="209"/>
      <c r="I27" s="210"/>
      <c r="L27" s="254"/>
      <c r="M27" s="255"/>
      <c r="N27" s="255"/>
      <c r="O27" s="255"/>
      <c r="P27" s="256"/>
      <c r="Q27" s="183"/>
      <c r="R27" s="184"/>
      <c r="S27" s="185"/>
    </row>
    <row r="28" spans="2:19" ht="15.95" customHeight="1" x14ac:dyDescent="0.25">
      <c r="B28" s="293"/>
      <c r="C28" s="294"/>
      <c r="D28" s="295"/>
      <c r="E28" s="214"/>
      <c r="F28" s="215"/>
      <c r="G28" s="215"/>
      <c r="H28" s="215"/>
      <c r="I28" s="216"/>
      <c r="L28" s="269" t="s">
        <v>131</v>
      </c>
      <c r="M28" s="270"/>
      <c r="N28" s="270"/>
      <c r="O28" s="270"/>
      <c r="P28" s="271"/>
      <c r="Q28" s="272" t="str">
        <f>IF(AND('Donnees Cartouche'!C66="",'Donnees Cartouche'!C67=""),"","Du "&amp;TEXT('Donnees Cartouche'!C66,"jj/mm/aaaa")&amp;" au "&amp;TEXT('Donnees Cartouche'!C67,"jj/mm/aaaa"))</f>
        <v/>
      </c>
      <c r="R28" s="273"/>
      <c r="S28" s="274"/>
    </row>
    <row r="29" spans="2:19" ht="15.95" customHeight="1" x14ac:dyDescent="0.25">
      <c r="B29" s="224" t="s">
        <v>18</v>
      </c>
      <c r="C29" s="225"/>
      <c r="D29" s="226"/>
      <c r="E29" s="266" t="s">
        <v>15</v>
      </c>
      <c r="F29" s="267"/>
      <c r="G29" s="267"/>
      <c r="H29" s="267"/>
      <c r="I29" s="268"/>
    </row>
    <row r="30" spans="2:19" ht="15.95" customHeight="1" x14ac:dyDescent="0.25">
      <c r="B30" s="287"/>
      <c r="C30" s="288"/>
      <c r="D30" s="289"/>
      <c r="E30" s="284" t="s">
        <v>48</v>
      </c>
      <c r="F30" s="285"/>
      <c r="G30" s="285"/>
      <c r="H30" s="285"/>
      <c r="I30" s="286"/>
      <c r="L30" s="257" t="str">
        <f>IF('Donnees Cartouche'!C70="","",'Donnees Cartouche'!C70)</f>
        <v>Le géoréférencement de la Liaison Souterraine a été réalisé fouille ouverte après pose de l'ouvrage</v>
      </c>
      <c r="M30" s="258"/>
      <c r="N30" s="258"/>
      <c r="O30" s="258"/>
      <c r="P30" s="258"/>
      <c r="Q30" s="258"/>
      <c r="R30" s="258"/>
      <c r="S30" s="259"/>
    </row>
    <row r="31" spans="2:19" ht="15.95" customHeight="1" x14ac:dyDescent="0.25">
      <c r="B31" s="287"/>
      <c r="C31" s="288"/>
      <c r="D31" s="289"/>
      <c r="E31" s="296" t="s">
        <v>49</v>
      </c>
      <c r="F31" s="297"/>
      <c r="G31" s="297"/>
      <c r="H31" s="297"/>
      <c r="I31" s="298"/>
      <c r="L31" s="260"/>
      <c r="M31" s="261"/>
      <c r="N31" s="261"/>
      <c r="O31" s="261"/>
      <c r="P31" s="261"/>
      <c r="Q31" s="261"/>
      <c r="R31" s="261"/>
      <c r="S31" s="262"/>
    </row>
    <row r="32" spans="2:19" ht="15.95" customHeight="1" x14ac:dyDescent="0.25">
      <c r="B32" s="227"/>
      <c r="C32" s="228"/>
      <c r="D32" s="229"/>
      <c r="E32" s="299"/>
      <c r="F32" s="300"/>
      <c r="G32" s="300"/>
      <c r="H32" s="300"/>
      <c r="I32" s="301"/>
      <c r="L32" s="263"/>
      <c r="M32" s="264"/>
      <c r="N32" s="264"/>
      <c r="O32" s="264"/>
      <c r="P32" s="264"/>
      <c r="Q32" s="264"/>
      <c r="R32" s="264"/>
      <c r="S32" s="265"/>
    </row>
    <row r="33" spans="2:19" ht="15.95" customHeight="1" x14ac:dyDescent="0.25">
      <c r="B33" s="196" t="s">
        <v>20</v>
      </c>
      <c r="C33" s="196"/>
      <c r="D33" s="196"/>
      <c r="E33" s="176" t="s">
        <v>22</v>
      </c>
      <c r="F33" s="176"/>
      <c r="G33" s="176"/>
      <c r="H33" s="176"/>
      <c r="I33" s="176"/>
      <c r="L33" s="41"/>
      <c r="M33" s="41"/>
      <c r="N33" s="41"/>
      <c r="O33" s="41"/>
      <c r="P33" s="41"/>
      <c r="Q33" s="41"/>
      <c r="R33" s="41"/>
      <c r="S33" s="41"/>
    </row>
    <row r="34" spans="2:19" ht="15.95" customHeight="1" x14ac:dyDescent="0.25">
      <c r="B34" s="196" t="s">
        <v>21</v>
      </c>
      <c r="C34" s="196"/>
      <c r="D34" s="196"/>
      <c r="E34" s="176" t="s">
        <v>23</v>
      </c>
      <c r="F34" s="176"/>
      <c r="G34" s="176"/>
      <c r="H34" s="176"/>
      <c r="I34" s="176"/>
      <c r="L34" s="186" t="s">
        <v>2</v>
      </c>
      <c r="M34" s="187"/>
      <c r="N34" s="187"/>
      <c r="O34" s="187"/>
      <c r="P34" s="188"/>
      <c r="Q34" s="177" t="str">
        <f>'Donnees Cartouche'!C74&amp;CHAR(10)&amp;'Donnees Cartouche'!C75&amp;CHAR(10)&amp;'Donnees Cartouche'!C76</f>
        <v xml:space="preserve">
</v>
      </c>
      <c r="R34" s="178"/>
      <c r="S34" s="179"/>
    </row>
    <row r="35" spans="2:19" ht="15.95" customHeight="1" x14ac:dyDescent="0.25">
      <c r="B35" s="42"/>
      <c r="C35" s="42"/>
      <c r="D35" s="42"/>
      <c r="E35" s="42"/>
      <c r="F35" s="42"/>
      <c r="G35" s="43"/>
      <c r="H35" s="43"/>
      <c r="I35" s="43"/>
      <c r="L35" s="189"/>
      <c r="M35" s="190"/>
      <c r="N35" s="190"/>
      <c r="O35" s="190"/>
      <c r="P35" s="191"/>
      <c r="Q35" s="180"/>
      <c r="R35" s="181"/>
      <c r="S35" s="182"/>
    </row>
    <row r="36" spans="2:19" ht="15.95" customHeight="1" x14ac:dyDescent="0.25">
      <c r="B36" s="195" t="s">
        <v>43</v>
      </c>
      <c r="C36" s="195"/>
      <c r="D36" s="195"/>
      <c r="E36" s="195"/>
      <c r="F36" s="195"/>
      <c r="G36" s="195"/>
      <c r="H36" s="195"/>
      <c r="I36" s="195"/>
      <c r="L36" s="189"/>
      <c r="M36" s="190"/>
      <c r="N36" s="190"/>
      <c r="O36" s="190"/>
      <c r="P36" s="191"/>
      <c r="Q36" s="180"/>
      <c r="R36" s="181"/>
      <c r="S36" s="182"/>
    </row>
    <row r="37" spans="2:19" ht="15.95" customHeight="1" x14ac:dyDescent="0.25">
      <c r="B37" s="195"/>
      <c r="C37" s="195"/>
      <c r="D37" s="195"/>
      <c r="E37" s="195"/>
      <c r="F37" s="195"/>
      <c r="G37" s="195"/>
      <c r="H37" s="195"/>
      <c r="I37" s="195"/>
      <c r="L37" s="189"/>
      <c r="M37" s="190"/>
      <c r="N37" s="190"/>
      <c r="O37" s="190"/>
      <c r="P37" s="191"/>
      <c r="Q37" s="180"/>
      <c r="R37" s="181"/>
      <c r="S37" s="182"/>
    </row>
    <row r="38" spans="2:19" ht="15.95" customHeight="1" x14ac:dyDescent="0.25">
      <c r="B38" s="171" t="s">
        <v>24</v>
      </c>
      <c r="C38" s="172"/>
      <c r="D38" s="172"/>
      <c r="E38" s="172"/>
      <c r="F38" s="172"/>
      <c r="G38" s="173"/>
      <c r="H38" s="174" t="s">
        <v>25</v>
      </c>
      <c r="I38" s="175"/>
      <c r="L38" s="192"/>
      <c r="M38" s="193"/>
      <c r="N38" s="193"/>
      <c r="O38" s="193"/>
      <c r="P38" s="194"/>
      <c r="Q38" s="183"/>
      <c r="R38" s="184"/>
      <c r="S38" s="185"/>
    </row>
    <row r="39" spans="2:19" ht="15.95" customHeight="1" x14ac:dyDescent="0.25">
      <c r="B39" s="303" t="s">
        <v>26</v>
      </c>
      <c r="C39" s="303"/>
      <c r="D39" s="303"/>
      <c r="E39" s="303"/>
      <c r="F39" s="303"/>
      <c r="G39" s="303"/>
      <c r="H39" s="302" t="s">
        <v>27</v>
      </c>
      <c r="I39" s="302"/>
      <c r="L39" s="230" t="s">
        <v>134</v>
      </c>
      <c r="M39" s="230"/>
      <c r="N39" s="230"/>
      <c r="O39" s="230"/>
      <c r="P39" s="230"/>
      <c r="Q39" s="197" t="str">
        <f>IF('Donnees Cartouche'!C79="",'Donnees Cartouche'!C78&amp;"",'Donnees Cartouche'!C78&amp;CHAR(10)&amp;TEXT('Donnees Cartouche'!C79,"jj/mm/aaaa"))</f>
        <v/>
      </c>
      <c r="R39" s="197"/>
      <c r="S39" s="197"/>
    </row>
    <row r="40" spans="2:19" ht="15.95" customHeight="1" x14ac:dyDescent="0.25">
      <c r="B40" s="303" t="s">
        <v>28</v>
      </c>
      <c r="C40" s="303"/>
      <c r="D40" s="303"/>
      <c r="E40" s="303"/>
      <c r="F40" s="303"/>
      <c r="G40" s="303"/>
      <c r="H40" s="302" t="s">
        <v>29</v>
      </c>
      <c r="I40" s="302"/>
      <c r="L40" s="230"/>
      <c r="M40" s="230"/>
      <c r="N40" s="230"/>
      <c r="O40" s="230"/>
      <c r="P40" s="230"/>
      <c r="Q40" s="197"/>
      <c r="R40" s="197"/>
      <c r="S40" s="197"/>
    </row>
    <row r="41" spans="2:19" ht="15.95" customHeight="1" x14ac:dyDescent="0.25">
      <c r="B41" s="303" t="s">
        <v>30</v>
      </c>
      <c r="C41" s="303"/>
      <c r="D41" s="303"/>
      <c r="E41" s="303"/>
      <c r="F41" s="303"/>
      <c r="G41" s="303"/>
      <c r="H41" s="302" t="s">
        <v>31</v>
      </c>
      <c r="I41" s="302"/>
      <c r="L41" s="230"/>
      <c r="M41" s="230"/>
      <c r="N41" s="230"/>
      <c r="O41" s="230"/>
      <c r="P41" s="230"/>
      <c r="Q41" s="197"/>
      <c r="R41" s="197"/>
      <c r="S41" s="197"/>
    </row>
    <row r="42" spans="2:19" ht="15.95" customHeight="1" x14ac:dyDescent="0.25">
      <c r="B42" s="303" t="s">
        <v>32</v>
      </c>
      <c r="C42" s="303"/>
      <c r="D42" s="303"/>
      <c r="E42" s="303"/>
      <c r="F42" s="303"/>
      <c r="G42" s="303"/>
      <c r="H42" s="302" t="s">
        <v>33</v>
      </c>
      <c r="I42" s="302"/>
      <c r="L42" s="237" t="s">
        <v>11</v>
      </c>
      <c r="M42" s="238"/>
      <c r="N42" s="238"/>
      <c r="O42" s="238"/>
      <c r="P42" s="239"/>
      <c r="Q42" s="177" t="str">
        <f>'Donnees Cartouche'!C81&amp;CHAR(10)&amp;'Donnees Cartouche'!C82&amp;CHAR(10)&amp;'Donnees Cartouche'!C83&amp;CHAR(10)&amp;'Donnees Cartouche'!C84</f>
        <v xml:space="preserve">
</v>
      </c>
      <c r="R42" s="178"/>
      <c r="S42" s="179"/>
    </row>
    <row r="43" spans="2:19" ht="15.95" customHeight="1" x14ac:dyDescent="0.25">
      <c r="B43" s="303" t="s">
        <v>34</v>
      </c>
      <c r="C43" s="303"/>
      <c r="D43" s="303"/>
      <c r="E43" s="303"/>
      <c r="F43" s="303"/>
      <c r="G43" s="303"/>
      <c r="H43" s="302" t="s">
        <v>45</v>
      </c>
      <c r="I43" s="302"/>
      <c r="L43" s="240"/>
      <c r="M43" s="241"/>
      <c r="N43" s="241"/>
      <c r="O43" s="241"/>
      <c r="P43" s="242"/>
      <c r="Q43" s="180"/>
      <c r="R43" s="181"/>
      <c r="S43" s="182"/>
    </row>
    <row r="44" spans="2:19" ht="15.95" customHeight="1" x14ac:dyDescent="0.25">
      <c r="B44" s="303" t="s">
        <v>35</v>
      </c>
      <c r="C44" s="303"/>
      <c r="D44" s="303"/>
      <c r="E44" s="303"/>
      <c r="F44" s="303"/>
      <c r="G44" s="303"/>
      <c r="H44" s="302" t="s">
        <v>44</v>
      </c>
      <c r="I44" s="302"/>
      <c r="L44" s="240"/>
      <c r="M44" s="241"/>
      <c r="N44" s="241"/>
      <c r="O44" s="241"/>
      <c r="P44" s="242"/>
      <c r="Q44" s="180"/>
      <c r="R44" s="181"/>
      <c r="S44" s="182"/>
    </row>
    <row r="45" spans="2:19" ht="15.95" customHeight="1" x14ac:dyDescent="0.25">
      <c r="B45" s="303" t="s">
        <v>36</v>
      </c>
      <c r="C45" s="303"/>
      <c r="D45" s="303"/>
      <c r="E45" s="303"/>
      <c r="F45" s="303"/>
      <c r="G45" s="303"/>
      <c r="H45" s="302" t="s">
        <v>37</v>
      </c>
      <c r="I45" s="302"/>
      <c r="L45" s="240"/>
      <c r="M45" s="241"/>
      <c r="N45" s="241"/>
      <c r="O45" s="241"/>
      <c r="P45" s="242"/>
      <c r="Q45" s="180"/>
      <c r="R45" s="181"/>
      <c r="S45" s="182"/>
    </row>
    <row r="46" spans="2:19" ht="15.95" customHeight="1" x14ac:dyDescent="0.25">
      <c r="B46" s="303" t="s">
        <v>38</v>
      </c>
      <c r="C46" s="303"/>
      <c r="D46" s="303"/>
      <c r="E46" s="303"/>
      <c r="F46" s="303"/>
      <c r="G46" s="303"/>
      <c r="H46" s="302" t="s">
        <v>39</v>
      </c>
      <c r="I46" s="302"/>
      <c r="L46" s="240"/>
      <c r="M46" s="241"/>
      <c r="N46" s="241"/>
      <c r="O46" s="241"/>
      <c r="P46" s="242"/>
      <c r="Q46" s="180" t="str">
        <f>'Donnees Cartouche'!C86&amp;CHAR(10)&amp;'Donnees Cartouche'!C87&amp;CHAR(10)&amp;'Donnees Cartouche'!C88&amp;CHAR(10)&amp;'Donnees Cartouche'!C89</f>
        <v xml:space="preserve">
</v>
      </c>
      <c r="R46" s="181"/>
      <c r="S46" s="182"/>
    </row>
    <row r="47" spans="2:19" ht="15.95" customHeight="1" x14ac:dyDescent="0.25">
      <c r="B47" s="303" t="s">
        <v>40</v>
      </c>
      <c r="C47" s="303"/>
      <c r="D47" s="303"/>
      <c r="E47" s="303"/>
      <c r="F47" s="303"/>
      <c r="G47" s="303"/>
      <c r="H47" s="302" t="s">
        <v>47</v>
      </c>
      <c r="I47" s="302"/>
      <c r="L47" s="240"/>
      <c r="M47" s="241"/>
      <c r="N47" s="241"/>
      <c r="O47" s="241"/>
      <c r="P47" s="242"/>
      <c r="Q47" s="180"/>
      <c r="R47" s="181"/>
      <c r="S47" s="182"/>
    </row>
    <row r="48" spans="2:19" ht="15.95" customHeight="1" x14ac:dyDescent="0.25">
      <c r="J48" s="31"/>
      <c r="L48" s="240"/>
      <c r="M48" s="241"/>
      <c r="N48" s="241"/>
      <c r="O48" s="241"/>
      <c r="P48" s="242"/>
      <c r="Q48" s="180"/>
      <c r="R48" s="181"/>
      <c r="S48" s="182"/>
    </row>
    <row r="49" spans="2:20" ht="15.95" customHeight="1" x14ac:dyDescent="0.25">
      <c r="B49" s="231" t="s">
        <v>13</v>
      </c>
      <c r="C49" s="231"/>
      <c r="D49" s="310" t="str">
        <f ca="1">LEFT(MID(CELL("nomfichier"),FIND("[",CELL("nomfichier"))+1,FIND("]",CELL("nomfichier"))-FIND("[",CELL("nomfichier"))-1),SEARCH("µ",SUBSTITUTE(MID(CELL("nomfichier"),FIND("[",CELL("nomfichier"))+1,FIND("]",CELL("nomfichier"))-FIND("[",CELL("nomfichier"))-1),".","µ",LEN(MID(CELL("nomfichier"),FIND("[",CELL("nomfichier"))+1,FIND("]",CELL("nomfichier"))-FIND("[",CELL("nomfichier"))-1))-LEN(SUBSTITUTE(MID(CELL("nomfichier"),FIND("[",CELL("nomfichier"))+1,FIND("]",CELL("nomfichier"))-FIND("[",CELL("nomfichier"))-1),".",""))))-1)</f>
        <v>R-RS-.PIOSL91G.ILE-LSFG-STE HELENE DU LAC_MODANE-GRANDE ILE_PIOSSASCO-A1</v>
      </c>
      <c r="E49" s="310"/>
      <c r="F49" s="310"/>
      <c r="G49" s="310"/>
      <c r="H49" s="310"/>
      <c r="I49" s="310"/>
      <c r="J49" s="31"/>
      <c r="L49" s="307"/>
      <c r="M49" s="308"/>
      <c r="N49" s="308"/>
      <c r="O49" s="308"/>
      <c r="P49" s="309"/>
      <c r="Q49" s="183"/>
      <c r="R49" s="184"/>
      <c r="S49" s="185"/>
    </row>
    <row r="50" spans="2:20" ht="15.75" customHeight="1" x14ac:dyDescent="0.25">
      <c r="B50" s="231"/>
      <c r="C50" s="231"/>
      <c r="D50" s="310"/>
      <c r="E50" s="310"/>
      <c r="F50" s="310"/>
      <c r="G50" s="310"/>
      <c r="H50" s="310"/>
      <c r="I50" s="310"/>
      <c r="L50" s="269" t="s">
        <v>12</v>
      </c>
      <c r="M50" s="270"/>
      <c r="N50" s="270"/>
      <c r="O50" s="270"/>
      <c r="P50" s="271"/>
      <c r="Q50" s="304" t="str">
        <f>IF(AND('Donnees Cartouche'!C91="",'Donnees Cartouche'!C92=""),"","Du "&amp;TEXT('Donnees Cartouche'!C91,"jj/mm/aaaa")&amp;" au "&amp;TEXT('Donnees Cartouche'!C92,"jj/mm/aaaa"))</f>
        <v/>
      </c>
      <c r="R50" s="305"/>
      <c r="S50" s="306"/>
    </row>
    <row r="51" spans="2:20" ht="15.95" customHeight="1" x14ac:dyDescent="0.25">
      <c r="H51" s="44"/>
      <c r="I51" s="45"/>
    </row>
    <row r="52" spans="2:20" ht="15.95" customHeight="1" x14ac:dyDescent="0.25"/>
    <row r="53" spans="2:20" ht="15.95" customHeight="1" x14ac:dyDescent="0.25"/>
    <row r="54" spans="2:20" ht="15.95" customHeight="1" x14ac:dyDescent="0.25"/>
    <row r="55" spans="2:20" ht="15.95" customHeight="1" x14ac:dyDescent="0.25">
      <c r="T55" s="31"/>
    </row>
    <row r="56" spans="2:20" ht="15.95" customHeight="1" x14ac:dyDescent="0.25">
      <c r="T56" s="31"/>
    </row>
    <row r="57" spans="2:20" ht="15.95" customHeight="1" x14ac:dyDescent="0.25"/>
    <row r="58" spans="2:20" ht="15.95" customHeight="1" x14ac:dyDescent="0.25"/>
    <row r="59" spans="2:20" ht="15.95" customHeight="1" x14ac:dyDescent="0.25"/>
    <row r="60" spans="2:20" ht="15.95" customHeight="1" x14ac:dyDescent="0.25"/>
    <row r="61" spans="2:20" ht="15.95" customHeight="1" x14ac:dyDescent="0.25"/>
    <row r="62" spans="2:20" ht="15.95" customHeight="1" x14ac:dyDescent="0.25"/>
    <row r="63" spans="2:20" ht="15.95" customHeight="1" x14ac:dyDescent="0.25"/>
  </sheetData>
  <mergeCells count="74">
    <mergeCell ref="L50:P50"/>
    <mergeCell ref="Q50:S50"/>
    <mergeCell ref="B39:G39"/>
    <mergeCell ref="B40:G40"/>
    <mergeCell ref="B41:G41"/>
    <mergeCell ref="H39:I39"/>
    <mergeCell ref="H40:I40"/>
    <mergeCell ref="L39:P41"/>
    <mergeCell ref="Q39:S41"/>
    <mergeCell ref="Q42:S45"/>
    <mergeCell ref="Q46:S49"/>
    <mergeCell ref="L42:P49"/>
    <mergeCell ref="H46:I46"/>
    <mergeCell ref="B45:G45"/>
    <mergeCell ref="D49:I50"/>
    <mergeCell ref="B49:C50"/>
    <mergeCell ref="H41:I41"/>
    <mergeCell ref="H47:I47"/>
    <mergeCell ref="H42:I42"/>
    <mergeCell ref="B42:G42"/>
    <mergeCell ref="B43:G43"/>
    <mergeCell ref="B44:G44"/>
    <mergeCell ref="B46:G46"/>
    <mergeCell ref="H43:I43"/>
    <mergeCell ref="B47:G47"/>
    <mergeCell ref="H44:I44"/>
    <mergeCell ref="H45:I45"/>
    <mergeCell ref="B22:D26"/>
    <mergeCell ref="E30:I30"/>
    <mergeCell ref="B29:D32"/>
    <mergeCell ref="B27:D28"/>
    <mergeCell ref="B33:D33"/>
    <mergeCell ref="E27:I28"/>
    <mergeCell ref="E31:I32"/>
    <mergeCell ref="Q22:S27"/>
    <mergeCell ref="L22:P27"/>
    <mergeCell ref="L30:S32"/>
    <mergeCell ref="E29:I29"/>
    <mergeCell ref="E22:I26"/>
    <mergeCell ref="L28:P28"/>
    <mergeCell ref="Q28:S28"/>
    <mergeCell ref="B6:I8"/>
    <mergeCell ref="C2:I3"/>
    <mergeCell ref="N7:P7"/>
    <mergeCell ref="Q18:S18"/>
    <mergeCell ref="L14:P18"/>
    <mergeCell ref="L2:S3"/>
    <mergeCell ref="L4:S5"/>
    <mergeCell ref="N8:P8"/>
    <mergeCell ref="N9:P9"/>
    <mergeCell ref="N10:P10"/>
    <mergeCell ref="N12:P12"/>
    <mergeCell ref="B13:I14"/>
    <mergeCell ref="Q19:S21"/>
    <mergeCell ref="B10:I11"/>
    <mergeCell ref="B18:D20"/>
    <mergeCell ref="E18:I20"/>
    <mergeCell ref="E15:I16"/>
    <mergeCell ref="N11:P11"/>
    <mergeCell ref="B17:D17"/>
    <mergeCell ref="E17:I17"/>
    <mergeCell ref="B15:D16"/>
    <mergeCell ref="L19:P21"/>
    <mergeCell ref="B21:D21"/>
    <mergeCell ref="E21:I21"/>
    <mergeCell ref="Q14:S17"/>
    <mergeCell ref="B38:G38"/>
    <mergeCell ref="H38:I38"/>
    <mergeCell ref="E33:I33"/>
    <mergeCell ref="Q34:S38"/>
    <mergeCell ref="L34:P38"/>
    <mergeCell ref="B36:I37"/>
    <mergeCell ref="E34:I34"/>
    <mergeCell ref="B34:D34"/>
  </mergeCells>
  <phoneticPr fontId="0" type="noConversion"/>
  <printOptions horizontalCentered="1"/>
  <pageMargins left="0" right="0" top="0" bottom="0" header="0" footer="0"/>
  <pageSetup paperSize="9" scale="96" orientation="portrait" r:id="rId1"/>
  <colBreaks count="1" manualBreakCount="1">
    <brk id="10" max="51" man="1"/>
  </colBreaks>
  <ignoredErrors>
    <ignoredError sqref="L30 L2:S5"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B1:C51"/>
  <sheetViews>
    <sheetView topLeftCell="A19" workbookViewId="0">
      <selection activeCell="B37" sqref="B37"/>
    </sheetView>
  </sheetViews>
  <sheetFormatPr baseColWidth="10" defaultRowHeight="15" x14ac:dyDescent="0.25"/>
  <cols>
    <col min="1" max="1" width="2.85546875" customWidth="1"/>
    <col min="2" max="2" width="90.7109375" bestFit="1" customWidth="1"/>
  </cols>
  <sheetData>
    <row r="1" spans="2:3" x14ac:dyDescent="0.25">
      <c r="B1" s="1"/>
      <c r="C1" s="1"/>
    </row>
    <row r="2" spans="2:3" x14ac:dyDescent="0.25">
      <c r="B2" s="3" t="s">
        <v>99</v>
      </c>
      <c r="C2" s="1"/>
    </row>
    <row r="3" spans="2:3" x14ac:dyDescent="0.25">
      <c r="B3" s="4" t="s">
        <v>140</v>
      </c>
      <c r="C3" s="1"/>
    </row>
    <row r="4" spans="2:3" x14ac:dyDescent="0.25">
      <c r="B4" s="5" t="s">
        <v>58</v>
      </c>
      <c r="C4" s="1"/>
    </row>
    <row r="5" spans="2:3" x14ac:dyDescent="0.25">
      <c r="B5" s="5"/>
      <c r="C5" s="1"/>
    </row>
    <row r="6" spans="2:3" x14ac:dyDescent="0.25">
      <c r="B6" s="1"/>
      <c r="C6" s="1"/>
    </row>
    <row r="7" spans="2:3" x14ac:dyDescent="0.25">
      <c r="B7" s="3" t="s">
        <v>100</v>
      </c>
      <c r="C7" s="1"/>
    </row>
    <row r="8" spans="2:3" x14ac:dyDescent="0.25">
      <c r="B8" s="4" t="s">
        <v>140</v>
      </c>
      <c r="C8" s="1"/>
    </row>
    <row r="9" spans="2:3" x14ac:dyDescent="0.25">
      <c r="B9" s="6" t="s">
        <v>103</v>
      </c>
      <c r="C9" s="1"/>
    </row>
    <row r="10" spans="2:3" x14ac:dyDescent="0.25">
      <c r="B10" s="6" t="s">
        <v>104</v>
      </c>
      <c r="C10" s="1"/>
    </row>
    <row r="11" spans="2:3" x14ac:dyDescent="0.25">
      <c r="B11" s="6" t="s">
        <v>105</v>
      </c>
      <c r="C11" s="1"/>
    </row>
    <row r="12" spans="2:3" x14ac:dyDescent="0.25">
      <c r="B12" s="6" t="s">
        <v>102</v>
      </c>
      <c r="C12" s="1"/>
    </row>
    <row r="13" spans="2:3" x14ac:dyDescent="0.25">
      <c r="B13" s="6" t="s">
        <v>106</v>
      </c>
      <c r="C13" s="1"/>
    </row>
    <row r="14" spans="2:3" x14ac:dyDescent="0.25">
      <c r="B14" s="7" t="s">
        <v>101</v>
      </c>
      <c r="C14" s="1"/>
    </row>
    <row r="15" spans="2:3" x14ac:dyDescent="0.25">
      <c r="B15" s="7"/>
      <c r="C15" s="1"/>
    </row>
    <row r="16" spans="2:3" x14ac:dyDescent="0.25">
      <c r="B16" s="1"/>
      <c r="C16" s="1"/>
    </row>
    <row r="17" spans="2:3" x14ac:dyDescent="0.25">
      <c r="B17" s="3" t="s">
        <v>143</v>
      </c>
      <c r="C17" s="1"/>
    </row>
    <row r="18" spans="2:3" x14ac:dyDescent="0.25">
      <c r="B18" s="4" t="s">
        <v>140</v>
      </c>
      <c r="C18" s="1"/>
    </row>
    <row r="19" spans="2:3" x14ac:dyDescent="0.25">
      <c r="B19" s="14">
        <v>1</v>
      </c>
      <c r="C19" s="1"/>
    </row>
    <row r="20" spans="2:3" x14ac:dyDescent="0.25">
      <c r="B20" s="14">
        <v>2</v>
      </c>
      <c r="C20" s="1"/>
    </row>
    <row r="21" spans="2:3" x14ac:dyDescent="0.25">
      <c r="B21" s="14">
        <v>3</v>
      </c>
      <c r="C21" s="1"/>
    </row>
    <row r="22" spans="2:3" x14ac:dyDescent="0.25">
      <c r="B22" s="14">
        <v>4</v>
      </c>
      <c r="C22" s="1"/>
    </row>
    <row r="23" spans="2:3" x14ac:dyDescent="0.25">
      <c r="B23" s="14">
        <v>5</v>
      </c>
      <c r="C23" s="1"/>
    </row>
    <row r="24" spans="2:3" x14ac:dyDescent="0.25">
      <c r="B24" s="14">
        <v>6</v>
      </c>
      <c r="C24" s="1"/>
    </row>
    <row r="25" spans="2:3" x14ac:dyDescent="0.25">
      <c r="B25" s="14">
        <v>7</v>
      </c>
      <c r="C25" s="1"/>
    </row>
    <row r="26" spans="2:3" x14ac:dyDescent="0.25">
      <c r="B26" s="14">
        <v>8</v>
      </c>
      <c r="C26" s="1"/>
    </row>
    <row r="27" spans="2:3" x14ac:dyDescent="0.25">
      <c r="B27" s="14">
        <v>9</v>
      </c>
      <c r="C27" s="1"/>
    </row>
    <row r="28" spans="2:3" x14ac:dyDescent="0.25">
      <c r="B28" s="14"/>
      <c r="C28" s="1"/>
    </row>
    <row r="29" spans="2:3" x14ac:dyDescent="0.25">
      <c r="B29" s="1"/>
      <c r="C29" s="1"/>
    </row>
    <row r="30" spans="2:3" x14ac:dyDescent="0.25">
      <c r="B30" s="15" t="s">
        <v>145</v>
      </c>
      <c r="C30" s="1"/>
    </row>
    <row r="31" spans="2:3" x14ac:dyDescent="0.25">
      <c r="B31" s="16" t="s">
        <v>140</v>
      </c>
      <c r="C31" s="1"/>
    </row>
    <row r="32" spans="2:3" x14ac:dyDescent="0.25">
      <c r="B32" s="17" t="s">
        <v>146</v>
      </c>
      <c r="C32" s="1"/>
    </row>
    <row r="33" spans="2:3" x14ac:dyDescent="0.25">
      <c r="B33" s="17" t="s">
        <v>147</v>
      </c>
      <c r="C33" s="1"/>
    </row>
    <row r="34" spans="2:3" x14ac:dyDescent="0.25">
      <c r="B34" s="17" t="s">
        <v>148</v>
      </c>
      <c r="C34" s="1"/>
    </row>
    <row r="35" spans="2:3" x14ac:dyDescent="0.25">
      <c r="B35" s="17" t="s">
        <v>149</v>
      </c>
      <c r="C35" s="1"/>
    </row>
    <row r="36" spans="2:3" x14ac:dyDescent="0.25">
      <c r="B36" s="17" t="s">
        <v>151</v>
      </c>
      <c r="C36" s="1"/>
    </row>
    <row r="37" spans="2:3" x14ac:dyDescent="0.25">
      <c r="B37" s="17"/>
      <c r="C37" s="1"/>
    </row>
    <row r="38" spans="2:3" x14ac:dyDescent="0.25">
      <c r="B38" s="1"/>
      <c r="C38" s="1"/>
    </row>
    <row r="39" spans="2:3" x14ac:dyDescent="0.25">
      <c r="B39" s="8" t="s">
        <v>111</v>
      </c>
      <c r="C39" s="1"/>
    </row>
    <row r="40" spans="2:3" x14ac:dyDescent="0.25">
      <c r="B40" s="9" t="s">
        <v>140</v>
      </c>
      <c r="C40" s="1"/>
    </row>
    <row r="41" spans="2:3" x14ac:dyDescent="0.25">
      <c r="B41" s="2" t="s">
        <v>111</v>
      </c>
      <c r="C41" s="1"/>
    </row>
    <row r="42" spans="2:3" x14ac:dyDescent="0.25">
      <c r="B42" s="2"/>
      <c r="C42" s="1"/>
    </row>
    <row r="43" spans="2:3" x14ac:dyDescent="0.25">
      <c r="B43" s="1"/>
      <c r="C43" s="1"/>
    </row>
    <row r="44" spans="2:3" x14ac:dyDescent="0.25">
      <c r="B44" s="10" t="s">
        <v>119</v>
      </c>
      <c r="C44" s="1"/>
    </row>
    <row r="45" spans="2:3" x14ac:dyDescent="0.25">
      <c r="B45" s="11" t="s">
        <v>140</v>
      </c>
      <c r="C45" s="1"/>
    </row>
    <row r="46" spans="2:3" x14ac:dyDescent="0.25">
      <c r="B46" s="12" t="s">
        <v>121</v>
      </c>
      <c r="C46" s="1"/>
    </row>
    <row r="47" spans="2:3" x14ac:dyDescent="0.25">
      <c r="B47" s="12" t="s">
        <v>120</v>
      </c>
      <c r="C47" s="1"/>
    </row>
    <row r="48" spans="2:3" x14ac:dyDescent="0.25">
      <c r="B48" s="12" t="s">
        <v>86</v>
      </c>
      <c r="C48" s="1"/>
    </row>
    <row r="49" spans="2:3" x14ac:dyDescent="0.25">
      <c r="B49" s="12" t="s">
        <v>85</v>
      </c>
      <c r="C49" s="1"/>
    </row>
    <row r="50" spans="2:3" x14ac:dyDescent="0.25">
      <c r="B50" s="12"/>
      <c r="C50" s="1"/>
    </row>
    <row r="51" spans="2:3" x14ac:dyDescent="0.25">
      <c r="B51" s="1"/>
      <c r="C51" s="1"/>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Donnees Points</vt:lpstr>
      <vt:lpstr>Donnees Cartouche</vt:lpstr>
      <vt:lpstr>Cartouche Impression</vt:lpstr>
      <vt:lpstr>Valeurs Cartouche</vt:lpstr>
      <vt:lpstr>géomètre</vt:lpstr>
      <vt:lpstr>georeferencement</vt:lpstr>
      <vt:lpstr>numero_ordre_liaison</vt:lpstr>
      <vt:lpstr>Projet</vt:lpstr>
      <vt:lpstr>Tension</vt:lpstr>
      <vt:lpstr>Type_LSFG</vt:lpstr>
      <vt:lpstr>'Cartouche Impression'!Zone_d_impression</vt:lpstr>
      <vt:lpstr>'Donnees Points'!Zone_d_impression</vt:lpstr>
    </vt:vector>
  </TitlesOfParts>
  <Company>RTE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sebastien.arques@rte-france.com</dc:creator>
  <cp:lastModifiedBy>POENSIN.EXT Gregory [EIFFAGE INFRASTRUCTURES]</cp:lastModifiedBy>
  <cp:lastPrinted>2021-05-28T13:08:12Z</cp:lastPrinted>
  <dcterms:created xsi:type="dcterms:W3CDTF">2010-10-19T06:44:33Z</dcterms:created>
  <dcterms:modified xsi:type="dcterms:W3CDTF">2021-06-10T14:46:01Z</dcterms:modified>
</cp:coreProperties>
</file>